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Rates Dept\Rate Case 2025\5. 2nd DR KPSC 1st DR Other Intervenors\KBCA\Q10\Attachments - updated\LGE\"/>
    </mc:Choice>
  </mc:AlternateContent>
  <xr:revisionPtr revIDLastSave="0" documentId="13_ncr:1_{A8498442-A723-43C7-BCDC-DFA2516C1E45}" xr6:coauthVersionLast="47" xr6:coauthVersionMax="47" xr10:uidLastSave="{00000000-0000-0000-0000-000000000000}"/>
  <bookViews>
    <workbookView xWindow="-108" yWindow="-108" windowWidth="19416" windowHeight="10296" xr2:uid="{00000000-000D-0000-FFFF-FFFF00000000}"/>
  </bookViews>
  <sheets>
    <sheet name="Summary" sheetId="4" r:id="rId1"/>
    <sheet name="LGE 2023 364 CPR Detail" sheetId="1" r:id="rId2"/>
  </sheets>
  <externalReferences>
    <externalReference r:id="rId3"/>
  </externalReferences>
  <definedNames>
    <definedName name="_xlnm._FilterDatabase" localSheetId="1" hidden="1">'LGE 2023 364 CPR Detail'!$A$1:$I$5702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'LGE 2023 364 CPR Detail'!$1:$1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9"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 l="1"/>
  <c r="B5" i="4" l="1"/>
  <c r="B7" i="4" s="1"/>
  <c r="B3" i="4"/>
  <c r="G5702" i="1" l="1"/>
  <c r="F5702" i="1"/>
</calcChain>
</file>

<file path=xl/sharedStrings.xml><?xml version="1.0" encoding="utf-8"?>
<sst xmlns="http://schemas.openxmlformats.org/spreadsheetml/2006/main" count="24165" uniqueCount="2969">
  <si>
    <t>utility_account</t>
  </si>
  <si>
    <t>eng_in_service_year</t>
  </si>
  <si>
    <t>retirement_unit</t>
  </si>
  <si>
    <t>ldg_long_description</t>
  </si>
  <si>
    <t>state</t>
  </si>
  <si>
    <t>activity_quantity</t>
  </si>
  <si>
    <t>activity_cost</t>
  </si>
  <si>
    <t>average_cost</t>
  </si>
  <si>
    <t>second_financial_cost</t>
  </si>
  <si>
    <t>E364.00-Poles, Towers, and Fixtures</t>
  </si>
  <si>
    <t>POLE WOOD 50 FT (DIST)</t>
  </si>
  <si>
    <t>POLE WOOD 50 FT</t>
  </si>
  <si>
    <t>KY</t>
  </si>
  <si>
    <t>POLE WOOD 55 FT (DIST)</t>
  </si>
  <si>
    <t>MP1969 Poles, Towers, and Fixtures</t>
  </si>
  <si>
    <t>POLE WOOD 80 FT (DIST)</t>
  </si>
  <si>
    <t>POLE WOOD 60 FT (DIST)</t>
  </si>
  <si>
    <t>POLE WOOD 60 FT</t>
  </si>
  <si>
    <t>MP1978 Poles, Towers, and Fixtures</t>
  </si>
  <si>
    <t>POLE WOOD 40 FT (DIST)</t>
  </si>
  <si>
    <t>MP1997 Poles, Towers, and Fixtures</t>
  </si>
  <si>
    <t>CROSS ARMS</t>
  </si>
  <si>
    <t>MP1982 Poles, Towers, and Fixtures</t>
  </si>
  <si>
    <t>POLE WOOD 25 FT (DIST)</t>
  </si>
  <si>
    <t>POLE WOOD 25 FT</t>
  </si>
  <si>
    <t/>
  </si>
  <si>
    <t>POLE WOOD 25 FT</t>
  </si>
  <si>
    <t>POLE WOOD 30 FT (DIST)</t>
  </si>
  <si>
    <t>MP1994 Poles, Towers, and Fixtures</t>
  </si>
  <si>
    <t>INSULATORS - LINE</t>
  </si>
  <si>
    <t>MP2003 Poles, Towers, and Fixtures</t>
  </si>
  <si>
    <t>TO BE SPREAD OVER ASSETS IN ACCOUNT</t>
  </si>
  <si>
    <t>MP1957 Poles, Towers, and Fixtures</t>
  </si>
  <si>
    <t>POLE WOOD 45 FT (DIST)</t>
  </si>
  <si>
    <t>MP1988 Poles, Towers, and Fixtures</t>
  </si>
  <si>
    <t>MP1991 Poles, Towers, and Fixtures</t>
  </si>
  <si>
    <t>MISCELLANEOUS EQUIPMENT</t>
  </si>
  <si>
    <t>MP1977 Poles, Towers, and Fixtures</t>
  </si>
  <si>
    <t>MP1976 Poles, Towers, and Fixtures</t>
  </si>
  <si>
    <t>MP1983 Poles, Towers, and Fixtures</t>
  </si>
  <si>
    <t>POLE WOOD 35 FT (DIST)</t>
  </si>
  <si>
    <t>MP1979 Poles, Towers, and Fixtures</t>
  </si>
  <si>
    <t>MP1965 Poles, Towers, and Fixtures</t>
  </si>
  <si>
    <t>MP1975 Poles, Towers, and Fixtures</t>
  </si>
  <si>
    <t>MP1992 Poles, Towers, and Fixtures</t>
  </si>
  <si>
    <t>CROSS ARMS (07362)</t>
  </si>
  <si>
    <t>POLE WOOD 55 FT</t>
  </si>
  <si>
    <t>GUY</t>
  </si>
  <si>
    <t>MP1968 Poles, Towers, and Fixtures</t>
  </si>
  <si>
    <t>MP1985 Poles, Towers, and Fixtures</t>
  </si>
  <si>
    <t>POLE WOOD 65 FT (DIST)</t>
  </si>
  <si>
    <t>MP1989 Poles, Towers, and Fixtures</t>
  </si>
  <si>
    <t>MP1953 Poles, Towers, and Fixtures</t>
  </si>
  <si>
    <t>POLE WOOD 25 FT</t>
  </si>
  <si>
    <t>MP1974 Poles, Towers, and Fixtures</t>
  </si>
  <si>
    <t>POLE FOOD 55 FT</t>
  </si>
  <si>
    <t>POLE WOOD 35 FT</t>
  </si>
  <si>
    <t>MP1987 Poles, Towers, and Fixtures</t>
  </si>
  <si>
    <t>MP1993 Poles, Towers, and Fixtures</t>
  </si>
  <si>
    <t>MP1984 Poles, Towers, and Fixtures</t>
  </si>
  <si>
    <t>MP1980 Poles, Towers, and Fixtures</t>
  </si>
  <si>
    <t>POLE WOOD 70 FT (DIST)</t>
  </si>
  <si>
    <t>MP2006 Poles, Towers, and Fixtures</t>
  </si>
  <si>
    <t>MP1967 Poles, Towers, and Fixtures</t>
  </si>
  <si>
    <t>POLE WOOD 30 FT</t>
  </si>
  <si>
    <t>MP1971 Poles, Towers, and Fixtures</t>
  </si>
  <si>
    <t>H-BEAM STEEL GUY</t>
  </si>
  <si>
    <t>MP2002 Poles, Towers, and Fixtures</t>
  </si>
  <si>
    <t>POLE WOOD 75 FT (DIST)</t>
  </si>
  <si>
    <t>MP1947 Poles, Towers, and Fixtures</t>
  </si>
  <si>
    <t>MP1996 Poles, Towers, and Fixtures</t>
  </si>
  <si>
    <t>POLE WOOD 70 FT</t>
  </si>
  <si>
    <t>POLE WOOD 40 FT</t>
  </si>
  <si>
    <t>MP2004 Poles, Towers, and Fixtures</t>
  </si>
  <si>
    <t>STEEL POLES</t>
  </si>
  <si>
    <t>MP1966 Poles, Towers, and Fixtures</t>
  </si>
  <si>
    <t>POLE WOOD  35 FT</t>
  </si>
  <si>
    <t>MP1995 Poles, Towers, and Fixtures</t>
  </si>
  <si>
    <t>MP2005 Poles, Towers, and Fixtures</t>
  </si>
  <si>
    <t>POLE WOOD 90 FT (DIST)</t>
  </si>
  <si>
    <t>MP1986 Poles, Towers, and Fixtures</t>
  </si>
  <si>
    <t>POLE WOOD25 FT</t>
  </si>
  <si>
    <t>MP1963 Poles, Towers, and Fixtures</t>
  </si>
  <si>
    <t>MP2007 Poles, Towers, and Fixtures</t>
  </si>
  <si>
    <t>POLE WOOD 40 FT</t>
  </si>
  <si>
    <t>MP1990 Poles, Towers, and Fixtures</t>
  </si>
  <si>
    <t>POLE WOOD35 FT</t>
  </si>
  <si>
    <t>POLES, MODIFIED</t>
  </si>
  <si>
    <t>MP1981 Poles, Towers, and Fixtures</t>
  </si>
  <si>
    <t>MP2008 Poles, Towers, and Fixtures</t>
  </si>
  <si>
    <t>POLE WOOD 45 FT</t>
  </si>
  <si>
    <t>POLE FOOD 35 FT</t>
  </si>
  <si>
    <t>POLE WOOD 48 FT</t>
  </si>
  <si>
    <t>PAD / MAT</t>
  </si>
  <si>
    <t>POLE WOOD 40 FT</t>
  </si>
  <si>
    <t>Non-unitized</t>
  </si>
  <si>
    <t>GELHAUS RD     40299</t>
  </si>
  <si>
    <t>12709  TAYLORSVILLE RD AT ST. MICHAELS DR    PUMP REAR 40299</t>
  </si>
  <si>
    <t>1706  TYLER PY     40405</t>
  </si>
  <si>
    <t>403 E MARKET ST     40202</t>
  </si>
  <si>
    <t>198  WESTWIND RD     40207</t>
  </si>
  <si>
    <t>2400  BLANKENBAKER PKWY     40299</t>
  </si>
  <si>
    <t>12111  OLD HENRY RD     40223</t>
  </si>
  <si>
    <t>0 S. PRESTON HWY.     40165</t>
  </si>
  <si>
    <t>1162127</t>
  </si>
  <si>
    <t>1444164</t>
  </si>
  <si>
    <t>ST ANTHONY'S CHURCH RD - 3Ø COST</t>
  </si>
  <si>
    <t>1011  HIGH ST     40108</t>
  </si>
  <si>
    <t>5109  DIXIE HY.     40216</t>
  </si>
  <si>
    <t>6117  UPPER HUNTERS TRCE</t>
  </si>
  <si>
    <t>132  CHENOWETH LN     40207</t>
  </si>
  <si>
    <t>HWY 22 AT FIBLE LANE      40014</t>
  </si>
  <si>
    <t>1367985</t>
  </si>
  <si>
    <t>7400  RIVER RD     40222</t>
  </si>
  <si>
    <t>4601  ALLMOND  AV      40209</t>
  </si>
  <si>
    <t>16900  ANSELMO LN     40299</t>
  </si>
  <si>
    <t>1300985</t>
  </si>
  <si>
    <t>4409 W HIGHWAY 22      40014</t>
  </si>
  <si>
    <t>7201  LOGISTICS DR     40258</t>
  </si>
  <si>
    <t>4616  HANFORD LN     40207</t>
  </si>
  <si>
    <t>870 N OLD PRESTON HY     40165</t>
  </si>
  <si>
    <t>11602  OWL CREEK LN     40223</t>
  </si>
  <si>
    <t>2618  ROCKFORD LN     40216</t>
  </si>
  <si>
    <t>1000 E HY 524</t>
  </si>
  <si>
    <t>10301  CEDAR CREEK  RD      40229</t>
  </si>
  <si>
    <t>WATTERSON TRL</t>
  </si>
  <si>
    <t>ORELL STATION - SEC 1</t>
  </si>
  <si>
    <t>ESTATES OF ST. ANTHONY , SECTION 1</t>
  </si>
  <si>
    <t>1436047</t>
  </si>
  <si>
    <t>604 S 44TH ST     40211</t>
  </si>
  <si>
    <t>12021  RUNNING CREEK RD     40299</t>
  </si>
  <si>
    <t>3700  FRANKFORT AVE     40207</t>
  </si>
  <si>
    <t>1105376</t>
  </si>
  <si>
    <t>921  OLD EKRON RD</t>
  </si>
  <si>
    <t>5300 BL. BARDSTOWN ROAD</t>
  </si>
  <si>
    <t>GARDENS OF HUNTER'S RIDGE      40059</t>
  </si>
  <si>
    <t>2922  DIXIE HWY</t>
  </si>
  <si>
    <t>3040  MOUNT ZION ROAD     40014</t>
  </si>
  <si>
    <t>1533 W JEFFERSON ST     40203</t>
  </si>
  <si>
    <t>1102 N POPE LICK RD     40299</t>
  </si>
  <si>
    <t>3628  VIRGINIA AVE     40211</t>
  </si>
  <si>
    <t>1038454</t>
  </si>
  <si>
    <t>3130  MILLERS LN     30216</t>
  </si>
  <si>
    <t>1123275</t>
  </si>
  <si>
    <t>1520  CEDAR ST</t>
  </si>
  <si>
    <t>6190  SHRADER LN     40031</t>
  </si>
  <si>
    <t>7911  BROAD RUN RD     40291</t>
  </si>
  <si>
    <t>311 1/2    EVERGREEN RD     40243</t>
  </si>
  <si>
    <t>4070  MASSIE AVE     40207</t>
  </si>
  <si>
    <t>1168834</t>
  </si>
  <si>
    <t>1900  LIBERTY LN     40026</t>
  </si>
  <si>
    <t>7810-16  SAINT ANTHONY CHURCH RD     40214</t>
  </si>
  <si>
    <t>325  N ENGLISH STATION RD / AIKEN RD      40243</t>
  </si>
  <si>
    <t>3514  HIGHWAY 393      40031</t>
  </si>
  <si>
    <t>VILLAS AT DORSEY</t>
  </si>
  <si>
    <t>13502  BOHANNON AVE</t>
  </si>
  <si>
    <t>SOUTHERN BREEZE</t>
  </si>
  <si>
    <t>2200  WENDLER LN</t>
  </si>
  <si>
    <t>1104556</t>
  </si>
  <si>
    <t>4020  GARLAND AVE     40211</t>
  </si>
  <si>
    <t>OPP 428 S 18TH ST</t>
  </si>
  <si>
    <t>VALENCIA AT THE SUMMIT - RELOCATION</t>
  </si>
  <si>
    <t>GARDEN CONDOS AT GLENMARY VILLAGE</t>
  </si>
  <si>
    <t>1130584</t>
  </si>
  <si>
    <t>401  LAGRANGE RD     40056</t>
  </si>
  <si>
    <t>4720  DOVER RD     40216</t>
  </si>
  <si>
    <t>408  Mockingbird Valley Drive     40207</t>
  </si>
  <si>
    <t>1293284</t>
  </si>
  <si>
    <t>1431651</t>
  </si>
  <si>
    <t>1407201</t>
  </si>
  <si>
    <t>1336124</t>
  </si>
  <si>
    <t>10707  BARDSTOWN RD      40291</t>
  </si>
  <si>
    <t>4111  BRAMERS LN</t>
  </si>
  <si>
    <t>6321  HIGHWAY 329      40014</t>
  </si>
  <si>
    <t>TANYARD PARK APTS - PH II</t>
  </si>
  <si>
    <t>MANSFIELD ESTATES</t>
  </si>
  <si>
    <t>1516926</t>
  </si>
  <si>
    <t>1563751</t>
  </si>
  <si>
    <t>1514146</t>
  </si>
  <si>
    <t>1509734</t>
  </si>
  <si>
    <t>12715  ABBEY RD</t>
  </si>
  <si>
    <t>1544175</t>
  </si>
  <si>
    <t>1514398</t>
  </si>
  <si>
    <t>7100  GRADE LN     4</t>
  </si>
  <si>
    <t>5503  ROUTT RD     40299</t>
  </si>
  <si>
    <t>1326 S 34TH ST     40211</t>
  </si>
  <si>
    <t>3719  SAINT MICHAELS CHURCH RD     40220</t>
  </si>
  <si>
    <t>4174  WESTPORT RD.      40207</t>
  </si>
  <si>
    <t>3600  CHAMBERLAIN LN     40241</t>
  </si>
  <si>
    <t>4990  BRETT DR     40121</t>
  </si>
  <si>
    <t>PLANTATION HILLS SEC 2</t>
  </si>
  <si>
    <t>2520  AMPERE DR     40299</t>
  </si>
  <si>
    <t>XFRM340-TRANSFORMER LABOR 340</t>
  </si>
  <si>
    <t>701  WINKLER AV     40208</t>
  </si>
  <si>
    <t>CLARKSDALE PROJECT - PHASE 3</t>
  </si>
  <si>
    <t>POLE WOOD 60 FT (00010)</t>
  </si>
  <si>
    <t>1495484</t>
  </si>
  <si>
    <t>443 E KENTUCKY ST     40202</t>
  </si>
  <si>
    <t>1469163</t>
  </si>
  <si>
    <t>7710  BARDSTOWN RD     40291</t>
  </si>
  <si>
    <t>Hwy 22      40241</t>
  </si>
  <si>
    <t>WESTPORT RD. @ I-264 INTERCHANGE</t>
  </si>
  <si>
    <t>2919  BARDSTOWN RD     40205</t>
  </si>
  <si>
    <t>POLE WOOD 35 FT (00005)</t>
  </si>
  <si>
    <t>POLE WOOD 40 FT (00006)</t>
  </si>
  <si>
    <t>25  ADVENTURE RD     40216</t>
  </si>
  <si>
    <t>POLE WOOD 65 FT (00011)</t>
  </si>
  <si>
    <t>1452734</t>
  </si>
  <si>
    <t>6801 S WATTERSON TL     40291</t>
  </si>
  <si>
    <t>1545274</t>
  </si>
  <si>
    <t>5001  Shelbyville Road     40207</t>
  </si>
  <si>
    <t>1506556</t>
  </si>
  <si>
    <t>1116824</t>
  </si>
  <si>
    <t>1127887</t>
  </si>
  <si>
    <t>203  TRAVOIS RD     40207</t>
  </si>
  <si>
    <t>4910  CHAMBERLAIN LN     40241</t>
  </si>
  <si>
    <t>R-6705  Deep Creek Drive     40059</t>
  </si>
  <si>
    <t>Fisherville Road     40299</t>
  </si>
  <si>
    <t>5209  CANE RUN RD     40216</t>
  </si>
  <si>
    <t>421  WARNOCK ST</t>
  </si>
  <si>
    <t>4601  VALLEY STATION RD     40272</t>
  </si>
  <si>
    <t>1639  HOLSCLAW HILL RD     40109</t>
  </si>
  <si>
    <t>1230  LARCHMONT AV     40215</t>
  </si>
  <si>
    <t>2612 S ENGLISH STATION RD     40299</t>
  </si>
  <si>
    <t>1646  LUCIA AV     40204</t>
  </si>
  <si>
    <t>MP2000 Poles, Towers, and Fixtures</t>
  </si>
  <si>
    <t>4200  CHAMPIONS TRACE LN     40218</t>
  </si>
  <si>
    <t>1192094</t>
  </si>
  <si>
    <t>1111595</t>
  </si>
  <si>
    <t>5801  FEGENBUSH LN     40228</t>
  </si>
  <si>
    <t>1808  LASER LANE     40299</t>
  </si>
  <si>
    <t>10207  DIXIE HY</t>
  </si>
  <si>
    <t>9616  DIXIE HWY     40272</t>
  </si>
  <si>
    <t>1381 S 3RD ST</t>
  </si>
  <si>
    <t>503  WASHBURN AVE     40222</t>
  </si>
  <si>
    <t>POLE WOOD 55 FT (00009)</t>
  </si>
  <si>
    <t>1050754</t>
  </si>
  <si>
    <t>2805 FERN VALLEY RD 40219</t>
  </si>
  <si>
    <t>DIXIE HWY @ MILL CREEK PLANT      40272</t>
  </si>
  <si>
    <t>7115 ROCKY LN. 40228</t>
  </si>
  <si>
    <t>10510 LAGRANGE RD 40223</t>
  </si>
  <si>
    <t>1003 MARY ST 40204</t>
  </si>
  <si>
    <t>Tucker Station</t>
  </si>
  <si>
    <t>RDDD340OH-REP DEF EQ OH 340</t>
  </si>
  <si>
    <t>4814  WESTPORT RD     40222</t>
  </si>
  <si>
    <t>1205 E WASHINGTON ST 40206</t>
  </si>
  <si>
    <t>945 S 15TH ST 40210</t>
  </si>
  <si>
    <t>14607 HICKORY HILLS TR 40299</t>
  </si>
  <si>
    <t>315 JARVIS LN 40207</t>
  </si>
  <si>
    <t>1605217</t>
  </si>
  <si>
    <t>908 DUPONT RD 40207</t>
  </si>
  <si>
    <t>759  WHETSTONE WAY     40223</t>
  </si>
  <si>
    <t>4531 KNOPP AV 40213</t>
  </si>
  <si>
    <t>2411 FALLSVIEW DR 40207</t>
  </si>
  <si>
    <t>POLE WOOD 30 FT (00004)</t>
  </si>
  <si>
    <t>11709 BARDSTOWN RD 40291</t>
  </si>
  <si>
    <t>4606  ASTOR RD     40218</t>
  </si>
  <si>
    <t>5300 BENNETT LN 40031</t>
  </si>
  <si>
    <t>1000 GLENGARRY DR. 40118</t>
  </si>
  <si>
    <t>4414 SHASTA TL 40218</t>
  </si>
  <si>
    <t>BLANKENBAKER CROSSINGS - RELOCATION</t>
  </si>
  <si>
    <t>POLE WOOD 5O FT</t>
  </si>
  <si>
    <t>POLE WOOD 60</t>
  </si>
  <si>
    <t>MP1973 Poles, Towers, and Fixtures</t>
  </si>
  <si>
    <t>POLE WOODS 35 FT</t>
  </si>
  <si>
    <t>POLE WOOD 25 25 FT</t>
  </si>
  <si>
    <t>POLE WOOD 40 FT</t>
  </si>
  <si>
    <t>4751  FOX RUN      40010</t>
  </si>
  <si>
    <t>7101 B SHRADER LN     40031</t>
  </si>
  <si>
    <t>CLARKSDALE-BLOCKS A, B, F &amp; G-CLAY</t>
  </si>
  <si>
    <t>2918  WINTERS LN     40031</t>
  </si>
  <si>
    <t>3702  DAYTON AVE     40207</t>
  </si>
  <si>
    <t>OPP 6315  LOWER HUNTERS TRCE</t>
  </si>
  <si>
    <t>11410  OWL CREEK LANE     40223</t>
  </si>
  <si>
    <t>400 E CHESTNUT ST     40202</t>
  </si>
  <si>
    <t>POLO FIELDS - SEC 16 - 1Ø/3Ø RECOND</t>
  </si>
  <si>
    <t>1283161</t>
  </si>
  <si>
    <t>5100  RIDGECREST CIR     40014</t>
  </si>
  <si>
    <t>2ND &amp; CENTRAL      40208</t>
  </si>
  <si>
    <t>905  CHENAULT ST     40155</t>
  </si>
  <si>
    <t>2005  GLENVIEW AVE     40222</t>
  </si>
  <si>
    <t>6206  OAK VALLEY  DR      40214</t>
  </si>
  <si>
    <t>8900  ADRIENNE WAY     40245</t>
  </si>
  <si>
    <t>2020 BASHFORD MANOR</t>
  </si>
  <si>
    <t>1900  OUTER LOOP     40214</t>
  </si>
  <si>
    <t>8019  Dixie Hwy     40258</t>
  </si>
  <si>
    <t>101 E OAK ST     40203</t>
  </si>
  <si>
    <t>1081644</t>
  </si>
  <si>
    <t>1030 S 9TH ST     40203</t>
  </si>
  <si>
    <t>Murphy Ln     40241</t>
  </si>
  <si>
    <t>HUDSON CREEK</t>
  </si>
  <si>
    <t>227 N HUBBARDS LN     40207</t>
  </si>
  <si>
    <t>1159727</t>
  </si>
  <si>
    <t>LONGWOOD - 3PHASE OVERHEAD EXT</t>
  </si>
  <si>
    <t>789254</t>
  </si>
  <si>
    <t>CAMDEN LANE     40014</t>
  </si>
  <si>
    <t>KEELING PLACE</t>
  </si>
  <si>
    <t>7505  KAVANAUGH ROAD     40014</t>
  </si>
  <si>
    <t>BUCKMAN ST. FOR HY. 44 TO 1ST. ST.</t>
  </si>
  <si>
    <t>STONEHAVEN COMMONS - RELOCATION</t>
  </si>
  <si>
    <t>1141275</t>
  </si>
  <si>
    <t>15830  PIERCY MILL RD     40245</t>
  </si>
  <si>
    <t>1245594</t>
  </si>
  <si>
    <t>3733  ETHEL AV     40218</t>
  </si>
  <si>
    <t>1701 W MUHAMMAD ALI BV     40211</t>
  </si>
  <si>
    <t>4910  VALLEY STATION RD     40272</t>
  </si>
  <si>
    <t>144  Hwy 44 W      40165</t>
  </si>
  <si>
    <t>HARRODS CREEK OVERLOOK CONDOS RELOC</t>
  </si>
  <si>
    <t>10005  DIXIE HWY</t>
  </si>
  <si>
    <t>5117  PRESTON HY     40213</t>
  </si>
  <si>
    <t>1217  Clark Ridge Rd     40023</t>
  </si>
  <si>
    <t>1833  River Road     40206</t>
  </si>
  <si>
    <t>8108  Paul Road</t>
  </si>
  <si>
    <t>4002 S POPE LICK RD     40299</t>
  </si>
  <si>
    <t>2602  BRISTOL CT     40031</t>
  </si>
  <si>
    <t>701 N 27TH ST     40212</t>
  </si>
  <si>
    <t>397  MOCKINGBIRD VALLEY RD     40207</t>
  </si>
  <si>
    <t>11500  CHAMPIONS WAY     40299</t>
  </si>
  <si>
    <t>WYNDAMERE FAIRDALE APTS. - OVHD EXT</t>
  </si>
  <si>
    <t>1191354</t>
  </si>
  <si>
    <t>1077884</t>
  </si>
  <si>
    <t>1085847</t>
  </si>
  <si>
    <t>13900  REAMERS RD     40056</t>
  </si>
  <si>
    <t>11710  SHELBYVILLE RD     40243</t>
  </si>
  <si>
    <t>3605  FOXGLOVE      40241</t>
  </si>
  <si>
    <t>1310 W KENTUCKY ST</t>
  </si>
  <si>
    <t>6208  ELIZABETH AVE</t>
  </si>
  <si>
    <t>4702  PINEWOOD RD     40218</t>
  </si>
  <si>
    <t>11605  FAIRMOUNT RD     40291</t>
  </si>
  <si>
    <t>POPLAR LEVEL @ ILLINOIS  AV      40213</t>
  </si>
  <si>
    <t>5900  FEGENBUSH LN     40228</t>
  </si>
  <si>
    <t>WORTHINGTON PLACE - ELECTRIC RELOC.</t>
  </si>
  <si>
    <t>TOWERS</t>
  </si>
  <si>
    <t>1519634</t>
  </si>
  <si>
    <t>1352055</t>
  </si>
  <si>
    <t>1479806</t>
  </si>
  <si>
    <t>5204  AVISH LN     40027</t>
  </si>
  <si>
    <t>1320 E ORELL RD     40272</t>
  </si>
  <si>
    <t>1676995</t>
  </si>
  <si>
    <t>2011 E Highway #524      40077</t>
  </si>
  <si>
    <t>2715  Mayo Lane     40059</t>
  </si>
  <si>
    <t>0  ASHBOTTOM RD.     40213</t>
  </si>
  <si>
    <t>OLD HENRY CROSSING     L 11 40245</t>
  </si>
  <si>
    <t>330 S HUBBARDS LN 40207</t>
  </si>
  <si>
    <t>POLE WOOD 50 FT (00008)</t>
  </si>
  <si>
    <t>10420  Covered Bridge Road     40059</t>
  </si>
  <si>
    <t>1501  LONG RUN RD     40245</t>
  </si>
  <si>
    <t>POLE WOOD 45 FT (00007)</t>
  </si>
  <si>
    <t>MURPHY LN</t>
  </si>
  <si>
    <t>4109  TAYLORSVILLE RD     40220</t>
  </si>
  <si>
    <t>POLE WOOD 75 FT (00013)</t>
  </si>
  <si>
    <t>3036 W BROADWAY 40211</t>
  </si>
  <si>
    <t>US 42 @ COUNTRY LN.</t>
  </si>
  <si>
    <t>445 DR W J HODGE ST. 40203</t>
  </si>
  <si>
    <t>1174 CASTLEVALE DR. 40213</t>
  </si>
  <si>
    <t>H-BEAM STEEL GUY (EACH) (07410)</t>
  </si>
  <si>
    <t>1249 GOSS AV 40213</t>
  </si>
  <si>
    <t>CREEK VIEW SUBD. - SECTION 1A</t>
  </si>
  <si>
    <t>11811 COVERED BRIDGE RD 40059</t>
  </si>
  <si>
    <t>2103 EASTERN PKY 40204</t>
  </si>
  <si>
    <t>13829 SCOTTS GAP RD. 40272</t>
  </si>
  <si>
    <t>428 W ORMSBY 40203</t>
  </si>
  <si>
    <t>1801-1813 W BROADWAY 40203</t>
  </si>
  <si>
    <t>10104 RADFORD RD 40223</t>
  </si>
  <si>
    <t>4650 OLD SLIGO RD 40031</t>
  </si>
  <si>
    <t>3205 HILLVIEW DR. 40229</t>
  </si>
  <si>
    <t>4400 PARALEE LN 40272</t>
  </si>
  <si>
    <t>S 15TH 40210</t>
  </si>
  <si>
    <t>700 CENTRAL (4TH STREET) AV 40208</t>
  </si>
  <si>
    <t>9908 FAIRMOUNT RD 40291</t>
  </si>
  <si>
    <t>13908 AIKEN RD 40245</t>
  </si>
  <si>
    <t>7800 THERINA COURT 40241</t>
  </si>
  <si>
    <t>5433 JOHNSONTOWN RD 40272</t>
  </si>
  <si>
    <t>BRACKET - NEUTRAL FASTENING</t>
  </si>
  <si>
    <t>1350 CLARK STATION RD 40243</t>
  </si>
  <si>
    <t>1817 KENDALL LN 40216</t>
  </si>
  <si>
    <t>212 PARKRIDGE RD. 40155</t>
  </si>
  <si>
    <t>1830 S 3RD ST 3 BLDG'S 40208</t>
  </si>
  <si>
    <t>428 E KENTUCKY ST 40203</t>
  </si>
  <si>
    <t>3703 ROMANIA DR 40216</t>
  </si>
  <si>
    <t>2903 W MARKET ST 40212</t>
  </si>
  <si>
    <t>3056 UNIVERSITY RD 40206</t>
  </si>
  <si>
    <t>Ckt HB1147 Hurstbourne Sub</t>
  </si>
  <si>
    <t>RIVER RD 40059</t>
  </si>
  <si>
    <t>3700 W HIGHWAY 146 40010</t>
  </si>
  <si>
    <t>3920 S DUPONT SQ 40207</t>
  </si>
  <si>
    <t>TAYLORSVILLE RD. @ BLANKENBAKER RD.</t>
  </si>
  <si>
    <t>S ENGLISH STATION RD</t>
  </si>
  <si>
    <t>867734</t>
  </si>
  <si>
    <t>BOXELDER CROSSING</t>
  </si>
  <si>
    <t>5611 LOVERS LN 40299</t>
  </si>
  <si>
    <t>6913 ENTERPRISE DR 40214</t>
  </si>
  <si>
    <t>300 SHELBY STATION DR 40245</t>
  </si>
  <si>
    <t>7601 GREENLAWN RD. 40242</t>
  </si>
  <si>
    <t>New Business - Project Level WorkOrder</t>
  </si>
  <si>
    <t>New Bus Comm - OH - Project Level Work Order</t>
  </si>
  <si>
    <t>14103 AIKEN ROAD 40245</t>
  </si>
  <si>
    <t>GUY (00070)</t>
  </si>
  <si>
    <t>Estimated Retirement</t>
  </si>
  <si>
    <t>OLD HENRY CIRCUIT WORK</t>
  </si>
  <si>
    <t>LGE MAJOR STORM 071911</t>
  </si>
  <si>
    <t>LGE MAJOR STORM 042011</t>
  </si>
  <si>
    <t>WOODS OF MT WASHINGTON SEC 1B</t>
  </si>
  <si>
    <t>Cap.Install Work</t>
  </si>
  <si>
    <t>10509 KY HWY #22 40241</t>
  </si>
  <si>
    <t>2816515I</t>
  </si>
  <si>
    <t>2297205I</t>
  </si>
  <si>
    <t>Repair/Replace Defective Equipment - 003190</t>
  </si>
  <si>
    <t>Taylor 1106 Add</t>
  </si>
  <si>
    <t>Ckt IN-1291</t>
  </si>
  <si>
    <t>CNBRD340O-NB Resid OH - 003400</t>
  </si>
  <si>
    <t>11009 BALLARDSVILLE RD. 40241</t>
  </si>
  <si>
    <t>Construction Work in Progress</t>
  </si>
  <si>
    <t>Ckt BR-1179</t>
  </si>
  <si>
    <t>POLE WOOD 80 FT (00014)</t>
  </si>
  <si>
    <t>POLE WOOD 90 FT (00016)</t>
  </si>
  <si>
    <t>CRPOLE340-Pole Repair/Replace - 003400</t>
  </si>
  <si>
    <t>LGE Ckt 1142</t>
  </si>
  <si>
    <t>NEW MOODY TO COMMERCE PKWY LN 40031</t>
  </si>
  <si>
    <t>CRDD340O-4170679I01-Taxable-4170679I01-Taxable-S HURSTBOURNE PKY 4029911</t>
  </si>
  <si>
    <t>HK1235 CIRCUIT WORK</t>
  </si>
  <si>
    <t>POLES, MODIFIED (EACH) (07549)</t>
  </si>
  <si>
    <t>Splinting</t>
  </si>
  <si>
    <t>CRPOLE340-Taxable-Pole Repair/Replace - 00340012</t>
  </si>
  <si>
    <t>CSYSEN340-Sys Enh - 003400</t>
  </si>
  <si>
    <t>CKT MK-1295</t>
  </si>
  <si>
    <t>Clifton 1230</t>
  </si>
  <si>
    <t>CKT TERRY 1244 (TE1244)</t>
  </si>
  <si>
    <t>Harmony Landing LGE CEMI</t>
  </si>
  <si>
    <t>Ckt FA1123</t>
  </si>
  <si>
    <t>POLE WOOD 100 FT (DIST)</t>
  </si>
  <si>
    <t>FAIRMOUNT (FM) 1256</t>
  </si>
  <si>
    <t>CRDCBL340-Taxable-Repl Defective Cable - 00340012</t>
  </si>
  <si>
    <t>LGE 2015 PITP project</t>
  </si>
  <si>
    <t>CA 1346</t>
  </si>
  <si>
    <t>NA 1266</t>
  </si>
  <si>
    <t>Seminole SM1235</t>
  </si>
  <si>
    <t>H FRAME STRUCTURE</t>
  </si>
  <si>
    <t>HILLCREST CKT 1290 (HC1290)</t>
  </si>
  <si>
    <t>FAIRDALE ROUNDABOUT</t>
  </si>
  <si>
    <t>LGE FIBERTECH NON-REIMB</t>
  </si>
  <si>
    <t>HWY 22 @ LITTLE GOOS</t>
  </si>
  <si>
    <t>11100 RIDGE RD ANCHO</t>
  </si>
  <si>
    <t>CCAPR340-Taxable-Capital CAP/REG/RECL - 00340012</t>
  </si>
  <si>
    <t>BILLTOWN ROAD SEC. 3</t>
  </si>
  <si>
    <t>CITY LIQUORS - UNDG</t>
  </si>
  <si>
    <t>Rebuild TT3311 MU1104 Ph4</t>
  </si>
  <si>
    <t>CNBRD341U-NB Resid UG - 003410</t>
  </si>
  <si>
    <t>CRDD340U-Taxable-Capital Rep Def UG - 00340012</t>
  </si>
  <si>
    <t>155810-SK1128 Skyline Enhancement</t>
  </si>
  <si>
    <t>153481-HK1234 Ckt Hardening
2017 Ckt Hardening</t>
  </si>
  <si>
    <t>155835-Dixie 1224 New Circuit Phase 3</t>
  </si>
  <si>
    <t>CITY OF SHIVELY SIDE</t>
  </si>
  <si>
    <t>156136-SO 15KV Exit Ckt</t>
  </si>
  <si>
    <t>CLM032118-LGE Major Storm-Capital-032118</t>
  </si>
  <si>
    <t>WATTERSON TRAIL BICY</t>
  </si>
  <si>
    <t>153674-Taxable-Highland 1103 CIFI 20171222</t>
  </si>
  <si>
    <t>TRAFFIC SIGNAL</t>
  </si>
  <si>
    <t>POLE,STEEL, 40 FT</t>
  </si>
  <si>
    <t>157826-Ahrens School Vault</t>
  </si>
  <si>
    <t>CLM053118-LGE Major Storm-Capital-053118</t>
  </si>
  <si>
    <t>156167-FM1260 CIFI 2018</t>
  </si>
  <si>
    <t>152572-Manhole Structural Repairs 2018</t>
  </si>
  <si>
    <t>158314-TA1172 Exit Circuit</t>
  </si>
  <si>
    <t>POLE,STEEL, 60 FT</t>
  </si>
  <si>
    <t>154092
Distribution Automation LGE 2017 Project
this approval is for projects 154092 (direct charge), 154093 (direct charge), 154094 (Servco, 0%), 154095 (LGE, 42%) and 154096 (KU, 58%).</t>
  </si>
  <si>
    <t>158353-TEP Eastwood to Shelbyville</t>
  </si>
  <si>
    <t>CRSTLT332-Taxable-Repair Street Lights - 00332012</t>
  </si>
  <si>
    <t>158590-BR1181 CIFI 2019
Work Request number 6243091</t>
  </si>
  <si>
    <t>KY 22 Springcrest</t>
  </si>
  <si>
    <t>Investment</t>
  </si>
  <si>
    <t>158589-MC1261 CIFI 2019</t>
  </si>
  <si>
    <t>ARSTLT332-Taxable-Rep Street Lights 00332012</t>
  </si>
  <si>
    <t>WEST POINT BRIDGE PI</t>
  </si>
  <si>
    <t>CRCST340-Cust Requested - 003400</t>
  </si>
  <si>
    <t>CRDD343U-Capital Rep Def UG - 003430</t>
  </si>
  <si>
    <t>158588-DX1223 CIFI 2019</t>
  </si>
  <si>
    <t>161806-Ethel Exit Cable Repl</t>
  </si>
  <si>
    <t>163191-153004-REL CEMI LGE RAP - FV1143 is one of the circuits that were identified in the CEMI project for 2020. The following streets will be worked on: 5537 Minor Lane
3322 Old Outer Loop, 3614 Old Outer Loop, 3702 Old Outer Loop and 4004 Old Outer L</t>
  </si>
  <si>
    <t>158859-TPPA-ANSCO 2019</t>
  </si>
  <si>
    <t>158860-TPPA-Mobilitie 2019</t>
  </si>
  <si>
    <t>ARDD340O-Taxable-Cap Rep Def OH 00340012</t>
  </si>
  <si>
    <t>CNBCD343U-NB Comm UG - 003430</t>
  </si>
  <si>
    <t>ANBRD341U-Taxable-NB Resid UG 00341012
Any work that is performed related to extending or adding primary (or secondary to a common splice or pull off point) to serve underground a new residential customer or group of residential customers (includes all</t>
  </si>
  <si>
    <t>ARCST343-Taxable-Cust Requested 00343012</t>
  </si>
  <si>
    <t>161186-CF1205 CIFI is one of the circuits that were identified in the CIFI project for 2021. WR#s 6721376, 6721380 and 6721377</t>
  </si>
  <si>
    <t>LOUISVILLE WATER CO</t>
  </si>
  <si>
    <t>ASTLT332-NB Street Lights 003320</t>
  </si>
  <si>
    <t>CLM071120-LGE Major Storm-Capital-071120</t>
  </si>
  <si>
    <t>ORGAN CREEK - BRIDGE</t>
  </si>
  <si>
    <t>164850-2021 SIO Fuse Savings LGE TripSaver Project CW1228 is one of the circuits that were identified in the SIO Fuse Saving project for 2021.</t>
  </si>
  <si>
    <t>164928-FV1142 Sys Enhance -System Enhancement to create circuit tie, removing risk for long duration outage for 1400+ customers.
Reconductor 2PH and 1PH primary with 3PH 12KV primary spacer cable– Green Manor, Ledgerock, Moorhaven RD to Fernhaven Rd.</t>
  </si>
  <si>
    <t>CONTRACT LABOR</t>
  </si>
  <si>
    <t>ARELD340-Taxable-Capital Reliability 00340012</t>
  </si>
  <si>
    <t>163742-TPPA ANSCO Fully reimburseable project</t>
  </si>
  <si>
    <t>POLE,STEEL, 65 FT</t>
  </si>
  <si>
    <t>POLE,STEEL, 75 FT</t>
  </si>
  <si>
    <t>OPS PLUS - DROPPLEMA</t>
  </si>
  <si>
    <t>162082-2022 LEO DWTN VENT PROTECT</t>
  </si>
  <si>
    <t>164025-HN1204-2022 REL System Hardening LGE RAP is one of the circuits that were identified in the System Hardening project for 2022.</t>
  </si>
  <si>
    <t>IMOVEKY I-71 WIDENIN</t>
  </si>
  <si>
    <t>ARCST340-Taxable-Cust Requested 00340012</t>
  </si>
  <si>
    <t>ALM062222- LGE Major Storm 06-22-22</t>
  </si>
  <si>
    <t>167992 - Clarks Lane PH1 4kv Conversion</t>
  </si>
  <si>
    <t>166853 - Grid Optimization LGE</t>
  </si>
  <si>
    <t>ALM020322- LGE Major Storm-020322</t>
  </si>
  <si>
    <t>ALM041322- LGE Major Storm-041322</t>
  </si>
  <si>
    <t>ALM052122</t>
  </si>
  <si>
    <t>POLES, MODIFIED (EACH)</t>
  </si>
  <si>
    <t>170193-Oxmoor Transmission Underground Replacement - Distribution to spread/transfer overhead electric on 14 transmission structures and 1 Distribution pole. WR#s 7185363 &amp; 7185364</t>
  </si>
  <si>
    <t>MP1972 Poles, Towers, and Fixtures</t>
  </si>
  <si>
    <t>MP1998 Poles, Towers, and Fixtures</t>
  </si>
  <si>
    <t>MP1999 Poles, Towers, and Fixtures</t>
  </si>
  <si>
    <t>POLE WOOD 105 FT (DIST)</t>
  </si>
  <si>
    <t>POLE WODD 45 FT</t>
  </si>
  <si>
    <t>TRANSFORMER</t>
  </si>
  <si>
    <t>MP1934 Poles, Towers, and Fixtures</t>
  </si>
  <si>
    <t>POLE WOOD 70 FT</t>
  </si>
  <si>
    <t>POLE WOOD 95 FT (DIST)</t>
  </si>
  <si>
    <t>53 FT. STEEL TANGENT TOWER</t>
  </si>
  <si>
    <t>MP1935 Poles, Towers, and Fixtures</t>
  </si>
  <si>
    <t>POLE WOODS 65 FT</t>
  </si>
  <si>
    <t>POLE WODD 50 FT</t>
  </si>
  <si>
    <t>POLE WOOD</t>
  </si>
  <si>
    <t>PLATFORM</t>
  </si>
  <si>
    <t>MP1970 Poles, Towers, and Fixtures</t>
  </si>
  <si>
    <t>POLE  WOOD 45 FT</t>
  </si>
  <si>
    <t>CONDUIT</t>
  </si>
  <si>
    <t>23355  LOUISVILLLE &amp; NASHVILLE TPK    BLDG   D 40177</t>
  </si>
  <si>
    <t>1041375</t>
  </si>
  <si>
    <t>500 BLK OLD HARRODS CREEK RD     40223</t>
  </si>
  <si>
    <t>1424656</t>
  </si>
  <si>
    <t>9501  CANE RUN RD     50258</t>
  </si>
  <si>
    <t>9000 OLD ZARING RD (IN BROWNSBORO)      40014</t>
  </si>
  <si>
    <t>RIVERWOOD - ELECTRIC RELOCATION</t>
  </si>
  <si>
    <t>1060918</t>
  </si>
  <si>
    <t>13001 W HWY 42      40059</t>
  </si>
  <si>
    <t>VAN BUREN BLUFF</t>
  </si>
  <si>
    <t>1105396</t>
  </si>
  <si>
    <t>1278498</t>
  </si>
  <si>
    <t>HIGHWAY 22 @ FIBLE LANE      40014</t>
  </si>
  <si>
    <t>812 S 2ND ST</t>
  </si>
  <si>
    <t>3419  LEXINGTON RD     40207</t>
  </si>
  <si>
    <t>1176966</t>
  </si>
  <si>
    <t>LONGWOOD - SECTION ONE</t>
  </si>
  <si>
    <t>0  CONESTOGA PY     40165</t>
  </si>
  <si>
    <t>1101974</t>
  </si>
  <si>
    <t>5208  CARPENTER DR     40014</t>
  </si>
  <si>
    <t>7301  JEFFERSON BV.     40219</t>
  </si>
  <si>
    <t>CARRINGTON GREENE - OVHD LINE REM</t>
  </si>
  <si>
    <t>7900  HANNA ROAD     40014</t>
  </si>
  <si>
    <t>OVERLOOK AT BEECH SPRING FARM</t>
  </si>
  <si>
    <t>1170905</t>
  </si>
  <si>
    <t>BRENDA DRIVE SUBDIVISION</t>
  </si>
  <si>
    <t>OLD BROWNSBORO GARDENS - GUYING REL</t>
  </si>
  <si>
    <t>1183767</t>
  </si>
  <si>
    <t>Storm 12-01-06</t>
  </si>
  <si>
    <t>1030 &amp;1060  BLUEGRASS PKY     40031</t>
  </si>
  <si>
    <t>4014  BLEVINS GAP RD     40272</t>
  </si>
  <si>
    <t>14904  BUSH FARM RD</t>
  </si>
  <si>
    <t>1700  WATTERSON TRAIL     40299</t>
  </si>
  <si>
    <t>8907  US HIGHWAY 42      40059</t>
  </si>
  <si>
    <t>3000 BL POPLAR LEVEL RD     40217</t>
  </si>
  <si>
    <t>1203  WATTERSON TRAIL     40243</t>
  </si>
  <si>
    <t>PAVILION PARK - SEC 1</t>
  </si>
  <si>
    <t>10300  BUNSEN WAY     40299</t>
  </si>
  <si>
    <t>192  JASON RD</t>
  </si>
  <si>
    <t>4590  DEER RUN PL     40299</t>
  </si>
  <si>
    <t>ARBOR CREEK - SEC 2</t>
  </si>
  <si>
    <t>9710  WATTERSON TRL</t>
  </si>
  <si>
    <t>1036794</t>
  </si>
  <si>
    <t>1097444</t>
  </si>
  <si>
    <t>1126314</t>
  </si>
  <si>
    <t>1209428</t>
  </si>
  <si>
    <t>11803  OLD SHELBYVILLE RD     40243</t>
  </si>
  <si>
    <t>BULLITT CREEK CONDOS</t>
  </si>
  <si>
    <t>HEATHER GREEN - ELECTRIC RELOCATION</t>
  </si>
  <si>
    <t>6201  LOWER HUNTERS TRCE     40258</t>
  </si>
  <si>
    <t>4500  SHELBYVILLE RD     40207</t>
  </si>
  <si>
    <t>4047  ORMOND RD     40207</t>
  </si>
  <si>
    <t>HUNSINGER GARDENS</t>
  </si>
  <si>
    <t>1172059</t>
  </si>
  <si>
    <t>805548</t>
  </si>
  <si>
    <t>1545  DURRETT LN     40213</t>
  </si>
  <si>
    <t>GRADE LN     40013</t>
  </si>
  <si>
    <t>LONGWOOD - SEC 2</t>
  </si>
  <si>
    <t>1101 E OAK ST     40210</t>
  </si>
  <si>
    <t>S BUCKMAN ST     40165</t>
  </si>
  <si>
    <t>ADAMS BODINE APTS</t>
  </si>
  <si>
    <t>5299  SMITH HAVEN LN     40031</t>
  </si>
  <si>
    <t>1172765</t>
  </si>
  <si>
    <t>3411 W HIGHWAY 524      40077</t>
  </si>
  <si>
    <t>8730  CEDAR CREEK RD     40291</t>
  </si>
  <si>
    <t>LOT 4  BEARCAMP RD</t>
  </si>
  <si>
    <t>10615  DIXIE HWY</t>
  </si>
  <si>
    <t>5410  CYNTHIA DR     40291</t>
  </si>
  <si>
    <t>HARRIS PARK APARTMENTS</t>
  </si>
  <si>
    <t>1002  CLUB  DR    40026</t>
  </si>
  <si>
    <t>325   BAXTER AV     40204</t>
  </si>
  <si>
    <t>716 W BROADWAY      40202</t>
  </si>
  <si>
    <t>BOLLING BROOK - OVHD LINE REMOVAL</t>
  </si>
  <si>
    <t>3501  NEWBURG RD     40218</t>
  </si>
  <si>
    <t>387  MOCKINGBIRD VALLEY RD     40207</t>
  </si>
  <si>
    <t>NACHAND SPRINGS CONDOS</t>
  </si>
  <si>
    <t>OAK VALLEY - SEC 4</t>
  </si>
  <si>
    <t>11701  INTERCHANGE DR.     40229</t>
  </si>
  <si>
    <t>1450968</t>
  </si>
  <si>
    <t>1413639</t>
  </si>
  <si>
    <t>1158845</t>
  </si>
  <si>
    <t>POI</t>
  </si>
  <si>
    <t>1253135</t>
  </si>
  <si>
    <t>2518  VALLEY VISTA RD     40205</t>
  </si>
  <si>
    <t>FLAT ROCK RD</t>
  </si>
  <si>
    <t>406  BENJAMIN LN      40222</t>
  </si>
  <si>
    <t>1342064</t>
  </si>
  <si>
    <t>BLAKELY WOODS - OVERHEAD REMOVAL</t>
  </si>
  <si>
    <t>1236586</t>
  </si>
  <si>
    <t>8300 W HIGHWAY 22      40014</t>
  </si>
  <si>
    <t>TANYARD PARK PLACE - OH TO UG RELOC</t>
  </si>
  <si>
    <t>1072405</t>
  </si>
  <si>
    <t>1589474</t>
  </si>
  <si>
    <t>SARATOGA SPRINGS SEC</t>
  </si>
  <si>
    <t>1507004</t>
  </si>
  <si>
    <t>1567264</t>
  </si>
  <si>
    <t>1249214</t>
  </si>
  <si>
    <t>1509874</t>
  </si>
  <si>
    <t>1579905</t>
  </si>
  <si>
    <t>1146877</t>
  </si>
  <si>
    <t>1717316</t>
  </si>
  <si>
    <t>1239214</t>
  </si>
  <si>
    <t>11501  CHAMPIONS WY     40299</t>
  </si>
  <si>
    <t>7100  GRADE LN     40213</t>
  </si>
  <si>
    <t>300 N SPRING ST     40206</t>
  </si>
  <si>
    <t>8250  PORT RD     40258</t>
  </si>
  <si>
    <t>116  CHENOWETH LN     40207</t>
  </si>
  <si>
    <t>5310  MERCURY DR     40214</t>
  </si>
  <si>
    <t>1335 S HURSTBOURNE PKY     40222</t>
  </si>
  <si>
    <t>1335244</t>
  </si>
  <si>
    <t>1654254</t>
  </si>
  <si>
    <t>1589601</t>
  </si>
  <si>
    <t>360  RANCH RD     40</t>
  </si>
  <si>
    <t>HWY 448      40108</t>
  </si>
  <si>
    <t>8809  NATIONAL TPKE     40118</t>
  </si>
  <si>
    <t>1644155</t>
  </si>
  <si>
    <t>2812 S HIGHWAY 393      40031</t>
  </si>
  <si>
    <t>1614890</t>
  </si>
  <si>
    <t>1441978</t>
  </si>
  <si>
    <t>1503 S 15TH ST     40210</t>
  </si>
  <si>
    <t>12400  OLD SHELBYVILLE RD     40243</t>
  </si>
  <si>
    <t>7918  FEGENBUSH LN     40228</t>
  </si>
  <si>
    <t>485  OLD FORD RD     40165</t>
  </si>
  <si>
    <t>2724  LEXINGTON RD     40206</t>
  </si>
  <si>
    <t>ML1281 OVHD EXTENSION</t>
  </si>
  <si>
    <t>7917  SHELBYVILLE RD     40222</t>
  </si>
  <si>
    <t>1644154</t>
  </si>
  <si>
    <t>7201  BILLTOWN RD     40299</t>
  </si>
  <si>
    <t>4158 SHELBYVILLE RD 40207</t>
  </si>
  <si>
    <t>17558 Aiken Road 40245</t>
  </si>
  <si>
    <t>515 MAPLE ST. 40155</t>
  </si>
  <si>
    <t>4421 ROUTT RD 40299</t>
  </si>
  <si>
    <t>2139 BELMONT RD 40218</t>
  </si>
  <si>
    <t>9607  BROWNSBORO  RD    40241</t>
  </si>
  <si>
    <t>6105 U CHERRY LN     40056</t>
  </si>
  <si>
    <t>127 N  WALNUT ST     40165</t>
  </si>
  <si>
    <t>4771  CANE RUN RD</t>
  </si>
  <si>
    <t>3200  POND STATION RD.     40272</t>
  </si>
  <si>
    <t>115  BAPTIST CHURCH RD   B-BUR</t>
  </si>
  <si>
    <t>2106  UNITY PL     40208</t>
  </si>
  <si>
    <t>1500 BERNHEIM LN 40210</t>
  </si>
  <si>
    <t>1819 W MAIN ST 40203</t>
  </si>
  <si>
    <t>825 S 6TH ST. 40203</t>
  </si>
  <si>
    <t>7911 BARDSTOWN RD 40291</t>
  </si>
  <si>
    <t>3001 NORTHWESTERN PY 40212</t>
  </si>
  <si>
    <t>3004 NORMA LEE DR 40214</t>
  </si>
  <si>
    <t>3165 LEXINGTON ROAD 40206</t>
  </si>
  <si>
    <t>6400 GREENWOOD RD 40258</t>
  </si>
  <si>
    <t>12412 TAYLORSVILLE RD SIGNAL 40299</t>
  </si>
  <si>
    <t>1195834</t>
  </si>
  <si>
    <t>5803 BRITTANY WOODS CIR 40222</t>
  </si>
  <si>
    <t>10013 BALLARDSVILLE RD. 40241</t>
  </si>
  <si>
    <t>1541 W OAK ST. 40210</t>
  </si>
  <si>
    <t>8909 RILEY AVE 40242</t>
  </si>
  <si>
    <t>POLE WOOD 55  FT</t>
  </si>
  <si>
    <t>POLE WOOD 35 FT</t>
  </si>
  <si>
    <t>POLEOD 55 FT</t>
  </si>
  <si>
    <t>POLE ARMS</t>
  </si>
  <si>
    <t>POLE WOOD 60FT</t>
  </si>
  <si>
    <t>POLE WOOD 60 FT</t>
  </si>
  <si>
    <t>POLE WODD 60 FT</t>
  </si>
  <si>
    <t>POLE WOOD 30 FT</t>
  </si>
  <si>
    <t>POLE WOOD 75 FT</t>
  </si>
  <si>
    <t>POLE WOOD  25 FT</t>
  </si>
  <si>
    <t>POLE WOOD 85 FT (DIST)</t>
  </si>
  <si>
    <t>7483  DIXIE HWY</t>
  </si>
  <si>
    <t>4112  ROUTT ROAD     40299</t>
  </si>
  <si>
    <t>TRIPLETT WOODS SUBD.      40216</t>
  </si>
  <si>
    <t>3907  ALTAWOOD      40245</t>
  </si>
  <si>
    <t>233  ARNOLD LN     40165</t>
  </si>
  <si>
    <t>8000  Cane Run Road     40258</t>
  </si>
  <si>
    <t>1004 N POPE LICK ROAD     40299</t>
  </si>
  <si>
    <t>1021395</t>
  </si>
  <si>
    <t>1067175</t>
  </si>
  <si>
    <t>265  OLD RD     40229</t>
  </si>
  <si>
    <t>6411  E. MANSLICK RD     40228</t>
  </si>
  <si>
    <t>8500  HIGHWAY 329      40014</t>
  </si>
  <si>
    <t>3700  18 MILE CREEK RD     40077</t>
  </si>
  <si>
    <t>1197784</t>
  </si>
  <si>
    <t>4501  ASH AVE</t>
  </si>
  <si>
    <t>4520  ROBARDS LN     40218</t>
  </si>
  <si>
    <t>1270  EASTERN PY     40204</t>
  </si>
  <si>
    <t>2315  MAGAZINE ST     40211</t>
  </si>
  <si>
    <t>2801   INTERIOR WAY     40031</t>
  </si>
  <si>
    <t>301  ASH RUN RD     40245</t>
  </si>
  <si>
    <t>DARBY POINTE - SEC 4</t>
  </si>
  <si>
    <t>1034765</t>
  </si>
  <si>
    <t>1601  STRAWBERRY LN.     40209</t>
  </si>
  <si>
    <t>2503  GRINSTEAD DR     40206</t>
  </si>
  <si>
    <t>CLIFF VIEW TERRACE</t>
  </si>
  <si>
    <t>FLOYD (BETWEEN MAIN &amp; MARKET)      40202</t>
  </si>
  <si>
    <t>3185  LEXINGTON RD     40206</t>
  </si>
  <si>
    <t>1311386</t>
  </si>
  <si>
    <t>319 N ENGLISH STATION RD     40243</t>
  </si>
  <si>
    <t>6200  ORION RD     40222</t>
  </si>
  <si>
    <t>105  LEE'S LN     40108</t>
  </si>
  <si>
    <t>PADDOCK AT EASTPOINT - OVHD EXTEN</t>
  </si>
  <si>
    <t>WILLOWGATE - SEC 3</t>
  </si>
  <si>
    <t>10101  WELCH DR</t>
  </si>
  <si>
    <t>7881  NATIONAL TURNPIKE      40214</t>
  </si>
  <si>
    <t>HIDDEN FALLS</t>
  </si>
  <si>
    <t>1136005</t>
  </si>
  <si>
    <t>999287</t>
  </si>
  <si>
    <t>6100  OLD LAGRANGE RD     40014</t>
  </si>
  <si>
    <t>3525  GOLDSMITH LN     40220</t>
  </si>
  <si>
    <t>6507  BILLTOWN ROAD     40299</t>
  </si>
  <si>
    <t>2ND  &amp;  CENTRAL      40208</t>
  </si>
  <si>
    <t>1205894</t>
  </si>
  <si>
    <t>2054  BEARCAMP RD</t>
  </si>
  <si>
    <t>3223  LA VEL LN     40216</t>
  </si>
  <si>
    <t>310 E Broadway      40202</t>
  </si>
  <si>
    <t>4150  CANE RUN RD</t>
  </si>
  <si>
    <t>4975  SHELBYVILLE RD     40207</t>
  </si>
  <si>
    <t>6411  U.S. HWY 42      40241</t>
  </si>
  <si>
    <t>CONESTOGA  (TRACT 8) PKWY     40165</t>
  </si>
  <si>
    <t>4200  CAMP GROUND RD</t>
  </si>
  <si>
    <t>1234944</t>
  </si>
  <si>
    <t>OVERLOOK AT PERSIMMON RIDGE</t>
  </si>
  <si>
    <t>128  BRECKENRIDGE LN     40207</t>
  </si>
  <si>
    <t>3810  TARA DR     40031</t>
  </si>
  <si>
    <t>13200  OLD HENRY RD     40243</t>
  </si>
  <si>
    <t>0  RANCH RD   D TRACT 40047</t>
  </si>
  <si>
    <t>5501  VALLEY STATION RD     40272</t>
  </si>
  <si>
    <t>BLANKENBAKER CROSSINGS</t>
  </si>
  <si>
    <t>1800  CONESTOGA PKWY.     40165</t>
  </si>
  <si>
    <t>GREY OAKS</t>
  </si>
  <si>
    <t>555 W BLUE LICK RD     40165</t>
  </si>
  <si>
    <t>417  FINZER      40202</t>
  </si>
  <si>
    <t>1621  ALBANY AVE     40216</t>
  </si>
  <si>
    <t>3105  CLARIDGE GRN     40241</t>
  </si>
  <si>
    <t>1471724</t>
  </si>
  <si>
    <t>13102  R OLD HENRY ROAD     40223</t>
  </si>
  <si>
    <t>1494954</t>
  </si>
  <si>
    <t>1586119</t>
  </si>
  <si>
    <t>1478104</t>
  </si>
  <si>
    <t>500  LG&amp;E Road</t>
  </si>
  <si>
    <t>1533307</t>
  </si>
  <si>
    <t>1516057</t>
  </si>
  <si>
    <t>4707  WALNUT HILLS DR      40299</t>
  </si>
  <si>
    <t>2343  BICKEL RD     40206</t>
  </si>
  <si>
    <t>1475484</t>
  </si>
  <si>
    <t>1519705</t>
  </si>
  <si>
    <t>12611  TOWNE PARK WAY     40243</t>
  </si>
  <si>
    <t>720  OXMOOR AVE     40222</t>
  </si>
  <si>
    <t>8001  CRITTENDEN DR.     40209</t>
  </si>
  <si>
    <t>BLANKENBAKER PARKWAY</t>
  </si>
  <si>
    <t>4811 OLD PRESTON HY 40165</t>
  </si>
  <si>
    <t>5201 VALLEY STATION RD 40272</t>
  </si>
  <si>
    <t>PLATFORMS NEW (05491)</t>
  </si>
  <si>
    <t>3300 E HEBRON LN 40165</t>
  </si>
  <si>
    <t>3700 HYCLIFFE AV 40207</t>
  </si>
  <si>
    <t>3100  HARDWOOD FOREST DR     40214</t>
  </si>
  <si>
    <t>U S HIGHWAY 42      40241</t>
  </si>
  <si>
    <t>1352565</t>
  </si>
  <si>
    <t>1866 ALFRESCO PL 40205</t>
  </si>
  <si>
    <t>1043 S PRESTON ST 40203</t>
  </si>
  <si>
    <t>CHAMPION TRACE @ BEARGRASS CREEK 40218</t>
  </si>
  <si>
    <t>2010 TREVILION WY 40205</t>
  </si>
  <si>
    <t>4602A SUMMIT DR 40229</t>
  </si>
  <si>
    <t>1316064</t>
  </si>
  <si>
    <t>4901 POPLAR LEVEL RD 40213</t>
  </si>
  <si>
    <t>5605 APACHE RD 40207</t>
  </si>
  <si>
    <t>330 SHAMROCK RD. 40108</t>
  </si>
  <si>
    <t>5700 S HIGHWAY 393 40014</t>
  </si>
  <si>
    <t>7324 JAN PLACE</t>
  </si>
  <si>
    <t>501 W ASHLAND AVE 40214</t>
  </si>
  <si>
    <t>2501 GLADSTONE CR 40205</t>
  </si>
  <si>
    <t>2828 TAYLORSVILLE RD 40205</t>
  </si>
  <si>
    <t>BLANKENBAKER STATION II LOT 4 40299</t>
  </si>
  <si>
    <t>POLE WOOD 70 FT (00012)</t>
  </si>
  <si>
    <t>384 SCHOOL SIDE DR 40108</t>
  </si>
  <si>
    <t>6706 FEGENBUSH LN 40228</t>
  </si>
  <si>
    <t>514 COUNTRY LN 40207</t>
  </si>
  <si>
    <t>927 S 2ND ST 40203</t>
  </si>
  <si>
    <t>318 W HEBRON LN SHED 40165</t>
  </si>
  <si>
    <t>4685 MANSLICK RD 40215</t>
  </si>
  <si>
    <t>STREET LIGHT UNDERGROUND</t>
  </si>
  <si>
    <t>20 ADVENTURE RD 40216</t>
  </si>
  <si>
    <t>2200-2400 S 3RD @ EASTERN PARKWAY &amp; NORTH 40208</t>
  </si>
  <si>
    <t>613 LYNDON LN 40222</t>
  </si>
  <si>
    <t>9900 BROWNSBORO RD 40241</t>
  </si>
  <si>
    <t>1314 S 12TH ST 40210</t>
  </si>
  <si>
    <t>15906 PIERCY MILL RD 40245</t>
  </si>
  <si>
    <t>1778 W ORMSBY AVE 40210</t>
  </si>
  <si>
    <t>4003 BLANTON LN 40216</t>
  </si>
  <si>
    <t>Treat Poles</t>
  </si>
  <si>
    <t>3211 OVERLOOK RIDGE RD 40059</t>
  </si>
  <si>
    <t>9313 FERN CREEK RD 40291</t>
  </si>
  <si>
    <t>1502 W. MOUNT ZION ROAD 40014</t>
  </si>
  <si>
    <t>2303 EVERGREEN RD 40223</t>
  </si>
  <si>
    <t>7402 COOPER CHAPEL RD 40229</t>
  </si>
  <si>
    <t>CABIN WAY-5815</t>
  </si>
  <si>
    <t>984 VINE ST 40204</t>
  </si>
  <si>
    <t>5920 BARDSTOWN RD 40291</t>
  </si>
  <si>
    <t>4003 SUNSET AVE 40211</t>
  </si>
  <si>
    <t>3701 NEW HOPEWELL RD 40299</t>
  </si>
  <si>
    <t>LGE OHIO FALLS HYDROELECTRIC STATIO</t>
  </si>
  <si>
    <t>4629 KNOPP AVE 40213</t>
  </si>
  <si>
    <t>1501 GILLILAND RD 40245</t>
  </si>
  <si>
    <t>1233 EASTERN PKY 40204</t>
  </si>
  <si>
    <t>12521 SAW MILL RD 40272</t>
  </si>
  <si>
    <t>6013 LOVERS LN 40291</t>
  </si>
  <si>
    <t>1679 N PRESTON HY 40229</t>
  </si>
  <si>
    <t>Cust Req - Project Level Work Order</t>
  </si>
  <si>
    <t>7801 COOPER CHAPEL RD 40229</t>
  </si>
  <si>
    <t>REP THRD PARTY DAM</t>
  </si>
  <si>
    <t>SYSTEM ENHANCE</t>
  </si>
  <si>
    <t>Ckt SM1233 Seminole Sub</t>
  </si>
  <si>
    <t>LGE MAJOR STORM 040911</t>
  </si>
  <si>
    <t>KY #22 40241</t>
  </si>
  <si>
    <t>LG&amp;E MAJOR STORM 030212</t>
  </si>
  <si>
    <t>Watterson 1154</t>
  </si>
  <si>
    <t>LG&amp;E MAJOR STORM 081311</t>
  </si>
  <si>
    <t>11804 OLD SHELBYVILLE RD 40243</t>
  </si>
  <si>
    <t>RDPOLE340-Replace Defective Poles 340</t>
  </si>
  <si>
    <t>HK-1235 Circuit</t>
  </si>
  <si>
    <t>CSTLT332-NB Street Lights - 003320</t>
  </si>
  <si>
    <t>10500BL. OF OLD TAYLORSVILLE ROAD 40299</t>
  </si>
  <si>
    <t>Harrods Creek Sub Exp CW</t>
  </si>
  <si>
    <t>8909 SHELBYVILLE RD 40222</t>
  </si>
  <si>
    <t>3242 RADIANCE 40220</t>
  </si>
  <si>
    <t>AVOCA RD 40423</t>
  </si>
  <si>
    <t>5217 SPRINGDALE RD 40241</t>
  </si>
  <si>
    <t>LGE MAJOR STORM 122012</t>
  </si>
  <si>
    <t>Ckt ML-1282 LGE</t>
  </si>
  <si>
    <t>CEMI &gt;5 ckts LGE</t>
  </si>
  <si>
    <t>Pole Installation</t>
  </si>
  <si>
    <t>LGE MAJOR STORM 083113</t>
  </si>
  <si>
    <t>N PRESTON HWY 40165</t>
  </si>
  <si>
    <t>CSTRM323-I-Taxable-I-Taxable-Investment11</t>
  </si>
  <si>
    <t>KY 2055 (MT. HOLLY R</t>
  </si>
  <si>
    <t>Ckt. BR-1179</t>
  </si>
  <si>
    <t>TAYLOR1172 CKT HRDNING(TA1172)</t>
  </si>
  <si>
    <t>CTPD340-Taxable-Capital Thrd Party - 00340012</t>
  </si>
  <si>
    <t>LOCUST (LO1193) LGE</t>
  </si>
  <si>
    <t>LGE MAJOR STORM 082714</t>
  </si>
  <si>
    <t>COOPER CHAPEL 40229</t>
  </si>
  <si>
    <t>MSD POLE RELOCATION</t>
  </si>
  <si>
    <t>MUD LANE CKT 1286 (ML1286)</t>
  </si>
  <si>
    <t>WP 1104 CIFI 2015</t>
  </si>
  <si>
    <t>333 E WOODLAWN AVE 40209</t>
  </si>
  <si>
    <t>CNBSV340O-NB Elect Serv OH - 003400</t>
  </si>
  <si>
    <t>RAISE AND LOWER NEUT</t>
  </si>
  <si>
    <t>CLAREMONT AV METRO R</t>
  </si>
  <si>
    <t>NONE</t>
  </si>
  <si>
    <t>CNBCD340U-NB Comm UG - 003400</t>
  </si>
  <si>
    <t>153479-153478-Taxable- IN12911222
2017 Ckt Hardening</t>
  </si>
  <si>
    <t>FOX RUN INVESTMENTS,</t>
  </si>
  <si>
    <t>CRDD340O-Taxable-Capital Rep Def OH - 00340012</t>
  </si>
  <si>
    <t>153671-Taxable-Kenwood 1155 CIFI 2017122222
Replace poles, transformers and cutouts, and install switches to improve reliability.</t>
  </si>
  <si>
    <t>CTBRD340O-Taxable-Cap Trouble Orders OH - 00340012</t>
  </si>
  <si>
    <t>156469-Churchill Downs-Square D</t>
  </si>
  <si>
    <t>152331-DISTRIBUTION CAPACITORS LGE - 2018</t>
  </si>
  <si>
    <t>158292-South Park-Mud Lane 69kV-TEP</t>
  </si>
  <si>
    <t>RELOCATION OVERHEAD</t>
  </si>
  <si>
    <t>CSTRM323-112618-I</t>
  </si>
  <si>
    <t>158583 - AB1207 Ckt Hardening</t>
  </si>
  <si>
    <t>158857-TPPA-Other 2019</t>
  </si>
  <si>
    <t>162371-TA1130 CEMI is one of the circuits that were identified in the CEMI project for 2020. The following streets will be worked on:
6205-6211 ORION RD, 5818 ORION RD  and 6310 Regal Rd   
WRs# 6608106 and 6614490</t>
  </si>
  <si>
    <t>ATBRD340O-Taxable-Cap Trouble Orders OH 00340012</t>
  </si>
  <si>
    <t>155361-DWNTWN NTWK VENT PRTCT 2020</t>
  </si>
  <si>
    <t>158579-BR1185 Ckt Hardening is one of the circuits that were identified in the System Hardening project for 2019. The work to be done will be located between 3028-3106 Radiance Road, 3037-3051  Wedgewood Way ,3043-3001 Rosedale Boulevard , 3037-3113 Tali</t>
  </si>
  <si>
    <t>161855-WHAS-11116 - System Enhancement</t>
  </si>
  <si>
    <t>162370-LO1190 CEMI is one of the circuits that were identified in the CEMI project for 2020. The following streets will be worked on:
2930 Glenafton Ln, 2929 Pindell Ave, 1009 English Ave, rear 3315 Chickadee Rd,  3207 Chickadee Rd, 3130 Sora Ave, rea</t>
  </si>
  <si>
    <t>163488-Taxable-New project Ethel Duct Repl.
12</t>
  </si>
  <si>
    <t>I-71 WIDENING AT BRO</t>
  </si>
  <si>
    <t>161184-CL1226 Ckt Hardening - PH1 is one of the circuits that were identified in the System Hardening project for 2021. 
WR#s: 6509986, 6538289, 6548382 and 6548433</t>
  </si>
  <si>
    <t>164480-LS1244 LGE CEMI is one of the circuits that were identified in the CEMI project for 202. WR# 6806703</t>
  </si>
  <si>
    <t>164839-HN1200 CEMI 2021 is one of the circuits that were identified in the CEMI project for 2021. WR#6823833</t>
  </si>
  <si>
    <t>ACAPR340-Taxable-Cap/Reg/Recloser 00340012</t>
  </si>
  <si>
    <t>CRELD340-Capital Reliability - 003400</t>
  </si>
  <si>
    <t>161188-CL1229 CIFI is one of the circuits that were identified in the CIFI project for 2021.</t>
  </si>
  <si>
    <t>161191-HC1293 CIFI is one of the circuits that were identified in the CIFI project for 2021. WR#s 6649703 and 6652925.</t>
  </si>
  <si>
    <t>164245 -CF1202 CEMI – PH2 is one of the circuits that were identified in the CEMI project for 2021. The following streets will be worked on:
2501 W. Highway 22, 5014 Fairview Drive, 5007 Fairview Drive, 2405 W. Highway 22, 5500 Payton Lane, 5203 Carpent</t>
  </si>
  <si>
    <t>164318-CW1228 CEMI LGEis one of the circuits that were identified in the CEMI project for 2021. WR# 6787126</t>
  </si>
  <si>
    <t>161802-Algonquin Exit Cable Repl</t>
  </si>
  <si>
    <t>163744-TPPA-OTHER Fully reimburseable project</t>
  </si>
  <si>
    <t>165543-TEP STR 73 Harrods Creek to Worthington -This job covers the cost to relocate the overhead 12KV Primary and 7200V primary off a wooden Transmission pole that is being replaced with a steel Transmission pole and to replace a transmission guy pole .</t>
  </si>
  <si>
    <t>162027-LEO MANHOLE STRUCT REP</t>
  </si>
  <si>
    <t>167793 BR1185 - BRECKENRIDGE SMALL WIRE s one of the circuits that were identified for 2022. WRs# 6295204, 6295205 and 6295206</t>
  </si>
  <si>
    <t>HL - 1156 - RELOCATE</t>
  </si>
  <si>
    <t>167551 - PR WEST CO MSD TO MILL CREEK SWITCHING DISTRIBUTION</t>
  </si>
  <si>
    <t>167396-LGE SCADA VOLT CNTRL LINES</t>
  </si>
  <si>
    <t>169986-OX1274 Areas 6 and 7 is one of the circuits identified in the System Hardening project for 2023. WR#s -6741299 ,6756309, 6769678 and 6769679</t>
  </si>
  <si>
    <t>165801-Seatonville Rd Reconductor - Reconductor existing single phase overhead to 3 phase 795 wire to feed a proposed 450 lot development. It will be a 2022/2023 project.</t>
  </si>
  <si>
    <t>POLE WOOD 45 FT</t>
  </si>
  <si>
    <t>POLE  WOOD 45 FT (DIST)</t>
  </si>
  <si>
    <t>POLE WOOD 65 FT</t>
  </si>
  <si>
    <t>POLE WOOD 45 FT</t>
  </si>
  <si>
    <t>POLE WOOD 30 FT</t>
  </si>
  <si>
    <t>POLE WOOD 20 FT</t>
  </si>
  <si>
    <t>POLE WOOD 65 FT</t>
  </si>
  <si>
    <t>POLE WOOD 50 FT</t>
  </si>
  <si>
    <t>POLE WOOD  40 FT</t>
  </si>
  <si>
    <t>POLE WOOD FT</t>
  </si>
  <si>
    <t>POLE WOOD 80 FT</t>
  </si>
  <si>
    <t>1279996</t>
  </si>
  <si>
    <t>4952 E MANSLICK RD</t>
  </si>
  <si>
    <t>1236598</t>
  </si>
  <si>
    <t>1123495</t>
  </si>
  <si>
    <t>7944  OLD 3RD ST RD      40214</t>
  </si>
  <si>
    <t>1323365</t>
  </si>
  <si>
    <t>699 W HEBRON LN</t>
  </si>
  <si>
    <t>1259334</t>
  </si>
  <si>
    <t>1423468</t>
  </si>
  <si>
    <t>5130  DIXIE HWY     40216</t>
  </si>
  <si>
    <t>7404  ABBOTT LN     40014</t>
  </si>
  <si>
    <t>2825  KLONDIKE LN     40218</t>
  </si>
  <si>
    <t>2006  MONTFORT CIR     40014</t>
  </si>
  <si>
    <t>424  WALLACE AV     40207</t>
  </si>
  <si>
    <t>7600  ST ANDREWS CHURCH RD     40214</t>
  </si>
  <si>
    <t>800 BL. MARKET ST     40202</t>
  </si>
  <si>
    <t>927484</t>
  </si>
  <si>
    <t>12901  OLD HENRY RD     40223</t>
  </si>
  <si>
    <t>3800  FERN VALLEY RD     40219</t>
  </si>
  <si>
    <t>LOCUST CREEK</t>
  </si>
  <si>
    <t>100  Canal St.     40219</t>
  </si>
  <si>
    <t>1063424</t>
  </si>
  <si>
    <t>9218  KENTUCKY AVE     40291</t>
  </si>
  <si>
    <t>18200  SHELBYVILLE RD     40023</t>
  </si>
  <si>
    <t>12300  AIKEN RD     40243</t>
  </si>
  <si>
    <t>HAUN BOGGS APTS 3600 HILLCREEK DR</t>
  </si>
  <si>
    <t>1  QUALITY PL     40010</t>
  </si>
  <si>
    <t>COOPER FARMS - SEC 8</t>
  </si>
  <si>
    <t>999065</t>
  </si>
  <si>
    <t>670  BEARCAMP RD     40272</t>
  </si>
  <si>
    <t>8014  BARDSTOWN RD     40291</t>
  </si>
  <si>
    <t>250 E HIGHWAY 44      40165</t>
  </si>
  <si>
    <t>GELLHAUS LN</t>
  </si>
  <si>
    <t>CAIN PROPERTY- WOODLANDS CREEK</t>
  </si>
  <si>
    <t>CLARKSDALE PHASE 1-VELVET ROSE PROP</t>
  </si>
  <si>
    <t>6609  Billtown Rd     40299</t>
  </si>
  <si>
    <t>TUCKER STATION RD     40299</t>
  </si>
  <si>
    <t>1037710</t>
  </si>
  <si>
    <t>4253  WESTPORT RD     40207</t>
  </si>
  <si>
    <t>2142465</t>
  </si>
  <si>
    <t>7016  TERRY RD</t>
  </si>
  <si>
    <t>617 S 19TH ST     40203</t>
  </si>
  <si>
    <t>MALLARD LAKE - SEC 1</t>
  </si>
  <si>
    <t>931 N CEDAR POINT RD     40031</t>
  </si>
  <si>
    <t>1214  WEIBLE RD     40014</t>
  </si>
  <si>
    <t>BEECHDALE PLACE</t>
  </si>
  <si>
    <t>HALDEMAN TERRACE - SEC 1</t>
  </si>
  <si>
    <t>11440  BLANKENBAKER ACCESS DR     40299</t>
  </si>
  <si>
    <t>5901  DUTCHMANS LN     40205</t>
  </si>
  <si>
    <t>2415  DEXTER ST</t>
  </si>
  <si>
    <t>MONACO DRIVE APARTMENTS</t>
  </si>
  <si>
    <t>3525  Dutchmans Lane     40205</t>
  </si>
  <si>
    <t>TAYLORSVILLE RD AT ST. MICHAELS DR      40299</t>
  </si>
  <si>
    <t>NACHAND SPRINGS - ELECTRIC REL</t>
  </si>
  <si>
    <t>CREEK VIEW SUBDIVISION - SEC 1</t>
  </si>
  <si>
    <t>8027 S WATTERSON TRL     40218</t>
  </si>
  <si>
    <t>1190  WEIBLE LANE     40014</t>
  </si>
  <si>
    <t>23  DENHAM RD     40205</t>
  </si>
  <si>
    <t>7701  Hanna Rd     40014</t>
  </si>
  <si>
    <t>951 S 7TH ST     40203</t>
  </si>
  <si>
    <t>8704  NATIONAL TURNPIKE      40118</t>
  </si>
  <si>
    <t>7100  RAGGARD RD.     40216</t>
  </si>
  <si>
    <t>13615  RUTLAND RD     40026</t>
  </si>
  <si>
    <t>CLARKSDALE - BLOCKS A, B, F &amp; G</t>
  </si>
  <si>
    <t>2800 BLK  HALLS HILL RD     40014</t>
  </si>
  <si>
    <t>VALHALLA VISTA CONDOS - RELOCATION</t>
  </si>
  <si>
    <t>GLEN LAKES - SEC 1A - ELEC RELOC</t>
  </si>
  <si>
    <t>1076907</t>
  </si>
  <si>
    <t>8045  WARWICK AVE     40222</t>
  </si>
  <si>
    <t>CORRELL PLACE</t>
  </si>
  <si>
    <t>4300  Churchman Ave     40215</t>
  </si>
  <si>
    <t>1364485</t>
  </si>
  <si>
    <t>3500 S HWY 393      40031</t>
  </si>
  <si>
    <t>1214436</t>
  </si>
  <si>
    <t>1022506</t>
  </si>
  <si>
    <t>1376004</t>
  </si>
  <si>
    <t>1043  Lotus Lane     402</t>
  </si>
  <si>
    <t>1389950</t>
  </si>
  <si>
    <t>1314187</t>
  </si>
  <si>
    <t>LEGHORN DR. AT MALL RD.      40218</t>
  </si>
  <si>
    <t>2900  MAGAZINE ST</t>
  </si>
  <si>
    <t>1494929</t>
  </si>
  <si>
    <t>1460128</t>
  </si>
  <si>
    <t>1146887</t>
  </si>
  <si>
    <t>3000 W MAGAZINE ST     40211</t>
  </si>
  <si>
    <t>1519736</t>
  </si>
  <si>
    <t>1092259</t>
  </si>
  <si>
    <t>4201  ALGONQUIN PKWY     40211</t>
  </si>
  <si>
    <t>1368606</t>
  </si>
  <si>
    <t>6475  BARDSTOWN RD     40291</t>
  </si>
  <si>
    <t>635  SOUTHWESTERN PY     40211</t>
  </si>
  <si>
    <t>THE BELLAMY AT LOUISVILLE</t>
  </si>
  <si>
    <t>1000 BL.  CRISTLAND RD.     40214</t>
  </si>
  <si>
    <t>0  HIGH POINT CT.     40047</t>
  </si>
  <si>
    <t>1624  DUMESNIL ST     40210</t>
  </si>
  <si>
    <t>ANDERSON PARK</t>
  </si>
  <si>
    <t>MALLARD POINTE - SEC 1</t>
  </si>
  <si>
    <t>1589315</t>
  </si>
  <si>
    <t>(SWC) GREENBELT HWY AND TERRY RD      40216</t>
  </si>
  <si>
    <t>1560344</t>
  </si>
  <si>
    <t>1652487</t>
  </si>
  <si>
    <t>1468629</t>
  </si>
  <si>
    <t>1120  CRISTLAND RD     40214</t>
  </si>
  <si>
    <t>Storm 09-14-08</t>
  </si>
  <si>
    <t>1577929</t>
  </si>
  <si>
    <t>2120  WALNUT PL.     40205</t>
  </si>
  <si>
    <t>2101  NELSON MILLER PKWY 40223</t>
  </si>
  <si>
    <t>5515  BLEVINS GAP RD     40272</t>
  </si>
  <si>
    <t>TROTTER'S MEADOW SUBD.</t>
  </si>
  <si>
    <t>2100  BARINGER AV     40204</t>
  </si>
  <si>
    <t>1300684</t>
  </si>
  <si>
    <t>1018605</t>
  </si>
  <si>
    <t>1574284</t>
  </si>
  <si>
    <t>Highway 22      40241</t>
  </si>
  <si>
    <t>5252 CANE RUN RD 40258</t>
  </si>
  <si>
    <t>900 BLOCK S. 15TH ST 40203</t>
  </si>
  <si>
    <t>5801  OLD SLIGO RD     40031</t>
  </si>
  <si>
    <t>3095  COMMERCE PKWY      40031</t>
  </si>
  <si>
    <t>5226  BARDSTOWN RD     40291</t>
  </si>
  <si>
    <t>1433424</t>
  </si>
  <si>
    <t>7214  KAVANAUGH ROAD     40014</t>
  </si>
  <si>
    <t>700  JOHNSON RD     40245</t>
  </si>
  <si>
    <t>3811  HALE AVE</t>
  </si>
  <si>
    <t>3300 E HEBRON LN     40165</t>
  </si>
  <si>
    <t>2704 MARTIN AV 40216</t>
  </si>
  <si>
    <t>1026 CLARK STATION RD 40023</t>
  </si>
  <si>
    <t>7405 ARNOLDTOWN RD 40214</t>
  </si>
  <si>
    <t>TERRA CROSSINGS BV 40245</t>
  </si>
  <si>
    <t>7700 THIXTON LN 40229</t>
  </si>
  <si>
    <t>1510 HOBBS PARK RD 40223</t>
  </si>
  <si>
    <t>3518  WILLIS AVE     40207</t>
  </si>
  <si>
    <t>4000  Mount Zion Road     40014</t>
  </si>
  <si>
    <t>6337  STRAWBERRY LN    REAR 40214</t>
  </si>
  <si>
    <t>1354026</t>
  </si>
  <si>
    <t>LOCATE</t>
  </si>
  <si>
    <t>OLD MANSLICK RD 40215</t>
  </si>
  <si>
    <t>CHENOWETH LN</t>
  </si>
  <si>
    <t>4500 WESTPORT RD 40207</t>
  </si>
  <si>
    <t>POWER WOOD 25 FT</t>
  </si>
  <si>
    <t>POLEWOOD 50 FT</t>
  </si>
  <si>
    <t>MP2001 Poles, Towers, and Fixtures</t>
  </si>
  <si>
    <t>6014  BARDSTOWN RD     40291</t>
  </si>
  <si>
    <t>HIGHWAY 44  W    40177</t>
  </si>
  <si>
    <t>636 E Main St.     40202</t>
  </si>
  <si>
    <t>HUNSINGER GARDENS - OH to UG RELOC</t>
  </si>
  <si>
    <t>933-35-37-  CAMDEN AV     40215</t>
  </si>
  <si>
    <t>1304994</t>
  </si>
  <si>
    <t>1342837</t>
  </si>
  <si>
    <t>1086948</t>
  </si>
  <si>
    <t>CEDAR COVE</t>
  </si>
  <si>
    <t>1139146</t>
  </si>
  <si>
    <t>1135855</t>
  </si>
  <si>
    <t>9300  BARTLEY DR     40291</t>
  </si>
  <si>
    <t>2501  MAIN ST</t>
  </si>
  <si>
    <t>LYNDON LN. AT OLD LAGRANGE RD. LN</t>
  </si>
  <si>
    <t>1441714</t>
  </si>
  <si>
    <t>3600  BARDSTOWN RD      40218</t>
  </si>
  <si>
    <t>GARDENS OF MONTICELLO</t>
  </si>
  <si>
    <t>2010  GARRS LN     40216</t>
  </si>
  <si>
    <t>GREY OAKS - SEC 1B &amp; 2</t>
  </si>
  <si>
    <t>5416  BLEVINS GAP RD</t>
  </si>
  <si>
    <t>WILLIAMSGATE</t>
  </si>
  <si>
    <t>768446</t>
  </si>
  <si>
    <t>702  MARQUETTE DR     40222</t>
  </si>
  <si>
    <t>531  BARBERRY LN     40206</t>
  </si>
  <si>
    <t>8300  ROUTT ROAD     40299</t>
  </si>
  <si>
    <t>TANYARD PARK APTS - PHASE II      40229</t>
  </si>
  <si>
    <t>HILLSIDE TERRACE - SEC 1</t>
  </si>
  <si>
    <t>1007  LYNDON LN     40222</t>
  </si>
  <si>
    <t>8604  BROAD RUN RD     40291</t>
  </si>
  <si>
    <t>1330 S 26TH ST</t>
  </si>
  <si>
    <t>WOODS OF LANDIS LAKES</t>
  </si>
  <si>
    <t>2813  WHITEWAY AVE     40205</t>
  </si>
  <si>
    <t>5208  VALLEY STATION RD</t>
  </si>
  <si>
    <t>155  CALIFORNIA AVE   2 TRACT 40047</t>
  </si>
  <si>
    <t>1172874</t>
  </si>
  <si>
    <t>5200 W HIGHWAY 42      40026</t>
  </si>
  <si>
    <t>2401  MILLERS LN     40216</t>
  </si>
  <si>
    <t>SPRING FARM GLEN</t>
  </si>
  <si>
    <t>2702  MAXEY LN     40245</t>
  </si>
  <si>
    <t>8715  FERNDALE RD     40291</t>
  </si>
  <si>
    <t>7004  ECHO  TL    40299</t>
  </si>
  <si>
    <t>8017  3RD  ST  RD      40214</t>
  </si>
  <si>
    <t>720  FINZER ST     40203</t>
  </si>
  <si>
    <t>2024  TREVILIAN WAY     40205</t>
  </si>
  <si>
    <t>3001  FIR TRAIL    1-12 40299</t>
  </si>
  <si>
    <t>SHAFFERS FARMS</t>
  </si>
  <si>
    <t>1601  HALE AVE     40210</t>
  </si>
  <si>
    <t>820  PHILLIPS LN     40209</t>
  </si>
  <si>
    <t>2345  LEXINGTON RD     40206</t>
  </si>
  <si>
    <t>RIVER GLADES - ROSE ISLAND</t>
  </si>
  <si>
    <t>1067324</t>
  </si>
  <si>
    <t>0  ROGERS DR   30 LOT 40165</t>
  </si>
  <si>
    <t>8101  BROWNSBORO RD     40241</t>
  </si>
  <si>
    <t>1900 S 4TH  ST      40208</t>
  </si>
  <si>
    <t>1548376</t>
  </si>
  <si>
    <t>1327744</t>
  </si>
  <si>
    <t>WATSON LANE @ MILL CREEK PLANT      40272</t>
  </si>
  <si>
    <t>POLE WOOD 85 FT (00015)</t>
  </si>
  <si>
    <t>3100  WEDGEWOOD WAY     40220</t>
  </si>
  <si>
    <t>10525 OLD TAYLORSVILLE RD     40299</t>
  </si>
  <si>
    <t>138  BROADWAY ST.     40108</t>
  </si>
  <si>
    <t>1537954</t>
  </si>
  <si>
    <t>MUD LANE AT ELDA DRIVE      40229</t>
  </si>
  <si>
    <t>9104 LYNEVE DR 40272</t>
  </si>
  <si>
    <t>505   CLOVERLEA RD     40207</t>
  </si>
  <si>
    <t>1600 FLAT ROCK RD 40245</t>
  </si>
  <si>
    <t>1022 CECIL AV 40211</t>
  </si>
  <si>
    <t>1400 WALNUT LN 40223</t>
  </si>
  <si>
    <t>6800 S HURSTBOURNE LN     40291</t>
  </si>
  <si>
    <t>226  WATER ST     40047</t>
  </si>
  <si>
    <t>404 MOCKINGBIRD VALLEY RD 40207</t>
  </si>
  <si>
    <t>2703  OLD LAGRANGE RD     40245</t>
  </si>
  <si>
    <t>2900  BL S 2ND ST 40209</t>
  </si>
  <si>
    <t>2113 BRUCE AV 40218</t>
  </si>
  <si>
    <t>949 WILLARD LN 40108</t>
  </si>
  <si>
    <t>164 EASTBROOKE CT. 40047</t>
  </si>
  <si>
    <t>927 E MUHAMMAD ALI BLVD 40204</t>
  </si>
  <si>
    <t>4601 JENNINGS LN REAR 40218</t>
  </si>
  <si>
    <t>1110 VIEW CREST DR 40118</t>
  </si>
  <si>
    <t>VIXEN ROAD 40077</t>
  </si>
  <si>
    <t>HARRIS ST. 40155</t>
  </si>
  <si>
    <t>4513 CRAWFORD AV 40258</t>
  </si>
  <si>
    <t>500 LANDIS LANE 40047</t>
  </si>
  <si>
    <t>6710 LOWER HUNTERS TRCE 40258</t>
  </si>
  <si>
    <t>4201 BRAMERS LN 40216</t>
  </si>
  <si>
    <t>Lot #35 LAKE SHORE CIR. 40014</t>
  </si>
  <si>
    <t>2211 CHEROKEE PKY 40204</t>
  </si>
  <si>
    <t>3046 HUNSINGER LANE 40220</t>
  </si>
  <si>
    <t>DORSEY WAY</t>
  </si>
  <si>
    <t>7424 ECHO TR 40299</t>
  </si>
  <si>
    <t>BRENTWOOD SUBD, SECT 1 40014</t>
  </si>
  <si>
    <t>1360 EASTERN PKY 40204</t>
  </si>
  <si>
    <t>4740 BENNETT LN 40031</t>
  </si>
  <si>
    <t>515 MAPLE ST 40155</t>
  </si>
  <si>
    <t>7000 DISTRIBUTION DR 40258</t>
  </si>
  <si>
    <t>1606 MAGAZINE ST 40203</t>
  </si>
  <si>
    <t>10513 DIXIE HWY 40272</t>
  </si>
  <si>
    <t>2000 S 3RD ST 40208</t>
  </si>
  <si>
    <t>RIVER OAKS M.H. PARK 40216</t>
  </si>
  <si>
    <t>117 W OAK ST 40203</t>
  </si>
  <si>
    <t>149 S BARDSTOWN RD 40047</t>
  </si>
  <si>
    <t>2220 W MARKET ST 40212</t>
  </si>
  <si>
    <t>S BECKLEY STATION RD 40245</t>
  </si>
  <si>
    <t>1300 SOUTHWESTERN PARKWAY</t>
  </si>
  <si>
    <t>Ckt SP1115 South Park Sub</t>
  </si>
  <si>
    <t>2301 BRADLEY AV 40217</t>
  </si>
  <si>
    <t>5220 INDIAN WOODS DRIVE 40207</t>
  </si>
  <si>
    <t>1274 S SHELBY ST 40203</t>
  </si>
  <si>
    <t>1401 S HIGHWAY 393 40031</t>
  </si>
  <si>
    <t>617 CRESSBROOK DR 40206</t>
  </si>
  <si>
    <t>CABIN WAY 40222</t>
  </si>
  <si>
    <t>10 SWOPE DISCOUNT AUTOCENTER DR 40299</t>
  </si>
  <si>
    <t>536 E SAINT CATHERINE ST 40203</t>
  </si>
  <si>
    <t>BRECKENRIDGE &amp; HILLBROOK 40220</t>
  </si>
  <si>
    <t>503 E WARNOCK ST 40208</t>
  </si>
  <si>
    <t>3118 KIPLING WAY 40205</t>
  </si>
  <si>
    <t>CktSP1116 South Park Sub</t>
  </si>
  <si>
    <t>LGE MAJOR STORM 052311</t>
  </si>
  <si>
    <t>METER REPL FOR FLOOD AREAS</t>
  </si>
  <si>
    <t>CANNONS LN 40205</t>
  </si>
  <si>
    <t>CNBCD340O-NB Comm OH - 003400</t>
  </si>
  <si>
    <t>LGE MAJOR STORM 071912</t>
  </si>
  <si>
    <t>LGE MAJOR STORM 072712</t>
  </si>
  <si>
    <t>COOPER CHAPEL RD ELECOVHD RELO</t>
  </si>
  <si>
    <t>SY1250</t>
  </si>
  <si>
    <t>TA-1130</t>
  </si>
  <si>
    <t>11990 TAYLORSVILLE RD 40299</t>
  </si>
  <si>
    <t>SKYLIGHT-PENAL DO UNDRBLD</t>
  </si>
  <si>
    <t>Harmony Landing Ckt 1157</t>
  </si>
  <si>
    <t>Ckt TA1133</t>
  </si>
  <si>
    <t>Ckt HI-1102</t>
  </si>
  <si>
    <t>CTPD340-Capital Thrd Party - 003400</t>
  </si>
  <si>
    <t>138808-DIST-NA-CNRNST-ASB2</t>
  </si>
  <si>
    <t>LS1245</t>
  </si>
  <si>
    <t>DAHLIA SUB TR1 REPLACE</t>
  </si>
  <si>
    <t>DIST-NA-BRKRDG-HSBN</t>
  </si>
  <si>
    <t>LGE Ckt HC 1291</t>
  </si>
  <si>
    <t>NB Creekview Subdivision</t>
  </si>
  <si>
    <t>POLE WOOD 25 FT (00003)</t>
  </si>
  <si>
    <t>TIPTOP3311 (TT3311) REBLD SEC</t>
  </si>
  <si>
    <t>SM 1233 CIFI 2015</t>
  </si>
  <si>
    <t>CW 1224</t>
  </si>
  <si>
    <t>DIXIE CKT1222(DX-1222) SM WIRE</t>
  </si>
  <si>
    <t>TA1133</t>
  </si>
  <si>
    <t>HWY #313 BRANDENBURG</t>
  </si>
  <si>
    <t>PLAINVIEW(PV) 1252 EXT CBL RPL</t>
  </si>
  <si>
    <t>INSTALL DUPLEX AND 2</t>
  </si>
  <si>
    <t>4710 LELAND RD 40207</t>
  </si>
  <si>
    <t>GRADE LANE RELOCATIO</t>
  </si>
  <si>
    <t>RELOCATE OH FOR HWY</t>
  </si>
  <si>
    <t>RELOCATION FOR HWY</t>
  </si>
  <si>
    <t>BILLTOWN ROAD - SECT</t>
  </si>
  <si>
    <t>153487-FM1257 CIFI
2017 CIFI</t>
  </si>
  <si>
    <t>REPLACE ANCHOR AND D</t>
  </si>
  <si>
    <t>144920-DISTRIBUTION CAPACITORS LGE - 2016</t>
  </si>
  <si>
    <t>EAST BROADWAY</t>
  </si>
  <si>
    <t>POLE,STEEL, 80 FT</t>
  </si>
  <si>
    <t>150220-LGE Ky Wired Fiber Make Ready project; AKA Next Generation Kentucky Information Highway (NG-KIH).</t>
  </si>
  <si>
    <t>CLM111418-LGE Major Storm-Capital-111418</t>
  </si>
  <si>
    <t>158311-FV1138 Exit Circuit</t>
  </si>
  <si>
    <t>BLUE LICK ROAD EASEM</t>
  </si>
  <si>
    <t>S WATTERSON TRAIL BR</t>
  </si>
  <si>
    <t>158312-FV1140 Exit Circuit</t>
  </si>
  <si>
    <t>POLE,STEEL, 45 FT</t>
  </si>
  <si>
    <t>155862-TPPA-TWC 2018</t>
  </si>
  <si>
    <t>156071-Old Henry Rd Public Works</t>
  </si>
  <si>
    <t>19PITP340-LGE PITP 2019</t>
  </si>
  <si>
    <t>CTPD343-Capital Thrd Party - 003430</t>
  </si>
  <si>
    <t>151483-LEO PADMOUNT SWITCHGEAR 2019</t>
  </si>
  <si>
    <t>LAGRANGE-ENG STATION</t>
  </si>
  <si>
    <t>STOP LIGHT CLEARANCE</t>
  </si>
  <si>
    <t>Old Henry Rd</t>
  </si>
  <si>
    <t>INVESTMENT</t>
  </si>
  <si>
    <t>5300 BL BILLTOWN 1</t>
  </si>
  <si>
    <t>ATPD340-Taxable-Cap Third Party 00340012
Replacement cost of complete units of property due to damage from a third party, typically reimbursed.</t>
  </si>
  <si>
    <t>CNBSV343U-NB Elect Serv UG - 003430</t>
  </si>
  <si>
    <t>163012-SIO Fuse Savings LGE</t>
  </si>
  <si>
    <t>163613 - 2020 Track Loader</t>
  </si>
  <si>
    <t>161083-TPPA-AT&amp;T 2020</t>
  </si>
  <si>
    <t>163827-2021 REL LGE CIFI RAP is one of the circuits that were identified in the CIFI project for 2021. WR# 6731469</t>
  </si>
  <si>
    <t>HIGHWAY 22 ( BROWNSB</t>
  </si>
  <si>
    <t>162291-I-MOVE KYTC Design Build Project in Jefferson and Oldham Co.  Roadway contractor is responsible for relocation costs of facilities that are affected by the project. 
I-Move project locations include: I-71 widening between interstate 265 and KY</t>
  </si>
  <si>
    <t>21TOOL345-Tool Replacement</t>
  </si>
  <si>
    <t>166607 - Hitt Lane - This line needs to be upgraded to accommodate the existing and future load being developed in this area.WR# 6831889</t>
  </si>
  <si>
    <t>ARPOLE340-Taxable-Cap Pole Rep/Repl 00340012</t>
  </si>
  <si>
    <t>166800-Replacing project 163828-2021 REL LGE CIFI RAP is one of the circuits that were identified in the CIFI project for 2021. WR# 6725424</t>
  </si>
  <si>
    <t>ARDD343U-Taxable-Cap Rep Def UG 00343012:  Typically used for planned or scheduled jobs.</t>
  </si>
  <si>
    <t>RELOCATE GUY/ANTENNA</t>
  </si>
  <si>
    <t>164568-Taxable-KY 22 and Springcrest public works 122222</t>
  </si>
  <si>
    <t>167173 EW1241 - 2023 REL System Hardening LGE RAP is one of the circuits that were identified in the System Hardening project for 2023.WR#s-7063360 and 7090161</t>
  </si>
  <si>
    <t>167356 -REL LGE SCADA FCI</t>
  </si>
  <si>
    <t>164723-PR Fairmount to Smyrna to Mudlane 69kV LGE.  Transmission project # LI-161266. WR#s: 6821961,6821978, 6825202 and 6825205</t>
  </si>
  <si>
    <t>170246 - Louisville Renaissance Zone Corporation - 8003 Minor Lane</t>
  </si>
  <si>
    <t>POLE,STEEL, 50 FT</t>
  </si>
  <si>
    <t>MP1942 Poles, Towers, and Fixtures</t>
  </si>
  <si>
    <t>TOWER - 110 FT. STEEL TYPE F</t>
  </si>
  <si>
    <t>POWER WOOD 55 FT</t>
  </si>
  <si>
    <t>POLE WOOD 55FT</t>
  </si>
  <si>
    <t>1088698</t>
  </si>
  <si>
    <t>5400  JOHNSONTOWN RD     40272</t>
  </si>
  <si>
    <t>1374484</t>
  </si>
  <si>
    <t>1358454</t>
  </si>
  <si>
    <t>996945</t>
  </si>
  <si>
    <t>N 27TH ST</t>
  </si>
  <si>
    <t>1298626</t>
  </si>
  <si>
    <t>1075774</t>
  </si>
  <si>
    <t>1128 E BROADWAY      40204</t>
  </si>
  <si>
    <t>1058344</t>
  </si>
  <si>
    <t>900 S 5TH ST</t>
  </si>
  <si>
    <t>12315  OLD LAGRANGE RD     40245</t>
  </si>
  <si>
    <t>OAK VALLEY, SECTION 3      40214</t>
  </si>
  <si>
    <t>1015  DORSEY LN     40223</t>
  </si>
  <si>
    <t>4331  CHURCHMAN AV     40215</t>
  </si>
  <si>
    <t>1296634</t>
  </si>
  <si>
    <t>2800  FERN VALLEY RD     40219</t>
  </si>
  <si>
    <t>700  CENTRAL AVE     40208</t>
  </si>
  <si>
    <t>2304  ALGONQUIN PKY</t>
  </si>
  <si>
    <t>1287484</t>
  </si>
  <si>
    <t>5444  18 MILE CREEK RD     40077</t>
  </si>
  <si>
    <t>4108  MYERS AVE     40014</t>
  </si>
  <si>
    <t>2301  MAIN ST</t>
  </si>
  <si>
    <t>1276958</t>
  </si>
  <si>
    <t>CEDAR RIDGE</t>
  </si>
  <si>
    <t>12405 OLD LAGRANGE RD     40245</t>
  </si>
  <si>
    <t>JUDES PLACE APARTMENTS</t>
  </si>
  <si>
    <t>8923  RILEY AVE     40242</t>
  </si>
  <si>
    <t>1097214</t>
  </si>
  <si>
    <t>1130108</t>
  </si>
  <si>
    <t>1217058</t>
  </si>
  <si>
    <t>3214  7TH STREET RD</t>
  </si>
  <si>
    <t>7003  OLD FLOYDSBURG RD     40056</t>
  </si>
  <si>
    <t>4810  OUTER  LOOP      40219</t>
  </si>
  <si>
    <t>5301  VALLEY STATION RD     40272</t>
  </si>
  <si>
    <t>996955</t>
  </si>
  <si>
    <t>3934  PARK DR     40216</t>
  </si>
  <si>
    <t>13415  US HIGHWAY 42      40059</t>
  </si>
  <si>
    <t>148  BROADWAY ST</t>
  </si>
  <si>
    <t>ROCK SPRINGS FARMS SEC 1</t>
  </si>
  <si>
    <t>LAKE VIEW AT POLO FIELDS</t>
  </si>
  <si>
    <t>10902  BIER DR.     40229</t>
  </si>
  <si>
    <t>7700  Thixton Lane     40229</t>
  </si>
  <si>
    <t>6306  OAK VALLEY DR      40214</t>
  </si>
  <si>
    <t>11501 W HWY 42      40026</t>
  </si>
  <si>
    <t>1027735</t>
  </si>
  <si>
    <t>14500  BEARCAMP RD</t>
  </si>
  <si>
    <t>11811  SPRING GARDEN LANE     40223</t>
  </si>
  <si>
    <t>700  PHILLIPS  LN   REAR      40209</t>
  </si>
  <si>
    <t>6031  FEGENBUSH LN     40228</t>
  </si>
  <si>
    <t>4107  BELLS LN</t>
  </si>
  <si>
    <t>1071235</t>
  </si>
  <si>
    <t>1431 S 4TH ST     40208</t>
  </si>
  <si>
    <t>GRAND LAKES SEC 1</t>
  </si>
  <si>
    <t>701  Valley College Drive     40272</t>
  </si>
  <si>
    <t>KIRSTEN BROOKE ESTATES</t>
  </si>
  <si>
    <t>5616  BARDSTOWN RD     40291</t>
  </si>
  <si>
    <t>3514 W Market St.     40212</t>
  </si>
  <si>
    <t>BRITTANY POINTE</t>
  </si>
  <si>
    <t>7200 W HIGHWAY 329      40014</t>
  </si>
  <si>
    <t>10600  FREEPORT DR.     40258</t>
  </si>
  <si>
    <t>5601  SECRET WAY     40272</t>
  </si>
  <si>
    <t>MIDDLETOWN CHRISTIAN VILLAGE CONDOS</t>
  </si>
  <si>
    <t>1167297</t>
  </si>
  <si>
    <t>5519  BROKERS TIP LN     40272</t>
  </si>
  <si>
    <t>85  REST COTTAGE LN     40056</t>
  </si>
  <si>
    <t>1258239</t>
  </si>
  <si>
    <t>SERENITY APARTMENTS</t>
  </si>
  <si>
    <t>WOODCREEK CROSSING - OVHD EXT</t>
  </si>
  <si>
    <t>Const work in progre</t>
  </si>
  <si>
    <t>CEDAR CREEK RD     40229</t>
  </si>
  <si>
    <t>9508  THIXTON LN     40291</t>
  </si>
  <si>
    <t>1302726</t>
  </si>
  <si>
    <t>BROADWAY &amp; SOUTH WESTERN PKWY      40211</t>
  </si>
  <si>
    <t>938  Old State Rd     40108</t>
  </si>
  <si>
    <t>10505  TAYLORSVILLE RD     40299</t>
  </si>
  <si>
    <t>1013345</t>
  </si>
  <si>
    <t>1432177</t>
  </si>
  <si>
    <t>9910  WHIPPS MILL RD     40223</t>
  </si>
  <si>
    <t>1358457</t>
  </si>
  <si>
    <t>6907  ENTERPRISE DR     40214</t>
  </si>
  <si>
    <t>1333564</t>
  </si>
  <si>
    <t>777164</t>
  </si>
  <si>
    <t>1376726</t>
  </si>
  <si>
    <t>1603 W MAPLE ST</t>
  </si>
  <si>
    <t>1091115</t>
  </si>
  <si>
    <t>1067054</t>
  </si>
  <si>
    <t>1200  ST LOUIS AVE</t>
  </si>
  <si>
    <t>1300168</t>
  </si>
  <si>
    <t>MUHAMMAD ALI (BETWEEN CLAY/HANCOCK)      40208</t>
  </si>
  <si>
    <t>1286444</t>
  </si>
  <si>
    <t>1158473</t>
  </si>
  <si>
    <t>1458034</t>
  </si>
  <si>
    <t>924134</t>
  </si>
  <si>
    <t>1557284</t>
  </si>
  <si>
    <t>1490478</t>
  </si>
  <si>
    <t>6700  ENTERPRISE DR     40214</t>
  </si>
  <si>
    <t>1446916</t>
  </si>
  <si>
    <t>25  JOHNNIE PACK RD     40108</t>
  </si>
  <si>
    <t>7320  GENEVA RD     40014</t>
  </si>
  <si>
    <t>8920  BROAD RUN RD     40291</t>
  </si>
  <si>
    <t>4400  OUTER LOOP     40219</t>
  </si>
  <si>
    <t>4612 W MARKET ST.     40212</t>
  </si>
  <si>
    <t>FALLS AT OLD HENRY</t>
  </si>
  <si>
    <t>1514655</t>
  </si>
  <si>
    <t>FAIRMONT CIRCUIT WORK - EXTEND (3) ADDITIONAL CIRCUITS</t>
  </si>
  <si>
    <t>11403  PARK RD     40223</t>
  </si>
  <si>
    <t>3761 JOHNSON HALL DR 40206</t>
  </si>
  <si>
    <t>4805  BROWNSBORO RD     40207</t>
  </si>
  <si>
    <t>2511 GRANGER RD 40118</t>
  </si>
  <si>
    <t>2420  BOULEVARD NAPOLEAN      40205</t>
  </si>
  <si>
    <t>1104385</t>
  </si>
  <si>
    <t>Phillips Lane     40213</t>
  </si>
  <si>
    <t>1474247</t>
  </si>
  <si>
    <t>1423 S JACKSON ST 40208</t>
  </si>
  <si>
    <t>URTON LANE     40243</t>
  </si>
  <si>
    <t>6840A DIXIE HWY 40258</t>
  </si>
  <si>
    <t>3521 HALE AV 40211</t>
  </si>
  <si>
    <t>1500 S 10TH ST     40210</t>
  </si>
  <si>
    <t>1432904</t>
  </si>
  <si>
    <t>3808  7TH STREET RD</t>
  </si>
  <si>
    <t>Repair/Replace Defective Equipment - 003065</t>
  </si>
  <si>
    <t>600 E OAK ST</t>
  </si>
  <si>
    <t>9219  U. S. Highway # 42      40059</t>
  </si>
  <si>
    <t>4920  MURPHY LN     40241</t>
  </si>
  <si>
    <t>2120  LOWER HUNTERS TC     40216</t>
  </si>
  <si>
    <t>3911  HELLER ST.     40218</t>
  </si>
  <si>
    <t>2601 W HIGHWAY 524      40077</t>
  </si>
  <si>
    <t>733  LOGAN ST     40204</t>
  </si>
  <si>
    <t>14417  AIKEN RD     40245</t>
  </si>
  <si>
    <t>1112166</t>
  </si>
  <si>
    <t>13115 SETTLERS POINT TRL 40026</t>
  </si>
  <si>
    <t>1405 BROWNS LN 40207</t>
  </si>
  <si>
    <t>9401 Whipps Mill Road 40242</t>
  </si>
  <si>
    <t>9111  MITCHELL LN</t>
  </si>
  <si>
    <t>4311 DISPATCH DR</t>
  </si>
  <si>
    <t>STREET LIGHT OVERHEAD</t>
  </si>
  <si>
    <t>555 W BLUE LICK RD 40165</t>
  </si>
  <si>
    <t>1925 LEWISTON DR 40216</t>
  </si>
  <si>
    <t>RIVER ROAD @ HARRODS CREEK CROSSING</t>
  </si>
  <si>
    <t>HIGH GROVE SUBD, SECT 1 40014</t>
  </si>
  <si>
    <t>736 E MARKET ST     40202</t>
  </si>
  <si>
    <t>10402 HIGHWAY 42 40059</t>
  </si>
  <si>
    <t>4730  CHAMBERLAIN LN     40241</t>
  </si>
  <si>
    <t>3531 OUTER LOOP 40219</t>
  </si>
  <si>
    <t>620 LOCUST LN 40213</t>
  </si>
  <si>
    <t>1922 JOHNSON RD.</t>
  </si>
  <si>
    <t>520 OLD STONE LN 40207</t>
  </si>
  <si>
    <t>9909 BROWNSBORO RD 40241</t>
  </si>
  <si>
    <t>2509 NEWBURG RD 40205</t>
  </si>
  <si>
    <t>2101 CARDINAL WOODS DR 40214</t>
  </si>
  <si>
    <t>POLE WOOD 35</t>
  </si>
  <si>
    <t>CROSS ARMS</t>
  </si>
  <si>
    <t>POLE WOOD 55 FT</t>
  </si>
  <si>
    <t>POLE WOODS 65 FT</t>
  </si>
  <si>
    <t>POLE WOOD 60FT</t>
  </si>
  <si>
    <t>8109  WELSH RD     40056</t>
  </si>
  <si>
    <t>803  FOUNTAIN AVE     40222</t>
  </si>
  <si>
    <t>678636</t>
  </si>
  <si>
    <t>VALLEY FARMS - OVERHEAD EXTENSION</t>
  </si>
  <si>
    <t>CEDAR ST.DEVELOPMENT</t>
  </si>
  <si>
    <t>5315  RED OAK LN     40031</t>
  </si>
  <si>
    <t>12312  HIGHWAY   42      40026</t>
  </si>
  <si>
    <t>1114894</t>
  </si>
  <si>
    <t>3301  18 MILE CREEK      40077</t>
  </si>
  <si>
    <t>227  CEDAR GROVE RD     40165</t>
  </si>
  <si>
    <t>4841  JENNINGS LN     40218</t>
  </si>
  <si>
    <t>4001  Dutchmans Ln     40207</t>
  </si>
  <si>
    <t>13509  WILKEN WAY     40272</t>
  </si>
  <si>
    <t>6415  OUTER LOOP      40228</t>
  </si>
  <si>
    <t>SILVER OAKS 5A - 3Ø OVHD TO PUMPS</t>
  </si>
  <si>
    <t>6852  BOHANNON LN     40031</t>
  </si>
  <si>
    <t>4187  Westport Rd     40207</t>
  </si>
  <si>
    <t>CAIN PROPERTY</t>
  </si>
  <si>
    <t>3723  BASHFORD AV     40218</t>
  </si>
  <si>
    <t>4217  Shelbyville Road     40207</t>
  </si>
  <si>
    <t>13505  CEDAR LANE     40245</t>
  </si>
  <si>
    <t>6420  OLD HEADY RD     40299</t>
  </si>
  <si>
    <t>2000  TYLER LN     40205</t>
  </si>
  <si>
    <t>ISCHEDULER TEST 2</t>
  </si>
  <si>
    <t>1198585</t>
  </si>
  <si>
    <t>5101  BARDSTOWN RD     40291</t>
  </si>
  <si>
    <t>1315  BALLARD CT     40031</t>
  </si>
  <si>
    <t>9101  OLD THIRD STREET RD     40272</t>
  </si>
  <si>
    <t>910  RIVERSIDE DR     40207</t>
  </si>
  <si>
    <t>7221  GREENWOOD RD</t>
  </si>
  <si>
    <t>1313909</t>
  </si>
  <si>
    <t>9107  REAMERS RD     40245</t>
  </si>
  <si>
    <t>11900  FAIRMOUNT RD     40291</t>
  </si>
  <si>
    <t>214  MARENGO DR     40243</t>
  </si>
  <si>
    <t>809  OLD EKRON RD</t>
  </si>
  <si>
    <t>7301  NATIONAL TP.     40214</t>
  </si>
  <si>
    <t>6016  LOWER HUNTERS TC     40258</t>
  </si>
  <si>
    <t>9TH ST     40215</t>
  </si>
  <si>
    <t>11603  COMMONWEALTH DR     40299</t>
  </si>
  <si>
    <t>IVY RIDGE</t>
  </si>
  <si>
    <t>5901  GREENWOOD RD</t>
  </si>
  <si>
    <t>1108527</t>
  </si>
  <si>
    <t>1075736</t>
  </si>
  <si>
    <t>1003  ROLLINGWOOD LN     40026</t>
  </si>
  <si>
    <t>5652  NEW CUT RD     40214</t>
  </si>
  <si>
    <t>3991  DUTCHMANS LN     40207</t>
  </si>
  <si>
    <t>752  BARRET AVE     40204</t>
  </si>
  <si>
    <t>1839  DRESCHER BRIDGE AVE     40206</t>
  </si>
  <si>
    <t>7101  MEMORY LN</t>
  </si>
  <si>
    <t>15001  OLD TAYLORSVILLE RD     40023</t>
  </si>
  <si>
    <t>HWY 524</t>
  </si>
  <si>
    <t>625 W HILL   -   REAR ST     40208</t>
  </si>
  <si>
    <t>911  HOBBS LANE     40023</t>
  </si>
  <si>
    <t>9000  KESSLER AVE     40272</t>
  </si>
  <si>
    <t>8250  Speer Lane     40014</t>
  </si>
  <si>
    <t>NEAL DR</t>
  </si>
  <si>
    <t>3311  GILMORE INDUSTRIAL BLVD     40213</t>
  </si>
  <si>
    <t>1193064</t>
  </si>
  <si>
    <t>KENBROOK POINTE</t>
  </si>
  <si>
    <t>889904</t>
  </si>
  <si>
    <t>1106828</t>
  </si>
  <si>
    <t>205 S BIRCHWOOD AVE     40206</t>
  </si>
  <si>
    <t>2114  HIGHLAND SPRINGS PL     40245</t>
  </si>
  <si>
    <t>CANE RUN ROAD APARTMENTS - PH 1</t>
  </si>
  <si>
    <t>1432524</t>
  </si>
  <si>
    <t>2ND &amp; HILL ST      40208</t>
  </si>
  <si>
    <t>BELLS MILL RD   23 LOT 40165</t>
  </si>
  <si>
    <t>1604  CHEROKEE RD     40205</t>
  </si>
  <si>
    <t>1482415</t>
  </si>
  <si>
    <t>1452716</t>
  </si>
  <si>
    <t>5406  JOHNSONTOWN RD     40272</t>
  </si>
  <si>
    <t>1525  PARKER HOLLOW DR     40223</t>
  </si>
  <si>
    <t>3914 LEES LN 40216</t>
  </si>
  <si>
    <t>Ballard School Road Lot 7 40031</t>
  </si>
  <si>
    <t>FLOYD &amp; BRANDIES 40208</t>
  </si>
  <si>
    <t>938 WESTVIEW DR 40214</t>
  </si>
  <si>
    <t>2529 SIX MILE LN 40220</t>
  </si>
  <si>
    <t>SUMMIT DR.&amp; RIDGEMONT RD.</t>
  </si>
  <si>
    <t>S 16TH ST 40210</t>
  </si>
  <si>
    <t>ANDERSON ST 40210</t>
  </si>
  <si>
    <t>TURTLE CREEK COURT</t>
  </si>
  <si>
    <t>1660 HIGHWAY 1793 40026</t>
  </si>
  <si>
    <t>1703 W CHESTNUT ST 40203</t>
  </si>
  <si>
    <t>8216 RAINTREE DRIVE 40220</t>
  </si>
  <si>
    <t>13810 REHL RD 40299</t>
  </si>
  <si>
    <t>OLD HENRY TRL</t>
  </si>
  <si>
    <t>2419 DULWORTH DR 40216</t>
  </si>
  <si>
    <t>7306 HIGHWAY 524 40077</t>
  </si>
  <si>
    <t>N. ENGLISH STATION RD 40223</t>
  </si>
  <si>
    <t>923 S 2ND ST 40203</t>
  </si>
  <si>
    <t>6415 OUTER LOOP</t>
  </si>
  <si>
    <t>3800 BISHOP LN 40218</t>
  </si>
  <si>
    <t>5601 CANE RUN RD 40258</t>
  </si>
  <si>
    <t>10908  WORTHINGTON LN    LOT 588 40059</t>
  </si>
  <si>
    <t>TRUSCOTT FALLS DR L60 40059</t>
  </si>
  <si>
    <t>1444404</t>
  </si>
  <si>
    <t>7904 BRAIRCLIFF RD 40219</t>
  </si>
  <si>
    <t>100 MOUNT MERCY DRIVE 40056</t>
  </si>
  <si>
    <t>3036 BROADWAY 40211</t>
  </si>
  <si>
    <t>9015 PRESTON HY 40219</t>
  </si>
  <si>
    <t>7124 W. HIGHWAY 524 40077</t>
  </si>
  <si>
    <t>4401 BARDSTOWN RD 40218</t>
  </si>
  <si>
    <t>419 OREAD RD 40207</t>
  </si>
  <si>
    <t>10200 DIXIE HWY 40272</t>
  </si>
  <si>
    <t>9203 HIGHWAY 329 40059</t>
  </si>
  <si>
    <t>9801 BLUE LICK RD 40229</t>
  </si>
  <si>
    <t>SULLIVAN APARTMENTS PHASE 2 40155</t>
  </si>
  <si>
    <t>6904 BIRNAMWOOD DR 40258</t>
  </si>
  <si>
    <t>CEDAR POINT RD 40031</t>
  </si>
  <si>
    <t>9550 ROCKY CREEK LN 40299</t>
  </si>
  <si>
    <t>419 BRECKENRIDGE LN 40207</t>
  </si>
  <si>
    <t>6101 STRAWBERRY LN. 40209</t>
  </si>
  <si>
    <t>5806 NEW CUT RD 40214</t>
  </si>
  <si>
    <t>6410 LOWER HUNTERS TRACE 40258</t>
  </si>
  <si>
    <t>South Park 1116 Addition</t>
  </si>
  <si>
    <t>5528 HIGHWAY 524 40077</t>
  </si>
  <si>
    <t>BROAD RUN BRIDGE UTILITIES 40291</t>
  </si>
  <si>
    <t>New Bus Resid - UG - Project Level Work Order</t>
  </si>
  <si>
    <t>SOUTH PARK RD 40118</t>
  </si>
  <si>
    <t>Capital</t>
  </si>
  <si>
    <t>12400 OLD SHELBYVILLE RD 40243</t>
  </si>
  <si>
    <t>Ckt KE-1158</t>
  </si>
  <si>
    <t>2317 BROWNSBORO RD 40206</t>
  </si>
  <si>
    <t>500 INVERNESS AVE 40214</t>
  </si>
  <si>
    <t>136395-Ckt WT1151 Install wildlife protection, 7/14 cutouts, poly 3 eye brackets, defective poles and transformers on WR #3373641.</t>
  </si>
  <si>
    <t>TA1106 Louisville</t>
  </si>
  <si>
    <t>SY-1250. This project was to correct some reliability issues on a segment of this circuit.
The total project amount was increased due to additional work that was not in scope. replaced additional equipment which was in rear easement.</t>
  </si>
  <si>
    <t>1622184</t>
  </si>
  <si>
    <t>DIST-NA-BLU LK-MD LN</t>
  </si>
  <si>
    <t>LGE MAJOR STORM 071013</t>
  </si>
  <si>
    <t>HIGHWAY #146 2 40010</t>
  </si>
  <si>
    <t>TE-1245</t>
  </si>
  <si>
    <t>9656 BLUEGRASS PKWY 40299</t>
  </si>
  <si>
    <t>DIST-NA-DXE-PDYS RN</t>
  </si>
  <si>
    <t>Ckt CF1201</t>
  </si>
  <si>
    <t>FV-1142</t>
  </si>
  <si>
    <t>HK-1234</t>
  </si>
  <si>
    <t>Treatment</t>
  </si>
  <si>
    <t>DIST ATTACH TRAN-ADRIENNE WY</t>
  </si>
  <si>
    <t>CKT MUD LANE1284 (ML1284)</t>
  </si>
  <si>
    <t>LS-1247</t>
  </si>
  <si>
    <t>CKT CW-1228</t>
  </si>
  <si>
    <t>CCAPR340-4180458I01-Taxable-4180458I01-Taxable-2938 PORTLAND AVE 4020811</t>
  </si>
  <si>
    <t>TIP TOP PHASE #3</t>
  </si>
  <si>
    <t>MK1299</t>
  </si>
  <si>
    <t>HIGHWAY 393 - BREAKO</t>
  </si>
  <si>
    <t>CSTRM323-052214-I-Taxable-052214-I-Taxable-.11</t>
  </si>
  <si>
    <t>AIKEN CKT 1296 (AK1296)</t>
  </si>
  <si>
    <t>KY22 AT BRIDGE HILL - ELEC</t>
  </si>
  <si>
    <t>FREYS HILL CKT 1210 (FH1210)</t>
  </si>
  <si>
    <t>JEFFERSONTOWN CKT1123 (JT1123)</t>
  </si>
  <si>
    <t>BILLTOWN RD. SECTION</t>
  </si>
  <si>
    <t>MSD EQUIP REMOVAL</t>
  </si>
  <si>
    <t>146749-OXMOOR CKT 1273 (OX1273)</t>
  </si>
  <si>
    <t>154092
Distribution Automation LGE
this approval is for projects 154092 (direct charge), 154093 (direct charge), 154094 (Servco, 0%), 154095 (LGE, 42%) and 154096 (KU, 58%).</t>
  </si>
  <si>
    <t>150852-OMNI Louisville West Vault</t>
  </si>
  <si>
    <t>US HWY 61 WIDDENNING</t>
  </si>
  <si>
    <t>LEO PADMOUNT SWITCHGEAR 2016</t>
  </si>
  <si>
    <t>RIVERPORT #5 WATSON</t>
  </si>
  <si>
    <t>153672-Taxable-Fairmount 1262</t>
  </si>
  <si>
    <t>148732-DISTRIBUTION CAPACITORS LGE - 2017</t>
  </si>
  <si>
    <t>154090-Taxable-Dixie 1224 New Circuit Phase 1</t>
  </si>
  <si>
    <t>154676-TA1106-Phase3</t>
  </si>
  <si>
    <t>156403-DE Exit Circuit Duct Repl</t>
  </si>
  <si>
    <t>TRAFFIC LIGHTS</t>
  </si>
  <si>
    <t>157977-SO Exit Ckt Duct Repl</t>
  </si>
  <si>
    <t>158684-EW 1241 (Eastwood West)</t>
  </si>
  <si>
    <t>156379-Enhanced Tap Line-2018</t>
  </si>
  <si>
    <t>Minor Storm</t>
  </si>
  <si>
    <t>156137-AK1292 CIFI 2018</t>
  </si>
  <si>
    <t>18PITP340-LGE PITP 2018</t>
  </si>
  <si>
    <t>155865-AK1290 CIFI 2018 Improve reliability by installing electronic reclosures.</t>
  </si>
  <si>
    <t>155867-SY1250 CIFI 2018</t>
  </si>
  <si>
    <t>158964-Brown Hotel Basement Access</t>
  </si>
  <si>
    <t>FORT KNOX IRELAND HO</t>
  </si>
  <si>
    <t>158315-TA1173 Exit Circuit</t>
  </si>
  <si>
    <t>158578-BR1179 Ckt Hardening is one of the circuits that were identified in the System Hardening project for 2019. The work to be done will be located between 3001-3013 Hikes Lane, 3200-3332 Allison Way, 2903-2907 Noe Court , 3303-3317 Noe Way , 3330-3334</t>
  </si>
  <si>
    <t>162615-CF1202 CEMI - PH1 is one of the circuits that were identified in the CEMI project for 2020. The following streets will be worked on:
2501 W. Highway 22, 5007 5014 Fairview Drive, 2405 W. Highway 22, 5500 Payton Lane, 5203 Carpenter Drive, 1201 W.</t>
  </si>
  <si>
    <t>WO-1184 - REMOVE REG</t>
  </si>
  <si>
    <t>163489-SM1398 Cable &amp; Duct Repl</t>
  </si>
  <si>
    <t>163753-Fern Valley TEP - This project is for rebuilding the existing overhead circuits underground at Fern Valley Substation to improv the reliability of the existing OH feeds.</t>
  </si>
  <si>
    <t>163702-Golf carts</t>
  </si>
  <si>
    <t>ALM021021-LGE Major Storm-Capital-021021</t>
  </si>
  <si>
    <t>157697-Canal-Del Park 69KV SR</t>
  </si>
  <si>
    <t>162936-Power Quality Meters - Load loggers, recording volt meters/FCI - equiment</t>
  </si>
  <si>
    <t>164026-OX1274 PH1-2021 REL System Hardening LGE RAP is one of the circuits that were identified in the System Hardening project for 2021. WR#s-6741294 and 6741295.</t>
  </si>
  <si>
    <t>162420-South Park Reconductor-TEP -Transmission planning has requested to rebuild 1.4 miles of the Ashbottom – South Park 69kV line (6639 circuit) with 1272 ACSR conductor and OPGW. Distribution is under built for 0.24 miles of the route and will need to</t>
  </si>
  <si>
    <t>164835-DA1240 CEMI 2021 is one of the circuits that were identified in the CEMI project for 2021. WR# 6811740</t>
  </si>
  <si>
    <t>CLM040820-LGE Major Storm-Capital-040820</t>
  </si>
  <si>
    <t>159680-CR-Olin-Tip Top 69kV-TEP</t>
  </si>
  <si>
    <t>161194-SW1186 CIFI is one of the circuits that were identified in the CIFI project for 2020. The following streets will be worked on:
WR# 6598815 -700 GAGEL AVE
WR# 6598810 - 1626 LINDA WAY
WR# 6598652 - 1510 BLUEGRASS AVE
WR# 6598646 - 1008 GAGEL AV</t>
  </si>
  <si>
    <t>21PITP340-2021 PITP Louisville</t>
  </si>
  <si>
    <t>166756 - ML-1284 Relocation Phase 1- TRelocate 3PH overhead route from subdivision development to street along Mt. Washington to improve reliability and to accommodate the existing and future load being developed in the area. WR# 6677566</t>
  </si>
  <si>
    <t>COMMERCE PARKWAY EXT</t>
  </si>
  <si>
    <t>167017-Centerfield-Skylight-Harmony Landing Transmission Pole Replacement -Distribution to spread/transfer overhead electric on 60 transmission structures.  Distribution will be installing double 8’ fiberglass crossarms when transferring back.  Distribut</t>
  </si>
  <si>
    <t>167964 EXIT CABLE REPLACEMENT</t>
  </si>
  <si>
    <t>164180-DIST CAPACITORS LGE - 2021</t>
  </si>
  <si>
    <t>167212-HI-1101 LGE CIFI 2022  is one of the circuits that were identified in the CIFI project for 2022. WR# 6961878</t>
  </si>
  <si>
    <t>164024-HI1102-2022 REL System Hardening LGE RAP  is one of the circuits that were identified in the System Hardening project for 2022.</t>
  </si>
  <si>
    <t>167792 DA1243 - DAHLIA SMALL WIRE is one of the circuits that were identified for 2022. WR# 6493829</t>
  </si>
  <si>
    <t>167791 BR1179 - BRECKENRIDGE SMALL WIRE is one of the circuits that were identified for 2022. WR# 6301529</t>
  </si>
  <si>
    <t>22PITP340-2022 PITP Louisville</t>
  </si>
  <si>
    <t>163828-2021 REL LGE CIFI RAP is one of the circuits that were identified in the CIFI project for 2021. WR# 6725424</t>
  </si>
  <si>
    <t>HWY 22 AT SPRINGCRES</t>
  </si>
  <si>
    <t>REPLACE 45' POLE</t>
  </si>
  <si>
    <t>167707 - DX1221/DX1224 Exit Cable - Substation Exit Cable Replacement Project</t>
  </si>
  <si>
    <t>POLE WOODS 40 FT</t>
  </si>
  <si>
    <t>POLE WOOD 55</t>
  </si>
  <si>
    <t>TRANSMITTERS</t>
  </si>
  <si>
    <t>POLE WOOD 40FT</t>
  </si>
  <si>
    <t>POLE WOOD 4O FT</t>
  </si>
  <si>
    <t>1101 W OAK ST</t>
  </si>
  <si>
    <t>1417634</t>
  </si>
  <si>
    <t>5335  SMITH HAVEN RD     40031</t>
  </si>
  <si>
    <t>1900 S 4TH   ST      40208</t>
  </si>
  <si>
    <t>6025  TIMBER RIDGE PL     40059</t>
  </si>
  <si>
    <t>1233984</t>
  </si>
  <si>
    <t>S. CAMDEN LN. &amp; OUTER CIRCLE      40014</t>
  </si>
  <si>
    <t>4601  SHEPHERDSVILLE RD     40218</t>
  </si>
  <si>
    <t>1800  NEWBURG RD     40205</t>
  </si>
  <si>
    <t>1735  STEWART AVE     40216</t>
  </si>
  <si>
    <t>WASHINGTON GREEN - OH 3Ø TO PUMPS</t>
  </si>
  <si>
    <t>3207 S CAMDEN LN     40014</t>
  </si>
  <si>
    <t>SMYRNA CROSSINGS</t>
  </si>
  <si>
    <t>1249174</t>
  </si>
  <si>
    <t>1117675</t>
  </si>
  <si>
    <t>12600  MORNINGSIDE DR     40165</t>
  </si>
  <si>
    <t>3601  VIRGINIA AVE     40211</t>
  </si>
  <si>
    <t>1233954</t>
  </si>
  <si>
    <t>2013  LESPRIT      40031</t>
  </si>
  <si>
    <t>8410  TODDS POINT ROAD     40014</t>
  </si>
  <si>
    <t>LAKE VILLAGE AT LANDIS LAKES</t>
  </si>
  <si>
    <t>12709  TAYLORSVILLE RD</t>
  </si>
  <si>
    <t>ASH LAND - RECONDUCTOR</t>
  </si>
  <si>
    <t>1150314</t>
  </si>
  <si>
    <t>WESTPORT ROAD KY-1447</t>
  </si>
  <si>
    <t>1213538</t>
  </si>
  <si>
    <t>593075</t>
  </si>
  <si>
    <t>1728  PAYNE ST     40206</t>
  </si>
  <si>
    <t>2500  CLARK STATION RD     40023</t>
  </si>
  <si>
    <t>8101-8141  BARDSTOWN RD     40291</t>
  </si>
  <si>
    <t>11405  BLUEGRASS PKWY     40299</t>
  </si>
  <si>
    <t>1120 W MAGNOLIA AVE</t>
  </si>
  <si>
    <t>9909  TAYLORSVILLE ROAD     40299</t>
  </si>
  <si>
    <t>717  BROOK PARK DR.     40214</t>
  </si>
  <si>
    <t>989314</t>
  </si>
  <si>
    <t>VALLEY FARMS - PHASE 1</t>
  </si>
  <si>
    <t>12110  SHELBYVILLE RD     40243</t>
  </si>
  <si>
    <t>50  WARREN RD     40206</t>
  </si>
  <si>
    <t>9115  FERN CREEK RD     40291</t>
  </si>
  <si>
    <t>1794  COMMERCE PKWY     40031</t>
  </si>
  <si>
    <t>935184</t>
  </si>
  <si>
    <t>1250986</t>
  </si>
  <si>
    <t>5505  JUNIPER BEACH RD     40059</t>
  </si>
  <si>
    <t>4018  NIAGARA DR     40031</t>
  </si>
  <si>
    <t>2160  HY 448</t>
  </si>
  <si>
    <t>GLENVIEW SPRINGS</t>
  </si>
  <si>
    <t>122  ARROWHEAD RD     40207</t>
  </si>
  <si>
    <t>3204  TEN BROECK WAY     40241</t>
  </si>
  <si>
    <t>FOX RUN PH 3</t>
  </si>
  <si>
    <t>9312  Hi View Lane     40272</t>
  </si>
  <si>
    <t>1703  MEYERS LN     40216</t>
  </si>
  <si>
    <t>1044  BEARCAMP RD     40272</t>
  </si>
  <si>
    <t>HARRODS GLEN</t>
  </si>
  <si>
    <t>125  ALLEN CT</t>
  </si>
  <si>
    <t>964685</t>
  </si>
  <si>
    <t>30  STONEBRIDGE RD     40207</t>
  </si>
  <si>
    <t>501  BAXTER AV     40204</t>
  </si>
  <si>
    <t>5428  SIR BARTON      40272</t>
  </si>
  <si>
    <t>1300 E HIGHWAY 42      40031</t>
  </si>
  <si>
    <t>WOLF PEN SPRINGS - S</t>
  </si>
  <si>
    <t>4500  MASON DIXON LN.      40213</t>
  </si>
  <si>
    <t>4100 BK  RIVIERA DR     40207</t>
  </si>
  <si>
    <t>1015618</t>
  </si>
  <si>
    <t>1095857</t>
  </si>
  <si>
    <t>958415</t>
  </si>
  <si>
    <t>1015564</t>
  </si>
  <si>
    <t>1179237</t>
  </si>
  <si>
    <t>14201  PAULEYS GAP RD</t>
  </si>
  <si>
    <t>2704  ROCKFORD LN     40216</t>
  </si>
  <si>
    <t>5151  JEFFERSON BV. #3    40219</t>
  </si>
  <si>
    <t>1172  INDUSTRIAL BV     40219</t>
  </si>
  <si>
    <t>3302  BARBOUR LN     40241</t>
  </si>
  <si>
    <t>1076037</t>
  </si>
  <si>
    <t>152  HILLTOP DR     40047</t>
  </si>
  <si>
    <t>3208 S ROSE ISLAND RD     40059</t>
  </si>
  <si>
    <t>13102  OLD HENRY RD     40223</t>
  </si>
  <si>
    <t>UPPER HUNTERS TRCE</t>
  </si>
  <si>
    <t>4000  ST GERMAINE CT     40207</t>
  </si>
  <si>
    <t>MALL RD     40218</t>
  </si>
  <si>
    <t>4433  MANNER DALE DR.     40220</t>
  </si>
  <si>
    <t>CEDAR CREEK GARDENS</t>
  </si>
  <si>
    <t>185  OUTER  LOOP      40214</t>
  </si>
  <si>
    <t>LONGWOOD - SEC 1 - OVHD LINE REMOVL</t>
  </si>
  <si>
    <t>10203 BACK RUN RD</t>
  </si>
  <si>
    <t>2011  FRANKFORT AVE     40206</t>
  </si>
  <si>
    <t>1461444</t>
  </si>
  <si>
    <t>OVERLOOK TERRACES</t>
  </si>
  <si>
    <t>1403105</t>
  </si>
  <si>
    <t>2440 S Floyd St     40208</t>
  </si>
  <si>
    <t>1248346</t>
  </si>
  <si>
    <t>1405044</t>
  </si>
  <si>
    <t>1106424</t>
  </si>
  <si>
    <t>7916  CANNA DR</t>
  </si>
  <si>
    <t>1356227</t>
  </si>
  <si>
    <t>1347684</t>
  </si>
  <si>
    <t>1289124</t>
  </si>
  <si>
    <t>1052224</t>
  </si>
  <si>
    <t>1159615</t>
  </si>
  <si>
    <t>1545154</t>
  </si>
  <si>
    <t>1605945</t>
  </si>
  <si>
    <t>1473104</t>
  </si>
  <si>
    <t>3516  NEWBURG RD     40218</t>
  </si>
  <si>
    <t>182  BOW LN     40207</t>
  </si>
  <si>
    <t>2321  BICKEL RD     40206</t>
  </si>
  <si>
    <t>7810  PRESTON HY     40219</t>
  </si>
  <si>
    <t>KIRKWOOD GLEN</t>
  </si>
  <si>
    <t>CREEK VIEW RESERVE</t>
  </si>
  <si>
    <t>4401  MANSLICK RD     40216</t>
  </si>
  <si>
    <t>SHEPHERDS CROSSING</t>
  </si>
  <si>
    <t>1589297</t>
  </si>
  <si>
    <t>TAYLORSVILLE RD. @ TUCKER STA. RD.      40299</t>
  </si>
  <si>
    <t>1800  ELITE DR     40223</t>
  </si>
  <si>
    <t>1403739</t>
  </si>
  <si>
    <t>4800 E INDIAN TL.     40218</t>
  </si>
  <si>
    <t>2202  DIXIE HWY     40210</t>
  </si>
  <si>
    <t>1629955</t>
  </si>
  <si>
    <t>4800  DIXIE HWY     40216</t>
  </si>
  <si>
    <t>1225464</t>
  </si>
  <si>
    <t>7665  NATIONAL TP     40216</t>
  </si>
  <si>
    <t>1320005</t>
  </si>
  <si>
    <t>1018105</t>
  </si>
  <si>
    <t>1517905</t>
  </si>
  <si>
    <t>4780  BARDSTOWN RD     40291</t>
  </si>
  <si>
    <t>10  RIVERPORT RD   10 LOT 40165</t>
  </si>
  <si>
    <t>1134 S PRESTON ST</t>
  </si>
  <si>
    <t>1206314</t>
  </si>
  <si>
    <t>1417 S 6TH ST     40208</t>
  </si>
  <si>
    <t>1400 S 9TH ST     40210</t>
  </si>
  <si>
    <t>502  HIGH ST     40108</t>
  </si>
  <si>
    <t>2341  AMPERE DR     40299</t>
  </si>
  <si>
    <t>3311  7TH STREET RD</t>
  </si>
  <si>
    <t>11605 FAIRMOUNT RD 40291</t>
  </si>
  <si>
    <t>BANNON CROSSINGS - SEC 3A-1</t>
  </si>
  <si>
    <t>CORNER CLAY &amp; MADISON (MADISON SUB) 40202</t>
  </si>
  <si>
    <t>HIGHWAY 22 40241</t>
  </si>
  <si>
    <t>215 Wood Rd. @ Beargrass Creek</t>
  </si>
  <si>
    <t>315 BRECKINRIDGE ST. 40203</t>
  </si>
  <si>
    <t>6203  MASON BV     40059</t>
  </si>
  <si>
    <t>2900 SHILOH LANE 40026</t>
  </si>
  <si>
    <t>2311 LIME KILN LN 40222</t>
  </si>
  <si>
    <t>1014 S 6TH ST 40203</t>
  </si>
  <si>
    <t>11300 WESTPORT RD 40241</t>
  </si>
  <si>
    <t>2850 AXTON LN 40026</t>
  </si>
  <si>
    <t>1234854</t>
  </si>
  <si>
    <t>8115  HAWLEY GIBSON RD     40014</t>
  </si>
  <si>
    <t>497  LIGHTFOOT RD     40207</t>
  </si>
  <si>
    <t>ALGONQUIN CIRCUIT 1380 RECONDUCTOR</t>
  </si>
  <si>
    <t>1023 S 3RD ST 40203</t>
  </si>
  <si>
    <t>URTON LN 40243</t>
  </si>
  <si>
    <t>3901 ATKINSON SQ DR 40218</t>
  </si>
  <si>
    <t>2501 BARDSTOWN RD 40205</t>
  </si>
  <si>
    <t>10006 BALLARDSVILLE RD 40241</t>
  </si>
  <si>
    <t>423 E ST CATHERINE ST 40203</t>
  </si>
  <si>
    <t>POLE WOOD 35FT</t>
  </si>
  <si>
    <t>POLE WOOD 50  FT</t>
  </si>
  <si>
    <t>POLE WOOD  30 FT</t>
  </si>
  <si>
    <t>POLE WOOD</t>
  </si>
  <si>
    <t>POLE WOOD 50FT</t>
  </si>
  <si>
    <t>MAGNOLIA PLACE</t>
  </si>
  <si>
    <t>491  BROADWAY ST</t>
  </si>
  <si>
    <t>1506  SAND DR     40258</t>
  </si>
  <si>
    <t>4514  HOPEWELL RD     40299</t>
  </si>
  <si>
    <t>9901  WINGFIELD RD     40291</t>
  </si>
  <si>
    <t>9915  GRASSLAND DR     40299</t>
  </si>
  <si>
    <t>2306  EIGHTEEN MILE CREEK RD     40077</t>
  </si>
  <si>
    <t>1047716</t>
  </si>
  <si>
    <t>1234756</t>
  </si>
  <si>
    <t>1733  CASSELBERRY RD     40205</t>
  </si>
  <si>
    <t>Brandywyne Woods</t>
  </si>
  <si>
    <t>7302  OLD HEADY RD    TRACT 2 40299</t>
  </si>
  <si>
    <t>1219844</t>
  </si>
  <si>
    <t>1506  Castlewood Ave     40204</t>
  </si>
  <si>
    <t>WATERFORD RIDGE</t>
  </si>
  <si>
    <t>2521  SEMINARY DR     40241</t>
  </si>
  <si>
    <t>SAVANNAH SPRINGS - RELOCATION</t>
  </si>
  <si>
    <t>12970  SHELBYVILLE RD     40243</t>
  </si>
  <si>
    <t>1101  FENDLEY RD     40031</t>
  </si>
  <si>
    <t>10290  BUNSEN WAY     40299</t>
  </si>
  <si>
    <t>13982  Poplar Lane     40299</t>
  </si>
  <si>
    <t>1181985</t>
  </si>
  <si>
    <t>2801  SHILOH LN     40026</t>
  </si>
  <si>
    <t>HALDEMAN TERRACE</t>
  </si>
  <si>
    <t>8701  WESTPORT ROAD      40218</t>
  </si>
  <si>
    <t>GRAND OAKS, PHASE 1</t>
  </si>
  <si>
    <t>EAGLE POINTE PATIO HOMES</t>
  </si>
  <si>
    <t>1277  EASTERN PY     40205</t>
  </si>
  <si>
    <t>Falls at Old Henry</t>
  </si>
  <si>
    <t>2511 S POPE LICK RD     40299</t>
  </si>
  <si>
    <t>1910  LONESOME HOLLOW RD</t>
  </si>
  <si>
    <t>1185455</t>
  </si>
  <si>
    <t>2926   HIKES LN     40220</t>
  </si>
  <si>
    <t>1808 S HURSTBOURNE PKWY     40299</t>
  </si>
  <si>
    <t>604 S. 3 RD. ST.     40202</t>
  </si>
  <si>
    <t>BRADFORD COMMONS</t>
  </si>
  <si>
    <t>801 E BROADWAY      40204</t>
  </si>
  <si>
    <t>6607  BOHANNON LN     40031</t>
  </si>
  <si>
    <t>9314  3RD STREET RD</t>
  </si>
  <si>
    <t>8308  OLD SHEPHERDSVILLE  RD      40219</t>
  </si>
  <si>
    <t>7405 E KILGUS CR    LOT 19 40014</t>
  </si>
  <si>
    <t>4059 N HIGHWAY 53      40031</t>
  </si>
  <si>
    <t>ROCK RIDGE RD</t>
  </si>
  <si>
    <t>POPLAR LEVEL @ ILLINOIS AV      40217</t>
  </si>
  <si>
    <t>3723  LEXINGTON RD     40207</t>
  </si>
  <si>
    <t>945  MARY ST     40204</t>
  </si>
  <si>
    <t>1302668</t>
  </si>
  <si>
    <t>3401  BARDSTOWN RD     40218</t>
  </si>
  <si>
    <t>6100  HITT LN     40241</t>
  </si>
  <si>
    <t>WATERSTONE PARK - OVERHEAD EXT</t>
  </si>
  <si>
    <t>7711  BEECHDALE RD    LOT 1 40014</t>
  </si>
  <si>
    <t>ANNALISA SUBDIVISION</t>
  </si>
  <si>
    <t>185  OUTER LOOP      40214</t>
  </si>
  <si>
    <t>4331  CHURCMANS  AV      40214</t>
  </si>
  <si>
    <t>4302  SANITA CT     40213</t>
  </si>
  <si>
    <t>ROWAN PLACE - 3Ø UNDERGROUND</t>
  </si>
  <si>
    <t>863305</t>
  </si>
  <si>
    <t>149  OAKBROOKE DR     40047</t>
  </si>
  <si>
    <t>4323  Glenview  Av    40222</t>
  </si>
  <si>
    <t>9900  TAYLOSVILLE ROAD     40299</t>
  </si>
  <si>
    <t>265 S BUCKMAN ST    REAR 40165</t>
  </si>
  <si>
    <t>333 S Birchwood Ave     40206</t>
  </si>
  <si>
    <t>10711  FREEPORT CT     40258</t>
  </si>
  <si>
    <t>HAZELWOOD ESTATES      40299</t>
  </si>
  <si>
    <t>3202  KRISTEN WY     40216</t>
  </si>
  <si>
    <t>1350 N ENGLISH STATION RD     40223</t>
  </si>
  <si>
    <t>1007684</t>
  </si>
  <si>
    <t>5404  ANTLE DR     40229</t>
  </si>
  <si>
    <t>1658226</t>
  </si>
  <si>
    <t>1393006</t>
  </si>
  <si>
    <t>1595901</t>
  </si>
  <si>
    <t>1669686</t>
  </si>
  <si>
    <t>900 S 4TH ST     40203</t>
  </si>
  <si>
    <t>4435 N PRESTON HY     40165</t>
  </si>
  <si>
    <t>7300  Happy Hollow Road     40059</t>
  </si>
  <si>
    <t>301  MOCKINGBIRD HILL RD     40207</t>
  </si>
  <si>
    <t>7439 ARNOLDTOWN RD 40214</t>
  </si>
  <si>
    <t>Highway 22 40241</t>
  </si>
  <si>
    <t>4109 TAYLORSVILLE RD 40220</t>
  </si>
  <si>
    <t>2713 BLANKENBAKER RD 40299</t>
  </si>
  <si>
    <t>2ND &amp; IOWA 40208</t>
  </si>
  <si>
    <t>581 GARDEN DR 40206</t>
  </si>
  <si>
    <t>861 S 3 RD ST. 40203</t>
  </si>
  <si>
    <t>110 KRATZ LN 40243</t>
  </si>
  <si>
    <t>2118 HIGHLAND SPRINGS PL 40245</t>
  </si>
  <si>
    <t>MAPLE ST 40210</t>
  </si>
  <si>
    <t>204 S SPRING ST 40206</t>
  </si>
  <si>
    <t>OAK POINTE SUBV</t>
  </si>
  <si>
    <t>R-3609 TRAIL RIDGE ROAD 40241</t>
  </si>
  <si>
    <t>1601 ROOSEVELT AVE 40242</t>
  </si>
  <si>
    <t>7715 COMMONWEALTH DRIVE 40014</t>
  </si>
  <si>
    <t>3900 BERKSHIRE AVE 40220</t>
  </si>
  <si>
    <t>8220 PRESTON HWY 40219</t>
  </si>
  <si>
    <t>4000 GRANDVIEW AVE</t>
  </si>
  <si>
    <t>301-313 LA GRANGE RD 40056</t>
  </si>
  <si>
    <t>316 N BARDSTOWN RD 40047</t>
  </si>
  <si>
    <t>283 CRESTWOOD LN 40229</t>
  </si>
  <si>
    <t>4839 SOUTHSIDE DR TOWER CELL 40214</t>
  </si>
  <si>
    <t>Splint KU Poles</t>
  </si>
  <si>
    <t>3920 ALTAWOOD CT 40245</t>
  </si>
  <si>
    <t>2091 SHERWOOD AVE 40205</t>
  </si>
  <si>
    <t>2929 PRESTON HY 40213</t>
  </si>
  <si>
    <t>8700 HUDSON LN 40291</t>
  </si>
  <si>
    <t>1216 BARDSTOWN RD 40204</t>
  </si>
  <si>
    <t>1914 W MUHAMMAD ALI BLVD 40211</t>
  </si>
  <si>
    <t>3300 NATCHEZ LN 40206</t>
  </si>
  <si>
    <t>3901 BISHOP LN 40218</t>
  </si>
  <si>
    <t>RIDGE CT 40223</t>
  </si>
  <si>
    <t>9803 BLUE LICK RD 40229</t>
  </si>
  <si>
    <t>7022 ORGAN CREEK RD 40055</t>
  </si>
  <si>
    <t>4006 LEES LANE 40216</t>
  </si>
  <si>
    <t>2003 NEWBURG RD 40205</t>
  </si>
  <si>
    <t>2800 MILLERS LN 40211</t>
  </si>
  <si>
    <t>1792 W BURNETT AVE 40210</t>
  </si>
  <si>
    <t>3416 KRAMERS LN 40216</t>
  </si>
  <si>
    <t>New Bus Subd - UG - Project Level Work Order</t>
  </si>
  <si>
    <t>4016 W HIGHWAY 146 40031</t>
  </si>
  <si>
    <t>3030 WILSON AVE 40211</t>
  </si>
  <si>
    <t>BROOKFIELD SUBD 40245</t>
  </si>
  <si>
    <t>34KV regs on TT3311</t>
  </si>
  <si>
    <t>Cir Hard Reliab - OH</t>
  </si>
  <si>
    <t>New Bus Subd - Ovhd - Project Level Work Order</t>
  </si>
  <si>
    <t>River Road     40206</t>
  </si>
  <si>
    <t>Jeffersontown Circuit Work</t>
  </si>
  <si>
    <t>501 ROMARA PL 40222</t>
  </si>
  <si>
    <t>Ckt BR1181 Breckinridge Sub</t>
  </si>
  <si>
    <t>2697276I</t>
  </si>
  <si>
    <t>DIST-NA-BRKRDG-ETHL</t>
  </si>
  <si>
    <t>Ckt MC-1261</t>
  </si>
  <si>
    <t>BALLARDSVILLE RD. 40241</t>
  </si>
  <si>
    <t>RDPOLD340-REP DEF POL'S</t>
  </si>
  <si>
    <t>ET-1172</t>
  </si>
  <si>
    <t>KNEE BRACES</t>
  </si>
  <si>
    <t>CTBRD340O-Cap Trouble Orders OH - 003400</t>
  </si>
  <si>
    <t>137703-Ckt FH1210</t>
  </si>
  <si>
    <t>CKT FH-1213</t>
  </si>
  <si>
    <t>SM1232 LGE</t>
  </si>
  <si>
    <t>RALLYS @NEW SIDEWALK</t>
  </si>
  <si>
    <t>MG1327 LGE</t>
  </si>
  <si>
    <t>FA1123</t>
  </si>
  <si>
    <t>CKT KE1158</t>
  </si>
  <si>
    <t>CCAPR340-I-Taxable-I-Taxable-.11</t>
  </si>
  <si>
    <t>KY 146 SIDEWALK</t>
  </si>
  <si>
    <t>CSTRM323-040314-I-Taxable-040314-I-Taxable-.11</t>
  </si>
  <si>
    <t>CSTRM323-051414-I-Taxable-051414-I-Taxable-.11</t>
  </si>
  <si>
    <t>AB1202 LGE</t>
  </si>
  <si>
    <t>THIRD PARTY POLE ATTACH 2015</t>
  </si>
  <si>
    <t>151817-Homewood Suites Vault</t>
  </si>
  <si>
    <t>RELOCATE UG AT LG&amp;E</t>
  </si>
  <si>
    <t>COOPER CHAPEL ROAD</t>
  </si>
  <si>
    <t>9412 TITAN DR 40229</t>
  </si>
  <si>
    <t>BILLTOWN RD. - SECTI</t>
  </si>
  <si>
    <t>153489-DA1240 CIFI
2017 CIFI</t>
  </si>
  <si>
    <t>153478-Taxable- IN12911222
2017 Ckt Hardening</t>
  </si>
  <si>
    <t>153480-AB 1205 Ckt Hardening 2017 Replacing 3-phase and single phase wire, poles, transformers and fueses to improve performance of circuit.</t>
  </si>
  <si>
    <t>153572-LGE Pole Inspection project 2017</t>
  </si>
  <si>
    <t>153484-HK1243 CIFI
2017 CIFI</t>
  </si>
  <si>
    <t>40' FIBERGLASS POLE(COMPOSITE,RS MO</t>
  </si>
  <si>
    <t>40' FIBERGLASS POLE</t>
  </si>
  <si>
    <t>156543-CR1420 Exit Circuit</t>
  </si>
  <si>
    <t>CLM102018-LGE Major Storm-Capital-102018</t>
  </si>
  <si>
    <t>158581-SM1234 Ckt Hardening - PH-1</t>
  </si>
  <si>
    <t>SUPPORT POLES FOR WA</t>
  </si>
  <si>
    <t>CLM062618-LGE Major Storm-Capital-062618</t>
  </si>
  <si>
    <t>CLM072018-LGE Major Storm-Capital-072018</t>
  </si>
  <si>
    <t>45' FIBERGLASS POLE(COMPOSITE,RS MO</t>
  </si>
  <si>
    <t>45' FIBERGLASS POLE</t>
  </si>
  <si>
    <t>SIDEWALK ALONG ORMSB</t>
  </si>
  <si>
    <t>156144-ET1168 CIFI 2018</t>
  </si>
  <si>
    <t>158317-SM1398 Exit Circuit</t>
  </si>
  <si>
    <t>159054-2019 CEMI AOC</t>
  </si>
  <si>
    <t>BILLTOWN RD.</t>
  </si>
  <si>
    <t>BLUE LICK RD</t>
  </si>
  <si>
    <t>CULVERT REPLACEMENT</t>
  </si>
  <si>
    <t>161185-TA1130 Ckt Hardening CIFI- is one of the circuits that were identified in the CIFI project for 2020. The following streets will be worked on:
WR# 6575080 - 4200 - 4500 Taggart Dr</t>
  </si>
  <si>
    <t>161455-Oxmoor Exit Cable Repl</t>
  </si>
  <si>
    <t>161646 -Billtown Road-</t>
  </si>
  <si>
    <t>161804-Plainview Exit Cable Repl</t>
  </si>
  <si>
    <t>ANBCD340O-Taxable-NB Comm OH 00340012</t>
  </si>
  <si>
    <t>ANBRD340O-Taxable-NB Resid OH 00340012</t>
  </si>
  <si>
    <t>162616-HK1243 CEMI is one of the circuits that were identified in the CEMI project for 2020. The following streets will be worked on:
7903 Rose Island Rd and 13317 US HWY 42
WR# 6621966</t>
  </si>
  <si>
    <t>163426-Taxable-Is for the purchase of a new pull behind trailer with a dump bed.  12</t>
  </si>
  <si>
    <t>158592-WT1210 CIFI 2019</t>
  </si>
  <si>
    <t>162971-DSP IN-1296 CW
Distribution Lines Overhead wire circuit- Distribution work associated with the new IN1296 Circuit and TE1248 Reconductoring Project consists of two portions. The first portion is to design and construct a new distribution circuit</t>
  </si>
  <si>
    <t>158580-DA1243 Ckt Hardening is one of the circuits that were identified in the CIFI project for 2020. The following streets will be worked on:
Bon Air Ave.
Shannon Dr.
Ada Ln.
Alice Ave.
Commander Dr. 
Herb Ln.
WR# 6229820</t>
  </si>
  <si>
    <t>161082-TPPA-ANSCO 2020</t>
  </si>
  <si>
    <t>REPLACE MANHOLE LIDS</t>
  </si>
  <si>
    <t>164479-TE1242 LGE CEMI is one of the circuits that were identified in the CEMI project for 2021. WR# 6806702</t>
  </si>
  <si>
    <t>164551-Riverport Switch Pole 69kV-Distribution Electric will be Spreading and Transferring on 4 Transmission structures.</t>
  </si>
  <si>
    <t>164114-2021 SIO Fuse Savings LGE - LY1111 is one of the circuits that were identified in the SIO Fuse Saving project for 2021.</t>
  </si>
  <si>
    <t>159259-TEP Ford-Frey 69kV</t>
  </si>
  <si>
    <t>164424-FA1123 LGE CEMI is one of the circuits that were identified in the CEMI project for 2021. WR# 6777855</t>
  </si>
  <si>
    <t>164552-TEP Project - ESR Brooks RECC 2021</t>
  </si>
  <si>
    <t>ATPD343-Taxable-Cap Third Party 00343012
Replacement cost of complete units of property due to damage from a third party, typically reimbursed.</t>
  </si>
  <si>
    <t>IMOVEKY I-71 CROSSIN</t>
  </si>
  <si>
    <t>164553-TEP PR Harrods Creek-Harmony Lndg - Distribution to spread/transfer overhead electric on 30 transmission structures.  Distribution will be installing double 10’ fiberglass crossarms when transferring back.  Distribution equipment involved will be</t>
  </si>
  <si>
    <t>167454 - LO1193 Ckt Hardening</t>
  </si>
  <si>
    <t>167976 EXIT CABLE REPLACEMENT for 4 Fairmont Circuits (FM1256, FM1258, FM1259 and FM1261)</t>
  </si>
  <si>
    <t>POLE,STEEL, 55 FT</t>
  </si>
  <si>
    <t>RIVER FIELDS EASEMEN</t>
  </si>
  <si>
    <t>CONCRETE POLES</t>
  </si>
  <si>
    <t>6 COPPER CONDUCTOR</t>
  </si>
  <si>
    <t>POLE WOOD 65FT</t>
  </si>
  <si>
    <t>POLE WOOD 50 ft</t>
  </si>
  <si>
    <t>#2 Triplex</t>
  </si>
  <si>
    <t>8715  OLD BARDSTOWN RD     40291</t>
  </si>
  <si>
    <t>REPL CROSS ARMS AND INSULATORS</t>
  </si>
  <si>
    <t>BILLTOWN RD     40299</t>
  </si>
  <si>
    <t>7515  WESTPORT RD     40222</t>
  </si>
  <si>
    <t>1258364</t>
  </si>
  <si>
    <t>1306624</t>
  </si>
  <si>
    <t>1192085</t>
  </si>
  <si>
    <t>7601  ST. ANDREWS CHURCH RD      40214</t>
  </si>
  <si>
    <t>W/OF 4630 WESTPORT ROAD</t>
  </si>
  <si>
    <t>1039094</t>
  </si>
  <si>
    <t>1430 S 13TH ST</t>
  </si>
  <si>
    <t>SYCAMORE STATION PL     40299</t>
  </si>
  <si>
    <t>3003 W HIGHWAY 22      40014</t>
  </si>
  <si>
    <t>BLAKELY WOODS - 3Ø OVHD / FRAME LAT</t>
  </si>
  <si>
    <t>1167134</t>
  </si>
  <si>
    <t>1224194</t>
  </si>
  <si>
    <t>1312301</t>
  </si>
  <si>
    <t>1244924</t>
  </si>
  <si>
    <t>HARROD'S CROSSING - RELOCATION</t>
  </si>
  <si>
    <t>1276046</t>
  </si>
  <si>
    <t>1297417</t>
  </si>
  <si>
    <t>1214407</t>
  </si>
  <si>
    <t>1302785</t>
  </si>
  <si>
    <t>1487116</t>
  </si>
  <si>
    <t>6535  PARAMOUNT PARK DR      40213</t>
  </si>
  <si>
    <t>2605  Brandenburg Road     40108</t>
  </si>
  <si>
    <t>1915  WROCKLAGE AV     40205</t>
  </si>
  <si>
    <t>1263977</t>
  </si>
  <si>
    <t>1445756</t>
  </si>
  <si>
    <t>HERITAGE HILLS PH 1 - OVHD LINE REM</t>
  </si>
  <si>
    <t>Long Run      40245</t>
  </si>
  <si>
    <t>ADAM SHEPHERD PY. @ BUCKMAN ST.      40165</t>
  </si>
  <si>
    <t>1219855</t>
  </si>
  <si>
    <t>BUCKEYE FARMS</t>
  </si>
  <si>
    <t>HURSTBOURNE HEIGHTS - SEC 1</t>
  </si>
  <si>
    <t>7809  ST ANTHONY CHURCH RD      40258</t>
  </si>
  <si>
    <t>2440 S FLOYD ST     40209</t>
  </si>
  <si>
    <t>11810  INTERCHANGE DR      40229</t>
  </si>
  <si>
    <t>KEELING PARK</t>
  </si>
  <si>
    <t>447  FARMINGTON AV     40209</t>
  </si>
  <si>
    <t>BELLEWOOD GARDENS CONDOMINIUMS</t>
  </si>
  <si>
    <t>OAKWOOD - PH 4</t>
  </si>
  <si>
    <t>941 N CEDAR POINT RD     40031</t>
  </si>
  <si>
    <t>400 E MAIN ST.      40202</t>
  </si>
  <si>
    <t>LOGISTICS DR     40258</t>
  </si>
  <si>
    <t>930  ORMSBY LN     40242</t>
  </si>
  <si>
    <t>6411 E MANSLICK RD     40228</t>
  </si>
  <si>
    <t>6150  MOORMAN RD     40272</t>
  </si>
  <si>
    <t>2124  CEDAR ST</t>
  </si>
  <si>
    <t>3400  CEDAR POINT RD     40031</t>
  </si>
  <si>
    <t>FERN VALLEY &amp; GRADE   LN.      40213</t>
  </si>
  <si>
    <t>2223  DOUGLASS BV    REAR 40205</t>
  </si>
  <si>
    <t>OAKLAND HILLS - SEC 1A &amp; 1B</t>
  </si>
  <si>
    <t>5700  BILLTOWN RD     40299</t>
  </si>
  <si>
    <t>3430  GREENWOOD AVE     40211</t>
  </si>
  <si>
    <t>708  BLAND ST</t>
  </si>
  <si>
    <t>4800  MADDIX LANE      40219</t>
  </si>
  <si>
    <t>6901  ROUTT ROAD     40299</t>
  </si>
  <si>
    <t>2316 S POPE LICK RD     40299</t>
  </si>
  <si>
    <t>611  GRANT AVE     40222</t>
  </si>
  <si>
    <t>3424  HERMAN AVE     40212</t>
  </si>
  <si>
    <t>HARRODS GLEN-SEC 1</t>
  </si>
  <si>
    <t>1171195</t>
  </si>
  <si>
    <t>1927  FRANKFORT AVE     40206</t>
  </si>
  <si>
    <t>6403  PAYTON LN    TRACT 2 40014</t>
  </si>
  <si>
    <t>2287  RALPH AVE     40216</t>
  </si>
  <si>
    <t>10015  DIXIE HWY</t>
  </si>
  <si>
    <t>11415  BEARCAMP RD</t>
  </si>
  <si>
    <t>1015720</t>
  </si>
  <si>
    <t>4200  MEDALLION CT     40213</t>
  </si>
  <si>
    <t>3623  BARDSTOWN RD     40218</t>
  </si>
  <si>
    <t>6904-6908  NORLYNN DR     40228</t>
  </si>
  <si>
    <t>VILLAGE OF BRISTOL OAKS      40299</t>
  </si>
  <si>
    <t>4431  DIXIE HWY</t>
  </si>
  <si>
    <t>COURTYARD AT WOODHAVEN</t>
  </si>
  <si>
    <t>753  JOHNNY PACK RD     40108</t>
  </si>
  <si>
    <t>HIGHWAY 329      40014</t>
  </si>
  <si>
    <t>1137845</t>
  </si>
  <si>
    <t>1162698</t>
  </si>
  <si>
    <t>1112397</t>
  </si>
  <si>
    <t>1901 S HIGHWAY 1793      40026</t>
  </si>
  <si>
    <t>CLARKSDALE, PHASES 1 - OVHD EXT.</t>
  </si>
  <si>
    <t>1336979</t>
  </si>
  <si>
    <t>1441914</t>
  </si>
  <si>
    <t>6707  GRADE LN     40219</t>
  </si>
  <si>
    <t>1149058</t>
  </si>
  <si>
    <t>1402  EVERGREEN RD     40223</t>
  </si>
  <si>
    <t>1364496</t>
  </si>
  <si>
    <t>1001  RIVERSIDE DR     40059</t>
  </si>
  <si>
    <t>1800  MAYO LN</t>
  </si>
  <si>
    <t>1309748</t>
  </si>
  <si>
    <t>2115  LEXINGTON RD     40206</t>
  </si>
  <si>
    <t>8701 W MANSLICK RD.     40272</t>
  </si>
  <si>
    <t>11225  BLUEGRASS PKY     40299</t>
  </si>
  <si>
    <t>15510  CHAMPION LAKES PL     40245</t>
  </si>
  <si>
    <t>4445  CANE RUN RD     40216</t>
  </si>
  <si>
    <t>148  BUCHANAN ST      40206</t>
  </si>
  <si>
    <t>1310295</t>
  </si>
  <si>
    <t>1219894</t>
  </si>
  <si>
    <t>11956  HIGHWAY 42      40026</t>
  </si>
  <si>
    <t>1295575</t>
  </si>
  <si>
    <t>1583426</t>
  </si>
  <si>
    <t>1432419</t>
  </si>
  <si>
    <t>1609023</t>
  </si>
  <si>
    <t>3016  ALBRECHT DR</t>
  </si>
  <si>
    <t>1590014</t>
  </si>
  <si>
    <t>4639  SOUTHCREST DR     40214</t>
  </si>
  <si>
    <t>1900  GLADSTONE AV     40205</t>
  </si>
  <si>
    <t>1174917</t>
  </si>
  <si>
    <t>THE CEDARS</t>
  </si>
  <si>
    <t>CLOVER TRACE</t>
  </si>
  <si>
    <t>1096707</t>
  </si>
  <si>
    <t>4174  WESTPORT RD</t>
  </si>
  <si>
    <t>1606259</t>
  </si>
  <si>
    <t>1676930</t>
  </si>
  <si>
    <t>PRIMROSE MEADOWS - SEC 1A</t>
  </si>
  <si>
    <t>9514  Featherbell Blvd     40241</t>
  </si>
  <si>
    <t>421  ADAM SHEPHERD PY     40165</t>
  </si>
  <si>
    <t>5545  MINOR LN     40219</t>
  </si>
  <si>
    <t>1507  BARDSTOWN RD RD     40205</t>
  </si>
  <si>
    <t>6800 HURSTBOURNE LN 40291</t>
  </si>
  <si>
    <t>BRACKET- NEUTRAL FASTENING</t>
  </si>
  <si>
    <t>10310  BARRICKS RD     40229</t>
  </si>
  <si>
    <t>1565164</t>
  </si>
  <si>
    <t>3120 PRESTON HY 40213</t>
  </si>
  <si>
    <t>17600  Aiken Road     40245</t>
  </si>
  <si>
    <t>1545125</t>
  </si>
  <si>
    <t>400 N ENGLISH STATION RD     40223</t>
  </si>
  <si>
    <t>1355535</t>
  </si>
  <si>
    <t>13012  FACTORY LN     40245</t>
  </si>
  <si>
    <t>1497335</t>
  </si>
  <si>
    <t>1906  New Main St.     40206</t>
  </si>
  <si>
    <t>LOUISVILLE &amp; NASHVILLE TPK     40177</t>
  </si>
  <si>
    <t>6731  DIXIE HWY     40258</t>
  </si>
  <si>
    <t>12518  LAGRANGE RD     40245</t>
  </si>
  <si>
    <t>POLE WOOD  50 FT</t>
  </si>
  <si>
    <t>4505  CANE RUN RD     40216</t>
  </si>
  <si>
    <t>12601 PLANTSIDE DR 40299</t>
  </si>
  <si>
    <t>6003 New Cut Road 40014</t>
  </si>
  <si>
    <t>1142334</t>
  </si>
  <si>
    <t>9319  FAIRGROUND RD     40291</t>
  </si>
  <si>
    <t>5610 RANDOM WY 40291</t>
  </si>
  <si>
    <t>2958 RICHLAND AVE 40220</t>
  </si>
  <si>
    <t>7410 MOORMAN RIVER CT 40272</t>
  </si>
  <si>
    <t>pole wood 25 ft</t>
  </si>
  <si>
    <t>POOL WOOD 40 FT</t>
  </si>
  <si>
    <t>OLE WOOD 50 FT</t>
  </si>
  <si>
    <t>11  OVERBROOK RD     40207</t>
  </si>
  <si>
    <t>5200  BENNET LN     40031</t>
  </si>
  <si>
    <t>STONY FARM</t>
  </si>
  <si>
    <t>6318  MT EVEREST      40216</t>
  </si>
  <si>
    <t>1009695</t>
  </si>
  <si>
    <t>1015554</t>
  </si>
  <si>
    <t>268  ST MATTHEWS AVE     40207</t>
  </si>
  <si>
    <t>JEFFERSON PARK</t>
  </si>
  <si>
    <t>10572   HWY 44 E    LOT? TEMP 40047</t>
  </si>
  <si>
    <t>2729  CRITTENDEN DR     40209</t>
  </si>
  <si>
    <t>3837  FITZGERALD RD     40216</t>
  </si>
  <si>
    <t>1992 N PRESTON HWY     40165</t>
  </si>
  <si>
    <t>COMPTON PLACE</t>
  </si>
  <si>
    <t>GREENRIDGE ESTATES-SEC 7A, 7B &amp; 7D</t>
  </si>
  <si>
    <t>5913  MASON BLVD     40059</t>
  </si>
  <si>
    <t>1430714</t>
  </si>
  <si>
    <t>2312  LOWER HUNTERS      40216</t>
  </si>
  <si>
    <t>CLEARWATER FARMS EAST APTS.</t>
  </si>
  <si>
    <t>HARROD'S CROSSING - OVHD EXT</t>
  </si>
  <si>
    <t>520 N 35TH ST     40212</t>
  </si>
  <si>
    <t>919  Johnnie Pack Rd     40108</t>
  </si>
  <si>
    <t>1209907</t>
  </si>
  <si>
    <t>800 BL ENGLISH STATION WY     40245</t>
  </si>
  <si>
    <t>S BECKLEY STATION RD     40245</t>
  </si>
  <si>
    <t>1951  APPLETON LN     40216</t>
  </si>
  <si>
    <t>12505  NASSAU LN     40223</t>
  </si>
  <si>
    <t>1357426</t>
  </si>
  <si>
    <t>1444354</t>
  </si>
  <si>
    <t>8611  NATIONAL TURNPIKE      40118</t>
  </si>
  <si>
    <t>ZOELLER APARTMENTS</t>
  </si>
  <si>
    <t>NATIONAL TPKE</t>
  </si>
  <si>
    <t>5815  ROUND HILL RD     40222</t>
  </si>
  <si>
    <t>7700  SHEPHERDSVILLE RD     40219</t>
  </si>
  <si>
    <t>1157210</t>
  </si>
  <si>
    <t>2300  HOMEWOOD DR     40223</t>
  </si>
  <si>
    <t>116 N CHADWICK RD     40223</t>
  </si>
  <si>
    <t>1017426</t>
  </si>
  <si>
    <t>4444  DIXIE HWY</t>
  </si>
  <si>
    <t>1322784</t>
  </si>
  <si>
    <t>808-824  PHILLIPS LN     40209</t>
  </si>
  <si>
    <t>1080864</t>
  </si>
  <si>
    <t>1092595</t>
  </si>
  <si>
    <t>3900  HIGHWAY 42      40055</t>
  </si>
  <si>
    <t>3301  RUCKRIEGEL PKWY     40299</t>
  </si>
  <si>
    <t>830548</t>
  </si>
  <si>
    <t>5314  SPEEDWAY AVE</t>
  </si>
  <si>
    <t>837  FOUNTAIN AVE     40222</t>
  </si>
  <si>
    <t>7203  HIGHWAY 329      40014</t>
  </si>
  <si>
    <t>7222  BROWNS LN</t>
  </si>
  <si>
    <t>ARBOR CREEK, SEC 2</t>
  </si>
  <si>
    <t>4990  CRITTENDEN DR    BLDG 1 40209</t>
  </si>
  <si>
    <t>3827  FRANKFORT AVE     40207</t>
  </si>
  <si>
    <t>7303  FEGENBUSH LN     40228</t>
  </si>
  <si>
    <t>155  MEADE SPRINGS RD</t>
  </si>
  <si>
    <t>FERNDALE GARDENS - CONDOS RELOCATIO      40291</t>
  </si>
  <si>
    <t>1340017</t>
  </si>
  <si>
    <t>1477424</t>
  </si>
  <si>
    <t>9708  HOLIDAY DR     40272</t>
  </si>
  <si>
    <t>13910  Factory Lane     40245</t>
  </si>
  <si>
    <t>7913  Rose Island Road     40059</t>
  </si>
  <si>
    <t>717  MOUNT HOLLY RD     40118</t>
  </si>
  <si>
    <t>2007  Goshen Lane     40026</t>
  </si>
  <si>
    <t>1905 ROLLING HILLS TR 40023</t>
  </si>
  <si>
    <t>3315 PACIFIC CT 40211</t>
  </si>
  <si>
    <t>801 MARTIN HOUSE LN. LN 40299</t>
  </si>
  <si>
    <t>1180 JOHNSON RD.</t>
  </si>
  <si>
    <t>9831 EAST AVE 40272</t>
  </si>
  <si>
    <t>3690 HIGHWAY 146 40031</t>
  </si>
  <si>
    <t>10600 LOWER RIVER RD 40272</t>
  </si>
  <si>
    <t>109 KY. HWY. #146 PEWEE VALLEY 40056</t>
  </si>
  <si>
    <t>2531 W JEFFERSON ST 40212</t>
  </si>
  <si>
    <t>15000 BEARCAMP RD 40272</t>
  </si>
  <si>
    <t>1920 OUTER LOOP 40219</t>
  </si>
  <si>
    <t>1210938</t>
  </si>
  <si>
    <t>817 GLENGARRY DRIVE 40118</t>
  </si>
  <si>
    <t>4206 TAYLORSVILLE RD 40220</t>
  </si>
  <si>
    <t>7500 BRIARWOOD DRIVE 40014</t>
  </si>
  <si>
    <t>409 ROSEWOOD CT 40223</t>
  </si>
  <si>
    <t>4430 PARKER AV 40212</t>
  </si>
  <si>
    <t>617 SUNNYSIDE DR 40206</t>
  </si>
  <si>
    <t>219 E ORMSBY AVE 40203</t>
  </si>
  <si>
    <t>10626 DIXIE HWY 40272</t>
  </si>
  <si>
    <t>4003 COLLINS LANE 40245</t>
  </si>
  <si>
    <t>2125 W CHESTNUT ST 40211</t>
  </si>
  <si>
    <t>LOT 5 ALLIANT AVE 40299</t>
  </si>
  <si>
    <t>812 S PRESTON ST 40203</t>
  </si>
  <si>
    <t>3301 E HIGHWAY 146 40031</t>
  </si>
  <si>
    <t>HIGHWAY 44 W 40177</t>
  </si>
  <si>
    <t>2200 BLK W ORMSBY AVE 40210</t>
  </si>
  <si>
    <t>140 JASON DR 40108</t>
  </si>
  <si>
    <t>1101 N BECKLEY STATION RD 40245</t>
  </si>
  <si>
    <t>901 S 2ND ST 40203</t>
  </si>
  <si>
    <t>2531 TENNYSON AVE 40205</t>
  </si>
  <si>
    <t>16000 WINDING RIDGE TR 40299</t>
  </si>
  <si>
    <t>3001 CRITTENDEN DR 40209</t>
  </si>
  <si>
    <t>2409 CLARK STATION RD 40023</t>
  </si>
  <si>
    <t>5469 NEW CUT RD 40214</t>
  </si>
  <si>
    <t>1303 BEARCAMP RD 40272</t>
  </si>
  <si>
    <t>11600 DIODE CT 40299</t>
  </si>
  <si>
    <t>3823 E HEBRON 40165</t>
  </si>
  <si>
    <t>5229 ROLLINGWOOD TRL 40214</t>
  </si>
  <si>
    <t>488 BROADWAY ST OL 40108</t>
  </si>
  <si>
    <t>SOUTH PARK @ PRESTON HY 40219</t>
  </si>
  <si>
    <t>3626 RIVER PARK DR 40211</t>
  </si>
  <si>
    <t>New Bus Resid - Ovhd - Project Level Work Order</t>
  </si>
  <si>
    <t>STAGE COACH ROAD 40031</t>
  </si>
  <si>
    <t>7201 NATIONAL TPKE BLDG F 40214</t>
  </si>
  <si>
    <t>Ckt SV1122 Shepherdsville Sub</t>
  </si>
  <si>
    <t>LGE MAJOR STORM 070112</t>
  </si>
  <si>
    <t>8200 CANDLEWORTH DR 40214</t>
  </si>
  <si>
    <t>DIST-NA-APPRK-MDLTN</t>
  </si>
  <si>
    <t>AB1205</t>
  </si>
  <si>
    <t>PL 1270</t>
  </si>
  <si>
    <t>JT-1120</t>
  </si>
  <si>
    <t>LGE Pole Inspection 2013</t>
  </si>
  <si>
    <t>DIST-NA-TVA-PDYS RN</t>
  </si>
  <si>
    <t>OX 1277</t>
  </si>
  <si>
    <t>Ckt BR1176 Two</t>
  </si>
  <si>
    <t>NEW MOODY LN 40031</t>
  </si>
  <si>
    <t>34.5KV LGE 2013</t>
  </si>
  <si>
    <t>FORD SUBSTATION UPGRADE</t>
  </si>
  <si>
    <t>139107-Ckt BR-1176 is one of the circuits that were identified in the System Hardening project for 2013.  WR #s 3679317, 3695086, 3695084, 3674204, 3671957, 3671734 and 3664867- Install wildlife protection, add cutout/fuse, cut pole grounds as necessary,</t>
  </si>
  <si>
    <t>LGE 2014 Pole Inspection</t>
  </si>
  <si>
    <t>SKYLIGHT EXIT CABLE UPGRD</t>
  </si>
  <si>
    <t>FV 1143</t>
  </si>
  <si>
    <t>OKOLONA CKT 1272 (OK1272)</t>
  </si>
  <si>
    <t>LEO PADMOUNT SWITCHGEAR 2015</t>
  </si>
  <si>
    <t>LG&amp;E Dist. Capacitors 2014</t>
  </si>
  <si>
    <t>LGE MAJOR STORM 062615</t>
  </si>
  <si>
    <t>DIST CAPACITORS LGE - 2015</t>
  </si>
  <si>
    <t>CSTRM323-060815-I-Taxable-060815-I-Taxable-.11</t>
  </si>
  <si>
    <t>150784-Taylor 1106 (TA-1106)</t>
  </si>
  <si>
    <t>CLM061216-LGE MAJOR STORM 061216</t>
  </si>
  <si>
    <t>154434-AL1443 Ckt Hardening</t>
  </si>
  <si>
    <t>150853-Omni South/East 480V Vault</t>
  </si>
  <si>
    <t>153483-TA1106 Ckt Hardening
2017 Ckt Hardening</t>
  </si>
  <si>
    <t>154435-WR# 5788081- CUSTOMER (4900 CRITTENDEN DR.- CLARIANT CORPORATION) EXPRESSED CONCERNS OF OUTAGES. MOVING CUSTOMER TO DIFFERENT CIRCUIT (CUT LOAD FROM SM-1360 TO AND ADDING SOME ADDITIONAL EQUIPMENT (RECLOSER'S &amp; POLE'S). .</t>
  </si>
  <si>
    <t>CLM031419-LGE Major Storm-Capital-031419</t>
  </si>
  <si>
    <t>155860-TPPA-Other 2018</t>
  </si>
  <si>
    <t>ASHBY LN SIDEWALK</t>
  </si>
  <si>
    <t>BELTLINE SEPARATION</t>
  </si>
  <si>
    <t>KY61 PRESTON HWY ELECT DIST</t>
  </si>
  <si>
    <t>155859-TPPA-Fibertech (Small Cell) 2018</t>
  </si>
  <si>
    <t>158313-FV1141 Exit Circuit</t>
  </si>
  <si>
    <t>155869-CA1341 Ckt Hardening Install reclosers</t>
  </si>
  <si>
    <t>158316-WT1151 Exit Circuit</t>
  </si>
  <si>
    <t>CLM082019-LGE Major Storm-Capital-082019</t>
  </si>
  <si>
    <t>FAIRGROUND RD</t>
  </si>
  <si>
    <t>156168-PL1272 CIFI 2018</t>
  </si>
  <si>
    <t>ASYSEN340-Taxable-Sys Enhance 00340012
Any improvements/upgrades to the electric/gas distribution system for the benefit of existing customers, but does not include load growth or expansion of a specific customer, this would be charged to a Connect New</t>
  </si>
  <si>
    <t>161745-FORD LAP Excess Facilities Project</t>
  </si>
  <si>
    <t>158858-TPPA-Charter 2019</t>
  </si>
  <si>
    <t>164377-Taxable-SIO-SCADA VOLTAGE CONTROL LGE1222
2021</t>
  </si>
  <si>
    <t>DIST TRANSFER ON CRI</t>
  </si>
  <si>
    <t>161192-ML1282 CIFI is one of the circuits that were identified in the CIFI project for 2021.</t>
  </si>
  <si>
    <t>164478-DX1223 LGE CEMI is one of the circuits that were identified in the CEMI project for 2021. WR3 6796224.</t>
  </si>
  <si>
    <t>163381-SP1115 CEMI CEMI is one of the circuits that were identified in the CEMI project for 2020. The following streets will be worked on:
809 SINCLAIR ST, 618 SINCLAIR ST, 507 SINCLAIR ST, 809 SINCLAIR ST and   618 SINCLAIR ST
WR# 6634175
Replace</t>
  </si>
  <si>
    <t>RELOCATE OH TO CLEAR</t>
  </si>
  <si>
    <t>162030-LEO PADMOUNT REP/REPL</t>
  </si>
  <si>
    <t>163745-TPPA CHARTER 2021 - Fully reimburseable project</t>
  </si>
  <si>
    <t>167135-SW1451 2022 CEMI  is one of the circuits that were identified in the CEMI project for 2022. WR# 6952615</t>
  </si>
  <si>
    <t>HUBBARD LN - ROAD WI</t>
  </si>
  <si>
    <t>167133 BR1177 - 2022 Circuit Hardening is one of the circuits that were identified in the System Hardening project for 2022.</t>
  </si>
  <si>
    <t>LI-169350-River Road Highway Relocation</t>
  </si>
  <si>
    <t>167427-OX1274 PH3, 4 and 5-2022 REL System Hardening LGE RAP is one of the circuits that were identified in the System Hardening project for 2022. WR#s-6741296, 6757204, 6741297, 6741298 and 6756994.</t>
  </si>
  <si>
    <t>ALM121021-LGE Major Storm-Capital-121021</t>
  </si>
  <si>
    <t>ALM033022- LGE Major Storm-033022</t>
  </si>
  <si>
    <t>166804-2022 Cable replacement for Non-Network circuits within the downtown louisville business district</t>
  </si>
  <si>
    <t>167802-HL1157 CEMI is one of the circuits that were identified in the CEMI project for 2023. WR# 7070095 and 7213072</t>
  </si>
  <si>
    <t>167803 TA1105 CEMI  is one of the circuits that were identified in the CEMI project for 2023. WR# 7081041</t>
  </si>
  <si>
    <t>SOUTHPARK RD RELOCAT</t>
  </si>
  <si>
    <t>POLE WOOD 110 FT (DIST)</t>
  </si>
  <si>
    <t>POLE WOOD 55FT</t>
  </si>
  <si>
    <t>FLAT ROCK RIDGE - TEMP IN/OUT</t>
  </si>
  <si>
    <t>1831  TAYLOR AVE.     40213</t>
  </si>
  <si>
    <t>13615  FACTORY LN     40245</t>
  </si>
  <si>
    <t>7400  OUTER LOOP     40228</t>
  </si>
  <si>
    <t>1252955</t>
  </si>
  <si>
    <t>1289084</t>
  </si>
  <si>
    <t>1100 E MAIN ST     40206</t>
  </si>
  <si>
    <t>1112305</t>
  </si>
  <si>
    <t>2100  CROP ST</t>
  </si>
  <si>
    <t>8415  Ferndale Rd     40291</t>
  </si>
  <si>
    <t>SIGNATURE POINT</t>
  </si>
  <si>
    <t>700 LYNDON LANE</t>
  </si>
  <si>
    <t>4926  DIXIE HWY</t>
  </si>
  <si>
    <t>1607  POPLAR LEVEL  RD      40213</t>
  </si>
  <si>
    <t>1274434</t>
  </si>
  <si>
    <t>5661  FIBLE LN     40014</t>
  </si>
  <si>
    <t>2349  MILLERS LN     40216</t>
  </si>
  <si>
    <t>CLAYMONT SPRINGS</t>
  </si>
  <si>
    <t>2128  FOX TRAIL DR   58 LOT 40031</t>
  </si>
  <si>
    <t>1147544</t>
  </si>
  <si>
    <t>1703 S BROOK ST     40208</t>
  </si>
  <si>
    <t>NOTTING HILLS</t>
  </si>
  <si>
    <t>HERITAGE CREEK WEST - SEC 2</t>
  </si>
  <si>
    <t>BUCKEYE FARMS - OVERHEAD EXTENSION</t>
  </si>
  <si>
    <t>1128/1130  WOODDALE RD     40108</t>
  </si>
  <si>
    <t>1022505</t>
  </si>
  <si>
    <t>3800  SHANKS LN     40216</t>
  </si>
  <si>
    <t>HARRODS CREEK OVERLOOK CONDO OH EXT</t>
  </si>
  <si>
    <t>1033 S 28TH ST</t>
  </si>
  <si>
    <t>2529  Six Mile Lane     40299</t>
  </si>
  <si>
    <t>4323  GLENVIEW AVE     40222</t>
  </si>
  <si>
    <t>1825 S 7TH  ST  RD      40208</t>
  </si>
  <si>
    <t>1218754</t>
  </si>
  <si>
    <t>1069236</t>
  </si>
  <si>
    <t>228  ELLA DR     40165</t>
  </si>
  <si>
    <t>3712  BLEVINS GAP RD     40272</t>
  </si>
  <si>
    <t>RIVERS LANDING</t>
  </si>
  <si>
    <t>9607  BROWNSBORO RD     40241</t>
  </si>
  <si>
    <t>10632 R WATTERSON TRL     40299</t>
  </si>
  <si>
    <t>204 S 8TH ST     40177</t>
  </si>
  <si>
    <t>RIVER GLADES -ROSE ISLAND</t>
  </si>
  <si>
    <t>Cane Run Road      40258</t>
  </si>
  <si>
    <t>3503  WESTWOOD FARMS DR     40220</t>
  </si>
  <si>
    <t>2777  DAWKINS RD     40031</t>
  </si>
  <si>
    <t>7903  VINE AVE     40014</t>
  </si>
  <si>
    <t>WOODRIDGE CROSSINGS - 3Ø OVHD EXT</t>
  </si>
  <si>
    <t>1601  SPRING DR     40205</t>
  </si>
  <si>
    <t>WILLOWGATE</t>
  </si>
  <si>
    <t>HURSTBOURNE POINTE</t>
  </si>
  <si>
    <t>632  KATHERINE STATION RD</t>
  </si>
  <si>
    <t>3315  FERN VALLEY RD     40219</t>
  </si>
  <si>
    <t>CEDAR STREET DEV.</t>
  </si>
  <si>
    <t>4300  BARBOUR LN     40241</t>
  </si>
  <si>
    <t>1269  EASTERN PY     40205</t>
  </si>
  <si>
    <t>2500 S 3RD St     40208</t>
  </si>
  <si>
    <t>7700  OUTER LOOP      40228</t>
  </si>
  <si>
    <t>1106884</t>
  </si>
  <si>
    <t>320 E College St     40203</t>
  </si>
  <si>
    <t>11200  THORTON LN     40223</t>
  </si>
  <si>
    <t>114 N DIXIE HWY</t>
  </si>
  <si>
    <t>PARK DUVALLE - PH 3A SEC 2B</t>
  </si>
  <si>
    <t>Barbour Lane</t>
  </si>
  <si>
    <t>2530  SLEVIN ST     40212</t>
  </si>
  <si>
    <t>8912  CANE RUN RD</t>
  </si>
  <si>
    <t>5630   Bardstown Road     40291</t>
  </si>
  <si>
    <t>1084036</t>
  </si>
  <si>
    <t>1054096</t>
  </si>
  <si>
    <t>OAKLAND HILLS - SECTION 1A &amp; 1B</t>
  </si>
  <si>
    <t>2122  HIGHLAND SPRINGS PL    L-3905 40245</t>
  </si>
  <si>
    <t>6209  BARDSTOWN RD     40291</t>
  </si>
  <si>
    <t>1201 E HIGHWAY 22      40014</t>
  </si>
  <si>
    <t>1702  RANGELAND RD     40219</t>
  </si>
  <si>
    <t>7501  NEW LA GRANGE RD     40222</t>
  </si>
  <si>
    <t>819  HAZEL ST     40211</t>
  </si>
  <si>
    <t>BRIDGES OF RAZOR CREEK SEC 2</t>
  </si>
  <si>
    <t>MOCKINGBIRD VALLEY RIVER BLUFF</t>
  </si>
  <si>
    <t>11700  DIXIE HWY     40272</t>
  </si>
  <si>
    <t>2501  TALBOTT AVE     40205</t>
  </si>
  <si>
    <t>4700  ALLMOND AV     40214</t>
  </si>
  <si>
    <t>0  MALLARD LAKE BV     40165</t>
  </si>
  <si>
    <t>CEDAR CREEK RD     40291</t>
  </si>
  <si>
    <t>13722  AIKEN RD     40245</t>
  </si>
  <si>
    <t>FOSSIL CREEK SEC 1</t>
  </si>
  <si>
    <t>VILLAGE @ PRESTON CROSSINGS-SEC 1</t>
  </si>
  <si>
    <t>1237397</t>
  </si>
  <si>
    <t>942 S 2ND ST     40203</t>
  </si>
  <si>
    <t>5921  TERRY RD     40216</t>
  </si>
  <si>
    <t>1215804</t>
  </si>
  <si>
    <t>1248366</t>
  </si>
  <si>
    <t>3030  BARDSTOWN RD     40205</t>
  </si>
  <si>
    <t>1180715</t>
  </si>
  <si>
    <t>957225</t>
  </si>
  <si>
    <t>5205  HASBROOK DR     40229</t>
  </si>
  <si>
    <t>1169964</t>
  </si>
  <si>
    <t>CLAYMONT SPRINGS - RELOCATION</t>
  </si>
  <si>
    <t>CORA VILLA</t>
  </si>
  <si>
    <t>1293  BARDSTOWN RD     40205</t>
  </si>
  <si>
    <t>TERRY RD.     40258</t>
  </si>
  <si>
    <t>1131465</t>
  </si>
  <si>
    <t>CHENOWETH PARK PATIO HOMES</t>
  </si>
  <si>
    <t>1000 N HURSTBOURNE PKWY     40223</t>
  </si>
  <si>
    <t>BILLTOWN FARMS - SEC 3</t>
  </si>
  <si>
    <t>1447497</t>
  </si>
  <si>
    <t>1545707</t>
  </si>
  <si>
    <t>4101  DIXIE HWY</t>
  </si>
  <si>
    <t>1496146</t>
  </si>
  <si>
    <t>1559965</t>
  </si>
  <si>
    <t>NEATHERWOOD CONDOMINIUMS</t>
  </si>
  <si>
    <t>1544526</t>
  </si>
  <si>
    <t>1417645</t>
  </si>
  <si>
    <t>1573239</t>
  </si>
  <si>
    <t>1498144</t>
  </si>
  <si>
    <t>524906</t>
  </si>
  <si>
    <t>2100  GARDINER LN     40205</t>
  </si>
  <si>
    <t>12975  SHELBYVILLE RD     40243</t>
  </si>
  <si>
    <t>3910 S 5TH ST   TOWER CELL 40214</t>
  </si>
  <si>
    <t>2350  SHANE DR     40220</t>
  </si>
  <si>
    <t>5911  LOVERS LN     40291</t>
  </si>
  <si>
    <t>3809  Cane Run Road     40211</t>
  </si>
  <si>
    <t>3039  BRECKINRIDGE LN     40220</t>
  </si>
  <si>
    <t>5702  CAMPGROUND RD     40216</t>
  </si>
  <si>
    <t>1322 S 23RD ST     40210</t>
  </si>
  <si>
    <t>4414  DIXIE HWY.     40216</t>
  </si>
  <si>
    <t>URTON WOODS</t>
  </si>
  <si>
    <t>4005  NORBOURNE BLVD     40207</t>
  </si>
  <si>
    <t>1560971</t>
  </si>
  <si>
    <t>1029 E LIBERTY ST     40204</t>
  </si>
  <si>
    <t>1252884</t>
  </si>
  <si>
    <t>2029  WENDLER LN     40272</t>
  </si>
  <si>
    <t>3RD &amp; BRANDIES      40208</t>
  </si>
  <si>
    <t>1099055</t>
  </si>
  <si>
    <t>7500  Hanna Road     40014</t>
  </si>
  <si>
    <t>6312  ROUTT RD     40299</t>
  </si>
  <si>
    <t>1248365</t>
  </si>
  <si>
    <t>1534084</t>
  </si>
  <si>
    <t>295  SALTWELL RD     40165</t>
  </si>
  <si>
    <t>2309 N ROSE ISLAND RD 40026</t>
  </si>
  <si>
    <t>1498714</t>
  </si>
  <si>
    <t>1480675</t>
  </si>
  <si>
    <t>931565</t>
  </si>
  <si>
    <t>11901  Woodland Road     40223</t>
  </si>
  <si>
    <t>0 N PRESTON HY   3 LOT 40165</t>
  </si>
  <si>
    <t>5415  VALLEY STATION RD     40272</t>
  </si>
  <si>
    <t>1304  HOBBS LN     40023</t>
  </si>
  <si>
    <t>4701  LEGHORN DR     40218</t>
  </si>
  <si>
    <t>1300  CARDINAL DR     40217</t>
  </si>
  <si>
    <t>CAPITAL</t>
  </si>
  <si>
    <t>4810 DIXIE HWY 40216</t>
  </si>
  <si>
    <t>3729  BARDSTOWN RD     40218</t>
  </si>
  <si>
    <t>2439 S FLOYD ST 40209</t>
  </si>
  <si>
    <t>23355 LOUISVILLE NASHVILLE TPK 40177</t>
  </si>
  <si>
    <t>1531514</t>
  </si>
  <si>
    <t>6106 DUTCHMANS LN 40205</t>
  </si>
  <si>
    <t>1278297</t>
  </si>
  <si>
    <t>OLD HENRY RD</t>
  </si>
  <si>
    <t>Harmony Landing      40026</t>
  </si>
  <si>
    <t>RIVERVIEW PARK PHASE 1 40258</t>
  </si>
  <si>
    <t>2130 CLARK STATION RD 40299</t>
  </si>
  <si>
    <t>POLE WOD 25 FT</t>
  </si>
  <si>
    <t>POLE WOODS 55 FT</t>
  </si>
  <si>
    <t>STEELS POLES</t>
  </si>
  <si>
    <t>UNPLANNED DEPR</t>
  </si>
  <si>
    <t>POLE  WOOD 60 FT</t>
  </si>
  <si>
    <t>POLE WOOD 30 FT</t>
  </si>
  <si>
    <t>SCHUFF LN AT BRIDGE LN     40205</t>
  </si>
  <si>
    <t>1242585</t>
  </si>
  <si>
    <t>RESERVE ESTATES</t>
  </si>
  <si>
    <t>5408  OLD SHEPHERDSVILLE RD     40228</t>
  </si>
  <si>
    <t>5803  FERN VALLEY RD     40228</t>
  </si>
  <si>
    <t>OAK POINTE</t>
  </si>
  <si>
    <t>1044360</t>
  </si>
  <si>
    <t>GUELDA PATIO HOMES - OVHD REMOVAL</t>
  </si>
  <si>
    <t>1133 S ROSE ISLAND RD     40059</t>
  </si>
  <si>
    <t>1860  MELLWOOD AVE     40206</t>
  </si>
  <si>
    <t>SUNSET DRIVE SUBDIVISION</t>
  </si>
  <si>
    <t>1103465</t>
  </si>
  <si>
    <t>7315  PEYTON AV     40014</t>
  </si>
  <si>
    <t>OLD KY HWY #61      40165</t>
  </si>
  <si>
    <t>3705  MANSLICK RD     40214</t>
  </si>
  <si>
    <t>400  Bearcamp Rd     40272</t>
  </si>
  <si>
    <t>560 N HUBBARDS LN     40207</t>
  </si>
  <si>
    <t>1609  POPLAR LEVEL RD     40217</t>
  </si>
  <si>
    <t>3102  LEMAH DR     40216</t>
  </si>
  <si>
    <t>10255  STONESTREET RD.     40272</t>
  </si>
  <si>
    <t>AUSTIN PARK CONDOS - PH 1</t>
  </si>
  <si>
    <t>7217  NACHAND LN     40218</t>
  </si>
  <si>
    <t>14301  RIDGE BROOK PL     40245</t>
  </si>
  <si>
    <t>4100  SPRINGDALE RD     40241</t>
  </si>
  <si>
    <t>1113256</t>
  </si>
  <si>
    <t>9610  GERALD AV     40118</t>
  </si>
  <si>
    <t>6400  GELHAUS LN     40299</t>
  </si>
  <si>
    <t>5507  Highway #524     PUMP 10-11 40077</t>
  </si>
  <si>
    <t>469 -R  BROADWAY ST</t>
  </si>
  <si>
    <t>1258087</t>
  </si>
  <si>
    <t>ESTATE RIDGE</t>
  </si>
  <si>
    <t>12111  Shelbyville Road     40243</t>
  </si>
  <si>
    <t>5508  Hidden Road     40291</t>
  </si>
  <si>
    <t>1907  LONESOME HOLLOW RD</t>
  </si>
  <si>
    <t>12108  SENTIMENTAL LN</t>
  </si>
  <si>
    <t>10225   BARDSTOWN BLUFF RD   23 LOT 40291</t>
  </si>
  <si>
    <t>70  CALLABELL RD     40206</t>
  </si>
  <si>
    <t>CHARIOT RUN CONDOS</t>
  </si>
  <si>
    <t>TERRY RD</t>
  </si>
  <si>
    <t>7665  National Turnpike      40214</t>
  </si>
  <si>
    <t>CEDARBROOK ESTATES</t>
  </si>
  <si>
    <t>1228237</t>
  </si>
  <si>
    <t>SARATOGA SPRINGS - SECTION 1B</t>
  </si>
  <si>
    <t>1207514</t>
  </si>
  <si>
    <t>ASH LAND</t>
  </si>
  <si>
    <t>MEREMONT AT LONG RUN SEC 1</t>
  </si>
  <si>
    <t>4401  ATLAS POWDER RD     40258</t>
  </si>
  <si>
    <t>CEDAR BROOK - SEC 2</t>
  </si>
  <si>
    <t>2824  FRANKFORT AV     40206</t>
  </si>
  <si>
    <t>CONESTOGA PY     40165</t>
  </si>
  <si>
    <t>TIMBERBEND - SEC 5A</t>
  </si>
  <si>
    <t>1363819</t>
  </si>
  <si>
    <t>1495978</t>
  </si>
  <si>
    <t>ENGLISH VILLA DR</t>
  </si>
  <si>
    <t>6117  COOPER CHAPEL RD     40229</t>
  </si>
  <si>
    <t>2521 S FLOYD ST     40209</t>
  </si>
  <si>
    <t>155 MEADE SPRINGS RD. 40108</t>
  </si>
  <si>
    <t>500 N LAKEVIEW DR 40165</t>
  </si>
  <si>
    <t>6210 STRAWBERRY LN 40214</t>
  </si>
  <si>
    <t>1606 MAGAZINE ST. 40203</t>
  </si>
  <si>
    <t>3114 ELDER PARK ROAD 40031</t>
  </si>
  <si>
    <t>927 E BROADWAY 40204</t>
  </si>
  <si>
    <t>110 FT. STEEL TOWER TYPE F WITH 28 FT. LEGS (07732)</t>
  </si>
  <si>
    <t>4100 SPRINGDALE RD 40241</t>
  </si>
  <si>
    <t>143 WESTWIND RD</t>
  </si>
  <si>
    <t>16316 EASTWOOD CUT OFF ROAD 40245</t>
  </si>
  <si>
    <t>3416 KRAMERS LN LOT 98</t>
  </si>
  <si>
    <t>207 N CAMPBELL ST 40206</t>
  </si>
  <si>
    <t>1219 DORSY LN 40243</t>
  </si>
  <si>
    <t>2701 DIXIE HWY 40216</t>
  </si>
  <si>
    <t>1114 HOLLENDALE WAY 40026</t>
  </si>
  <si>
    <t>4409 LANDSIDE DRIVE 40220</t>
  </si>
  <si>
    <t>5600 MORRISON AVE 40214</t>
  </si>
  <si>
    <t>2641 GREENWOOD AVE 40211</t>
  </si>
  <si>
    <t>535 COUNTRY LN 40207</t>
  </si>
  <si>
    <t>6701 PRESTON HWY 40219</t>
  </si>
  <si>
    <t>4203 LARKWOOD AVE 40212</t>
  </si>
  <si>
    <t>1852 W ORMSBY AVE 40210</t>
  </si>
  <si>
    <t>2000 STANLEY GAULT PKWY 40243</t>
  </si>
  <si>
    <t>2114 EDGEHILL RD 40205</t>
  </si>
  <si>
    <t>OLD HEADY RD 40299</t>
  </si>
  <si>
    <t>3201 KRISTIN WAY 40216</t>
  </si>
  <si>
    <t>4810 CHERRY VALLEY RD 40059</t>
  </si>
  <si>
    <t>6401 OUTER LOOP 40228</t>
  </si>
  <si>
    <t>9709 FERN CREEK RD 40291</t>
  </si>
  <si>
    <t>11001 PARK RD 40223</t>
  </si>
  <si>
    <t>11008 HARRISON LN 40118</t>
  </si>
  <si>
    <t>1008 RIVERVIEW DR 40177</t>
  </si>
  <si>
    <t>935 N BARDSTOWN RD 40047</t>
  </si>
  <si>
    <t>KU MAJOR STORM 042211</t>
  </si>
  <si>
    <t>BROWNSBORO</t>
  </si>
  <si>
    <t>HURSTBOURNE PKWY/I-64 40222</t>
  </si>
  <si>
    <t>REGULATORS FOR MU1101 &amp; BB1103</t>
  </si>
  <si>
    <t>Ckt HC-1293</t>
  </si>
  <si>
    <t>DIST-NA-WTRSN-MDLTN</t>
  </si>
  <si>
    <t>CRDD340O-Capital Rep Def OH - 003400</t>
  </si>
  <si>
    <t>Ckt LS1245</t>
  </si>
  <si>
    <t>14706 TAYLORSVILLE RD 40299</t>
  </si>
  <si>
    <t>LGE MAJOR STORM 010514</t>
  </si>
  <si>
    <t>DIST-NA-FRNVLY-GDLN</t>
  </si>
  <si>
    <t>Ckt AK1295</t>
  </si>
  <si>
    <t>Ckt AK1291</t>
  </si>
  <si>
    <t>DIST-NA-AHBY-PLSRDG</t>
  </si>
  <si>
    <t>CL 1232</t>
  </si>
  <si>
    <t>MSD CSO PROJECT</t>
  </si>
  <si>
    <t>CSTRM323-052914-I-Taxable-052914-I-Taxable-.11</t>
  </si>
  <si>
    <t>LGE MAJOR STORM 071715</t>
  </si>
  <si>
    <t>Okolona Ok1272 Exit Circuit</t>
  </si>
  <si>
    <t>FA 1215</t>
  </si>
  <si>
    <t>NACHAND CKT 1269 (NA1269)</t>
  </si>
  <si>
    <t>LGE MAJOR STORM 040216</t>
  </si>
  <si>
    <t>MIDDLETOWN SANITARY</t>
  </si>
  <si>
    <t>LGE PITP 2016</t>
  </si>
  <si>
    <t>CRESTWOOD CKT 1225 (CW1225)</t>
  </si>
  <si>
    <t>WHISKEY ROW SIDEWALK</t>
  </si>
  <si>
    <t>MSD POLE BRACING</t>
  </si>
  <si>
    <t>12611 OLD SHELBYVILL</t>
  </si>
  <si>
    <t>IRON QUARTERS</t>
  </si>
  <si>
    <t>150854- OMNI 2nd St North Vault</t>
  </si>
  <si>
    <t>CLM030117-LGE MAJOR STORM CAPITAL 030117</t>
  </si>
  <si>
    <t>153673-Locust 1192 CIFI 2017 Upgrade system by replacing poles, transformers, and fusing.</t>
  </si>
  <si>
    <t>153486-LY1111 CIFI 
2017 CIFI</t>
  </si>
  <si>
    <t>154091-Dixie 1224 New Circuit Phase 2</t>
  </si>
  <si>
    <t>CLM042817</t>
  </si>
  <si>
    <t>156402-DE Exit Circuit Repl</t>
  </si>
  <si>
    <t>REM ANC INST 2 ANCS</t>
  </si>
  <si>
    <t>155866-PV1252 CIFI 2018 Enhance circuit by replacing defective poles, adding transfromers along with new cutouts and fuses.</t>
  </si>
  <si>
    <t>155141-Grants Vault</t>
  </si>
  <si>
    <t>157755-OX1279 CEMI</t>
  </si>
  <si>
    <t>155864-CF1204 CIFI 2018</t>
  </si>
  <si>
    <t>156138-CA1340 CKT HARDENING</t>
  </si>
  <si>
    <t>PURCHASE EASEMENT AT</t>
  </si>
  <si>
    <t>156142-CW1224 CIFI 2018</t>
  </si>
  <si>
    <t>160691-Grady 1462 Duct-Cable Replace</t>
  </si>
  <si>
    <t>160876-Oxmoor Duct Repl.</t>
  </si>
  <si>
    <t>CRELD343-Capital Reliability - 003430</t>
  </si>
  <si>
    <t>COOPER CHAPEL III</t>
  </si>
  <si>
    <t>158585 - FH1214 Ckt Hardening is one of the circuits that were identified in the System Hardening project for 2019. The work to be done will be located between 11406 - 11504 Ridge Rd.  WR# 6341905
WR-6341905 Re-conductor 7 spans of 1/0 to 336 3-phase</t>
  </si>
  <si>
    <t>158582 - AB1202 Ckt Hardening</t>
  </si>
  <si>
    <t>161306-NA1269 Phase -1</t>
  </si>
  <si>
    <t>150222-LGE Ky Wired Fiber Make Ready project (reimbursable portion); AKA Next Generation Kentucky  Information Highway (NG-KIH).</t>
  </si>
  <si>
    <t>157583-Taxable-SIO-SCADA VOLTAGE CONTROL LGE1222</t>
  </si>
  <si>
    <t>157696-Floyd-Seminole 69KV SR</t>
  </si>
  <si>
    <t>164111-2021 SIO Fuse Savings LGE - HB1145 is one of the circuits that were identified in the SIO Fuse Saving project for 2021. On this this project we are installing 9 TripSaver reclosers and replacing 3 poles near 9345 Taylorsville Rd as part of this wo</t>
  </si>
  <si>
    <t>164847-HL1156 CEMI 2021  is one of the circuits that were identified in the CCEMI project for 2021. WR# 6825547</t>
  </si>
  <si>
    <t>161805-Grady Exit Cable Repl</t>
  </si>
  <si>
    <t>165164 - Blevins Gap</t>
  </si>
  <si>
    <t>161193-SK1128 CIFI is one of the circuits that were identified in the CIFI project for 2021. WR# 6676432.</t>
  </si>
  <si>
    <t>164389-Circuit BR1354 reallocating circuits off transmission towers. Location: Rear of 3920 Dutchman Lane @ Breckenridge Substation. WR# 6640443</t>
  </si>
  <si>
    <t>164115-2021 SIO Fuse Savings LGE TA1106 is one of the circuits that were identified in the SIO Fuse Saving project for 2021</t>
  </si>
  <si>
    <t>164860-2021 SIO Fuse Savings LGE - replace project 164111</t>
  </si>
  <si>
    <t>N. ENGLISH STATION</t>
  </si>
  <si>
    <t>157602-DSP DEL PARK TO CANAL</t>
  </si>
  <si>
    <t>163743-TPPA VERIZON 2021 Fully reimburseable project</t>
  </si>
  <si>
    <t>167519 - LS1248 Exit Cable - Substation Exit Cable Replacement Project</t>
  </si>
  <si>
    <t>POLE,STEEL, 85 FT</t>
  </si>
  <si>
    <t>167210-LGE CIFI 2022 HI-1105 is one of the circuits that were identified in the CIFI project for 2022.</t>
  </si>
  <si>
    <t>165773 - Chamberlain Lane / Wolf Pen Road Reconductor</t>
  </si>
  <si>
    <t>POLE,STEEL, 70 FT</t>
  </si>
  <si>
    <t>167216-LGE CIFI AB-1205 is one of the circuits that were identified in the CIFI project. WR#s 6980793 &amp; 7071750</t>
  </si>
  <si>
    <t>167801 DA1240 - CEMI - DAHLIA is one of the circuits that were identified in the CEMI project for 2023. WR# 7064889</t>
  </si>
  <si>
    <t>POLE WOODS 50 FT</t>
  </si>
  <si>
    <t>POLE WOOD 45FT</t>
  </si>
  <si>
    <t>POLE WOOD 35  FT</t>
  </si>
  <si>
    <t>8215  OLD WESTPORT RD     40222</t>
  </si>
  <si>
    <t>1328915</t>
  </si>
  <si>
    <t>1255937</t>
  </si>
  <si>
    <t>1342605</t>
  </si>
  <si>
    <t>901 E LIBERTY ST      40204</t>
  </si>
  <si>
    <t>17208  ASH HILL DR     40245</t>
  </si>
  <si>
    <t>130  SAINT MATTHEWS AV     40207</t>
  </si>
  <si>
    <t>3613  CASCADE RD     40241</t>
  </si>
  <si>
    <t>4405  OLD HIGHWAY 53      40031</t>
  </si>
  <si>
    <t>1389114</t>
  </si>
  <si>
    <t>1002324</t>
  </si>
  <si>
    <t>1295745</t>
  </si>
  <si>
    <t>3419  CEDAR POINT RD     40031</t>
  </si>
  <si>
    <t>6001  NATIONAL TP.     40214</t>
  </si>
  <si>
    <t>7713  BEECHDALE RD    LOTS 2 &amp; 3 40014</t>
  </si>
  <si>
    <t>12003  SHELBYVILLE ROAD     40243</t>
  </si>
  <si>
    <t>4002  ELDER PARK CUTOFF      40014</t>
  </si>
  <si>
    <t>1264897</t>
  </si>
  <si>
    <t>2823  FRANKFORT AVE     40206</t>
  </si>
  <si>
    <t>1603  GLENBROOK RD     40223</t>
  </si>
  <si>
    <t>1701 W MUHAMMAD ALI BLVD</t>
  </si>
  <si>
    <t>7805  ST. ANDREWS CHURCH RD     40214</t>
  </si>
  <si>
    <t>1987  SOUTH PARK RD     40219</t>
  </si>
  <si>
    <t>6000  BROWNSBORO RD     40222</t>
  </si>
  <si>
    <t>1270947</t>
  </si>
  <si>
    <t>1806  TUCKER STATION RD     40299</t>
  </si>
  <si>
    <t>12904  OLD HENRY RD     40299</t>
  </si>
  <si>
    <t>2817 N HURSTBOURNE PKWY     40220</t>
  </si>
  <si>
    <t>6200  Paradise Lane     40258</t>
  </si>
  <si>
    <t>5600  FEGENBUSH LN     40228</t>
  </si>
  <si>
    <t>8500  HWY 42      40059</t>
  </si>
  <si>
    <t>2109  SCHAFFNER AVE</t>
  </si>
  <si>
    <t>419  Finzer St.</t>
  </si>
  <si>
    <t>3918  GLENARM RD     40014</t>
  </si>
  <si>
    <t>3700  WILDERNESS TRAIL     40299</t>
  </si>
  <si>
    <t>4700  E INDIAN TL     40218</t>
  </si>
  <si>
    <t>CRITTENDEN  DR   -  AIRPORT      40209</t>
  </si>
  <si>
    <t>BELLAVISTA</t>
  </si>
  <si>
    <t>SUNSET DRIVE PROPERTY</t>
  </si>
  <si>
    <t>2612  ALANMEDE RD     40205</t>
  </si>
  <si>
    <t>925  HOBBS LN     40023</t>
  </si>
  <si>
    <t>7700  BEECHDALE RD     40014</t>
  </si>
  <si>
    <t>River Glades - WELL (Pump)</t>
  </si>
  <si>
    <t>KENTUCKY ACRES SEC 4-3</t>
  </si>
  <si>
    <t>8913  OLD BARDSTOWN RD     40291</t>
  </si>
  <si>
    <t>KENTUCKY COMMONS SOUTH APT COMPLEX</t>
  </si>
  <si>
    <t>4009  BRIAR RIDGE      40031</t>
  </si>
  <si>
    <t>1833  RIVER RD     40206</t>
  </si>
  <si>
    <t>1903  OUTER  LOOP  -  BLDG 2      40214</t>
  </si>
  <si>
    <t>FARMS AT LOVERS LANE - PHASE 2</t>
  </si>
  <si>
    <t>0  ADAM SHEPHERD PY     40165</t>
  </si>
  <si>
    <t>LANCASHIRE PLACE</t>
  </si>
  <si>
    <t>WILLIAMSGATE SUBV</t>
  </si>
  <si>
    <t>6209  BARDSTOWN RD.     40291</t>
  </si>
  <si>
    <t>Falls at Old Henry      40245</t>
  </si>
  <si>
    <t>FAWN LAKES - OVERHEAD EXTENSION</t>
  </si>
  <si>
    <t>9005  3RD STREET RD     40272</t>
  </si>
  <si>
    <t>1300  Belmar Drive     40213</t>
  </si>
  <si>
    <t>6316  CHERRY LN     40014</t>
  </si>
  <si>
    <t>OLD HENRY CROSSING LOT 3 PHASE A</t>
  </si>
  <si>
    <t>3203  TUCKER STATION RD    LOTS 1 &amp; 2 40299</t>
  </si>
  <si>
    <t>1178434</t>
  </si>
  <si>
    <t>3729  VALLEY CREEK RD     40031</t>
  </si>
  <si>
    <t>6508  KENMORE AVE</t>
  </si>
  <si>
    <t>5438  NEW CUT RD     40214</t>
  </si>
  <si>
    <t>1093107</t>
  </si>
  <si>
    <t>3900  RUCKRIEGEL PKWY     40299</t>
  </si>
  <si>
    <t>CREEKVIEW ESTATES - SEC 1</t>
  </si>
  <si>
    <t>1209  PEBBLE POINT ST     40026</t>
  </si>
  <si>
    <t>1372407</t>
  </si>
  <si>
    <t>1301004</t>
  </si>
  <si>
    <t>SYCAMORE RUN-SEC 2</t>
  </si>
  <si>
    <t>11621  ELECTRON DR     40299</t>
  </si>
  <si>
    <t>3014  PORTLAND AVE     40212</t>
  </si>
  <si>
    <t>145 N BUCKMAN ST     40165</t>
  </si>
  <si>
    <t>1180857</t>
  </si>
  <si>
    <t>1477235</t>
  </si>
  <si>
    <t>1418524</t>
  </si>
  <si>
    <t>1300974</t>
  </si>
  <si>
    <t>1043198</t>
  </si>
  <si>
    <t>9007  HAVILAND AVE     40220</t>
  </si>
  <si>
    <t>1136795</t>
  </si>
  <si>
    <t>3000  MELLWOOD AVE     40207</t>
  </si>
  <si>
    <t>6622  Preston Hwy     40219</t>
  </si>
  <si>
    <t>1153542</t>
  </si>
  <si>
    <t>4990  CRITTENDEN DR    BLDG 2 40209</t>
  </si>
  <si>
    <t>HWY. 1694 NORTH OF I-71</t>
  </si>
  <si>
    <t>1263984</t>
  </si>
  <si>
    <t>1302678</t>
  </si>
  <si>
    <t>1463255</t>
  </si>
  <si>
    <t>1416614</t>
  </si>
  <si>
    <t>1049867</t>
  </si>
  <si>
    <t>1180889</t>
  </si>
  <si>
    <t>8173  NATIONAL TPKE.     40219</t>
  </si>
  <si>
    <t>1627  LUCIA AVE     40204</t>
  </si>
  <si>
    <t>982946</t>
  </si>
  <si>
    <t>830308</t>
  </si>
  <si>
    <t>1443304</t>
  </si>
  <si>
    <t>1516417</t>
  </si>
  <si>
    <t>1336148</t>
  </si>
  <si>
    <t>1570464</t>
  </si>
  <si>
    <t>1513058</t>
  </si>
  <si>
    <t>1582138</t>
  </si>
  <si>
    <t>415  MAIN ST     40108</t>
  </si>
  <si>
    <t>6416  ROUTT RD     40299</t>
  </si>
  <si>
    <t>547  DOVER RD     40206</t>
  </si>
  <si>
    <t>969  CHEROKEE RD     40205</t>
  </si>
  <si>
    <t>PARK RIDGE VILLAGE CONDOS</t>
  </si>
  <si>
    <t>STATION POINTE</t>
  </si>
  <si>
    <t>1251 S BROOK ST     40203</t>
  </si>
  <si>
    <t>415  OAKBROOKE DR   SGNL TRAF 40047</t>
  </si>
  <si>
    <t>7400  TRADE PORT DR     40258</t>
  </si>
  <si>
    <t>711  HIGH ST     40108</t>
  </si>
  <si>
    <t>3529  DAYTON AVE     40207</t>
  </si>
  <si>
    <t>4205  CANE RUN RD     40216</t>
  </si>
  <si>
    <t>2127  EDGEHILL RD     40205</t>
  </si>
  <si>
    <t>1196564</t>
  </si>
  <si>
    <t>1015784</t>
  </si>
  <si>
    <t>1049584</t>
  </si>
  <si>
    <t>4539  KNOPP AV.     40213</t>
  </si>
  <si>
    <t>4500  CHAMPIONS TRACE LN     40218</t>
  </si>
  <si>
    <t>930  ORMSBY LN     40222</t>
  </si>
  <si>
    <t>3146 W BROADWAY</t>
  </si>
  <si>
    <t>6800-7373  LEISURE LN     40229</t>
  </si>
  <si>
    <t>4010 BISHOP LN 40218</t>
  </si>
  <si>
    <t>4400  BARDSTOWN RD</t>
  </si>
  <si>
    <t>12700 REHL RD 40299</t>
  </si>
  <si>
    <t>1505  ROSEWOOD AVE     40205</t>
  </si>
  <si>
    <t>1577749</t>
  </si>
  <si>
    <t>7207  OLD HEADY RD     40299</t>
  </si>
  <si>
    <t>619 W MAGNOLIA AV     40208</t>
  </si>
  <si>
    <t>MOSS CREEK - PHASE 1</t>
  </si>
  <si>
    <t>CONESTOGA PY 40003</t>
  </si>
  <si>
    <t>1764 SPRING DR 40205</t>
  </si>
  <si>
    <t>1617366</t>
  </si>
  <si>
    <t>5701 W. Highway 524 40031</t>
  </si>
  <si>
    <t>KY HWY 933 RELOCATION 40108</t>
  </si>
  <si>
    <t>404 STILZ AVE 40206</t>
  </si>
  <si>
    <t>POLE WODD 30 FT</t>
  </si>
  <si>
    <t>POLE WOOD 75 FT</t>
  </si>
  <si>
    <t>FEGENBUSH LANE &amp; SHERLOCK WAY LN</t>
  </si>
  <si>
    <t>1087595</t>
  </si>
  <si>
    <t>LOT 1  LEES LN     40108</t>
  </si>
  <si>
    <t>2818  TRIPLETT CT     40216</t>
  </si>
  <si>
    <t>7600  ORGAN CREEK      40055</t>
  </si>
  <si>
    <t>9508  NATIONAL TP.     40118</t>
  </si>
  <si>
    <t>612  SOUTHWESTERN PKY</t>
  </si>
  <si>
    <t>4301 E PAGES LN</t>
  </si>
  <si>
    <t>1143130</t>
  </si>
  <si>
    <t>3170 N HIGHWAY 53      40031</t>
  </si>
  <si>
    <t>CEDAR BROOK, SEC 1 - OVERHEAD EXT.</t>
  </si>
  <si>
    <t>3030  BLEVINS GAP RD     40272</t>
  </si>
  <si>
    <t>2331  CEDAR ST     40212</t>
  </si>
  <si>
    <t>3600  BARDSTOWN RD     40218</t>
  </si>
  <si>
    <t>Chamberlain Lane      40241</t>
  </si>
  <si>
    <t>4007  KRESGE WAY     40207</t>
  </si>
  <si>
    <t>1018394</t>
  </si>
  <si>
    <t>11530  HERRICK LANE     40243</t>
  </si>
  <si>
    <t>EDSILS PLACE APARTMENTS</t>
  </si>
  <si>
    <t>9907  TAYLORSVILLE RD     40299</t>
  </si>
  <si>
    <t>LAMBORNE BLVD     40272</t>
  </si>
  <si>
    <t>1186980</t>
  </si>
  <si>
    <t>4990  CRITTENDEN DR    BLDG 3 40209</t>
  </si>
  <si>
    <t>1424  BLUEGRASS PY     40031</t>
  </si>
  <si>
    <t>13160  HIGHWAY 42      40059</t>
  </si>
  <si>
    <t>3609  GLENVIEW AV     40025</t>
  </si>
  <si>
    <t>1053126</t>
  </si>
  <si>
    <t>#7  Overbrook Road     40207</t>
  </si>
  <si>
    <t>3501  CANE RUN RD</t>
  </si>
  <si>
    <t>254  MARKET PLACE DR      40229</t>
  </si>
  <si>
    <t>1707  MAGNOLIA LANE     40223</t>
  </si>
  <si>
    <t>500 N WATTERSON TRAIL     40243</t>
  </si>
  <si>
    <t>1161934</t>
  </si>
  <si>
    <t>1243715</t>
  </si>
  <si>
    <t>704  WALLACE AV     40207</t>
  </si>
  <si>
    <t>1194195</t>
  </si>
  <si>
    <t>10816  CHARLENE  DR      40118</t>
  </si>
  <si>
    <t>3260 N PRESTON HY     40165</t>
  </si>
  <si>
    <t>6509  OLD ZARING RD     40014</t>
  </si>
  <si>
    <t>1442083</t>
  </si>
  <si>
    <t>MASON PROPERTY</t>
  </si>
  <si>
    <t>HARROD'S CROSSING</t>
  </si>
  <si>
    <t>1171511</t>
  </si>
  <si>
    <t>5223  MAPLE SPRING DR     40229</t>
  </si>
  <si>
    <t>400 N HURSTBOURNE PKY     40222</t>
  </si>
  <si>
    <t>13125  EASTPOINT PARK BLVD     40223</t>
  </si>
  <si>
    <t>1130655</t>
  </si>
  <si>
    <t>ALSTON TRACE SEC 1 &amp; 3</t>
  </si>
  <si>
    <t>1048616</t>
  </si>
  <si>
    <t>1206814</t>
  </si>
  <si>
    <t>2985  BUCK GROVE RD     40108</t>
  </si>
  <si>
    <t>BUCKEYE FARMS - ELECTRIC RELOCATION</t>
  </si>
  <si>
    <t>FARMS AT LOVERS LANE - PHASE 1</t>
  </si>
  <si>
    <t>3341  BROWNSBORO RD     40207</t>
  </si>
  <si>
    <t>7007  FEYHURST DR     40258</t>
  </si>
  <si>
    <t>114893-NACHAND EXPANSION</t>
  </si>
  <si>
    <t>1231765</t>
  </si>
  <si>
    <t>1563718</t>
  </si>
  <si>
    <t>1591808</t>
  </si>
  <si>
    <t>12254  ELLINGSWORTH LN     40243</t>
  </si>
  <si>
    <t>1270 S PRESTON HY     40165</t>
  </si>
  <si>
    <t>9701  SHELBYVILLE RD     40222</t>
  </si>
  <si>
    <t>6401  LAGRANGE RD     40014</t>
  </si>
  <si>
    <t>Old Taylorsville Rd</t>
  </si>
  <si>
    <t>305  Elm Ave     40056</t>
  </si>
  <si>
    <t>319 S SHERRIN AVE 40207</t>
  </si>
  <si>
    <t>10563 DIXIE HWY 40272</t>
  </si>
  <si>
    <t>PRESTON &amp; CHESTNUT ST 40202</t>
  </si>
  <si>
    <t>920 S 1ST ST 40203</t>
  </si>
  <si>
    <t>614 CAMP ST. 40203</t>
  </si>
  <si>
    <t>HITE LN. &amp; BROWNSBORO RD.</t>
  </si>
  <si>
    <t>7405 HIGHWAY 22 40056</t>
  </si>
  <si>
    <t>7408 JOHNSON SCHOOL RD 40291</t>
  </si>
  <si>
    <t>178 CORAL AVE 40206</t>
  </si>
  <si>
    <t>814 N 34TH ST 40211</t>
  </si>
  <si>
    <t>2531 TAYLORSVILLE ROAD</t>
  </si>
  <si>
    <t>BLANKENBAKER PKWY 40299</t>
  </si>
  <si>
    <t>7901 DOBSON LN 40291</t>
  </si>
  <si>
    <t>WESTPORT RD. @ WESTPORT DR.</t>
  </si>
  <si>
    <t>11406 HIGHWAY 22 40245</t>
  </si>
  <si>
    <t>9012 OLD BARDSTOWN RD 40291</t>
  </si>
  <si>
    <t>519 LAWRENCE ST. 40108</t>
  </si>
  <si>
    <t>17101 DRY RIDGE RD 40299</t>
  </si>
  <si>
    <t>COLLINS CIRCUIT WORK</t>
  </si>
  <si>
    <t>10207 MARY DELL LN 40299</t>
  </si>
  <si>
    <t>3601 AXTON LN 40026</t>
  </si>
  <si>
    <t>3910 OLD CLARK STATION RD 40023</t>
  </si>
  <si>
    <t>3416 KRAMERS LN LOT 70 40216</t>
  </si>
  <si>
    <t>3106 HALLS HILL ROAD 40014</t>
  </si>
  <si>
    <t>3912 W BROADWAY 40211</t>
  </si>
  <si>
    <t>10620 W MANSLICK RD 40118</t>
  </si>
  <si>
    <t>1630 W HILL ST 40210</t>
  </si>
  <si>
    <t>4200 BELLS LN. 40211</t>
  </si>
  <si>
    <t>7304 WOLF PEN BRANCH RD 40059</t>
  </si>
  <si>
    <t>MAXEY LN</t>
  </si>
  <si>
    <t>115 MICHAEL LN 40108</t>
  </si>
  <si>
    <t>850 OTTER CREEK PARK RD 40108</t>
  </si>
  <si>
    <t>506 ASHLAND AVE 40214</t>
  </si>
  <si>
    <t>5701 S 3RD ST 40214</t>
  </si>
  <si>
    <t>1944 N PRESTON HY 40165</t>
  </si>
  <si>
    <t>8020 VINE CREST AVE 40222</t>
  </si>
  <si>
    <t>4750 BROWNSBORO RD 40207</t>
  </si>
  <si>
    <t>930 E MAIN ST 40206</t>
  </si>
  <si>
    <t>6005 LOVERS LN 40291</t>
  </si>
  <si>
    <t>1400 S BECKLEY STATION ROAD 40245</t>
  </si>
  <si>
    <t>405 MOCKINGBIRD VALLEY RD 40207</t>
  </si>
  <si>
    <t>2811 MEADOW DR 40220</t>
  </si>
  <si>
    <t>RAILROAD TRESTLE RD 40177</t>
  </si>
  <si>
    <t>9514 PRESTON HY 40219</t>
  </si>
  <si>
    <t>4200 CHENOWETH RUN ROAD 40299</t>
  </si>
  <si>
    <t>10801 LOCUST AVE 40299</t>
  </si>
  <si>
    <t>Tip Top Substation project</t>
  </si>
  <si>
    <t>MULDRAUGH CIRCUIT WORK DIXIE HWY 40155</t>
  </si>
  <si>
    <t>TIP TOP (Ft. Knox) RECONDCTR</t>
  </si>
  <si>
    <t>LGE MAJOR STORM 061911</t>
  </si>
  <si>
    <t>Treat Backlog</t>
  </si>
  <si>
    <t>WT-1152</t>
  </si>
  <si>
    <t>DIST-NA-MDLTWN-T.C</t>
  </si>
  <si>
    <t>Aiken 1290</t>
  </si>
  <si>
    <t>WT 1210</t>
  </si>
  <si>
    <t>DIST-NA-HNCK-MGZN</t>
  </si>
  <si>
    <t>TA-1106 Recloser</t>
  </si>
  <si>
    <t>AK 1295 Recloser</t>
  </si>
  <si>
    <t>FINCHLEY RD &amp; WATTERSON TL 40243</t>
  </si>
  <si>
    <t>ADAMS ST 40202</t>
  </si>
  <si>
    <t>BR-1176</t>
  </si>
  <si>
    <t>HK-1233</t>
  </si>
  <si>
    <t>4435 N PRESTON HWY 40165</t>
  </si>
  <si>
    <t>DIST-NA-FRNVLY-WTSN</t>
  </si>
  <si>
    <t>LGE MAJOR STORM 020414</t>
  </si>
  <si>
    <t>DSP LYNDON S CIR WORK</t>
  </si>
  <si>
    <t>DIST-NA-MLCK-ASHBY</t>
  </si>
  <si>
    <t>CA1306 LGE</t>
  </si>
  <si>
    <t>TAYLOR CKT 1132 (TA1132)</t>
  </si>
  <si>
    <t>131701-Lou Upgrades-Midtown 4th Xfrmr</t>
  </si>
  <si>
    <t>CKT BR1176 One</t>
  </si>
  <si>
    <t>WATERSIDE 1330 CABLE REPL</t>
  </si>
  <si>
    <t>CRDD340O-4248751I01-Taxable-4248751I01-Taxable-5520 BARDSTOWN RD 4029111</t>
  </si>
  <si>
    <t>BROAD RUN RD CULVERT</t>
  </si>
  <si>
    <t>BR1352 Exit Cable</t>
  </si>
  <si>
    <t>CSTRM323-050914-I-Taxable-050914-I-Taxable-.11</t>
  </si>
  <si>
    <t>DSP MANSLICK SUBST EXPAN</t>
  </si>
  <si>
    <t>LGE MAJOR STORM 070714</t>
  </si>
  <si>
    <t>CEDER CREEK RD. @ MC</t>
  </si>
  <si>
    <t>DSP MANSLICK CIRCUIT WORK</t>
  </si>
  <si>
    <t>DOWNTOWN OHIO RVR BRIDGE ELEC</t>
  </si>
  <si>
    <t>154052-EXIT CIRCUIT AL1441</t>
  </si>
  <si>
    <t>153490-PV1252 CIFI
2017 CIFI</t>
  </si>
  <si>
    <t>CHECK VARIOUS VAULT</t>
  </si>
  <si>
    <t>153255-Bristol Louisville on Main</t>
  </si>
  <si>
    <t>153587-Highland Sub Circuit Work</t>
  </si>
  <si>
    <t>149061-LEO PADMOUNT SWITCHGEAR 2017</t>
  </si>
  <si>
    <t>152568-Taxable-Manhole Structural Repairs 201712</t>
  </si>
  <si>
    <t>RAISE MANHOLE RING A</t>
  </si>
  <si>
    <t>156141-ET1171 CKT HARDENING</t>
  </si>
  <si>
    <t>158310-MG1314 Exit Circuit</t>
  </si>
  <si>
    <t>155868-EW1241 Ckt Hardening</t>
  </si>
  <si>
    <t>158629-Shawnee SubStation Exit</t>
  </si>
  <si>
    <t>155386-Exempt-N1DT Pleasure Ridge Sub12</t>
  </si>
  <si>
    <t>148484-N-1 DIST XFMR PLAINVIEW CW</t>
  </si>
  <si>
    <t>158587-DX1222 CIFI 2019</t>
  </si>
  <si>
    <t>158577-NA1264 Ckt Hardening</t>
  </si>
  <si>
    <t>CLM062319-LGE Major Storm-Capital-062319</t>
  </si>
  <si>
    <t>20PITP340-2020 PITP Louisville</t>
  </si>
  <si>
    <t>161183-SM1235 Ckt Hardening is one of the circuits that were identified in the System Hardening project for 2020. The work to be done will be located between 1225 to 1001 Sale Ave, 933 to 715 Dresden Ave and 813 to 505 W Evelyn Ave.
WR# 6524310</t>
  </si>
  <si>
    <t>161190-DA1243 CIFI is one of the circuits that were identified in the CIFI project for 2021.</t>
  </si>
  <si>
    <t>162708-DX1223 CIFI Phase II is one of the circuits that were identified in the CIFI project for 2020. The following streets will be worked on:
WR#6511642
Rear Easement of 1800 – 2300 block of Dixdale Ave/ Oregon Ave
1800-2000 blocks of S 22nd St
Rear</t>
  </si>
  <si>
    <t>163826-LGE CIFI 2021 HL-1157 is one of the circuits that were identified in the CIFI project for 2021. WRs# 6739846, 6741738 and  6809121.</t>
  </si>
  <si>
    <t>161432-2020 SIO Fuse Savings LGE</t>
  </si>
  <si>
    <t>161196-TA1130 CIFI- is one of the circuits that were identified in the CIFI project for 2020. The following streets will be worked on:
WR#6598893- 306 N HUBBARDS LN
WR# 6598889 - 4204 CHURCHILL RD</t>
  </si>
  <si>
    <t>161085-TPPA-Verizon 2020</t>
  </si>
  <si>
    <t>163741-TPPA AT&amp;T 2021</t>
  </si>
  <si>
    <t>158584 - LO1193 Ckt Hardening is one of the circuits that were identified in the System Hardening project for 2021. 
Re-conductor 3-phase primary of LO-1193 with 795 AA spacer Cable and replace poles an necessary in the route. WR- 6293989</t>
  </si>
  <si>
    <t>166749-LO1193 Single Phase Reconductor Section 1 is one of the circuits that were identified in the System Hardening project for 2021. WR#s: 6294410, 6510330 and 6510335</t>
  </si>
  <si>
    <t>166610-CL1226 PH2 and PH3  iis one of the circuits that were identified in the System Hardening project for 2021. 
WR#s: 6539764, 6539775, 6548384, 6539786 and 6562756</t>
  </si>
  <si>
    <t>167424-PILC 2022 LGE CABLE REPL</t>
  </si>
  <si>
    <t>167977 - JT1124 - 3PH Extension 
WR# 6480447</t>
  </si>
  <si>
    <t>167798 -NA1266 CIFI is one of the circuits that were identified in the CIFI project for 2023. WR# 7037658</t>
  </si>
  <si>
    <t>ALM122322 - winter weather and damaging winds</t>
  </si>
  <si>
    <t>Row Labels</t>
  </si>
  <si>
    <t>Grand Total</t>
  </si>
  <si>
    <t>Sum of activity_quantity</t>
  </si>
  <si>
    <t>Sum of activity_cost</t>
  </si>
  <si>
    <t>Poles Quantity:</t>
  </si>
  <si>
    <t xml:space="preserve">Poles Amount: </t>
  </si>
  <si>
    <t>Non-Poles</t>
  </si>
  <si>
    <t>2023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</si>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</sst>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b/>
      <sz val="10"/>
      <name val="Arial"/>
      <family val="2"/>
    </font>
    <font>
      <u/>
      <sz val="10"/>
      <color theme="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1">
    <xf numFmtId="0" fontId="0" fillId="0" borderId="0" xfId="0"/>
    <xf numFmtId="22" fontId="0" fillId="0" borderId="0" xfId="0" applyNumberFormat="1"/>
    <xf numFmtId="44" fontId="0" fillId="0" borderId="0" xfId="2" applyFont="1"/>
    <xf numFmtId="43" fontId="0" fillId="0" borderId="0" xfId="1" applyFont="1"/>
    <xf numFmtId="0" fontId="2" fillId="0" borderId="0" xfId="0" applyFont="1"/>
    <xf numFmtId="0" fontId="0" fillId="0" borderId="0" xfId="0" applyAlignment="1">
      <alignment horizontal="left"/>
    </xf>
    <xf numFmtId="43" fontId="0" fillId="0" borderId="0" xfId="1" applyFont="1" applyFill="1"/>
    <xf numFmtId="0" fontId="1" fillId="0" borderId="0" xfId="0" applyFont="1"/>
    <xf numFmtId="44" fontId="0" fillId="0" borderId="1" xfId="0" applyNumberFormat="1" applyBorder="1"/>
    <xf numFmtId="43" fontId="0" fillId="0" borderId="0" xfId="1" applyFont="1" applyFill="1" applyBorder="1"/>
    <xf numFmtId="44" fontId="0" fillId="0" borderId="0" xfId="2" applyFont="1" applyFill="1"/>
  </cellXfs>
  <cellStyles count="6">
    <cellStyle name="Comma" xfId="1" builtinId="3"/>
    <cellStyle name="Comma 2" xfId="4" xr:uid="{6FC65BD9-A5AA-4178-9E12-BBF36EC0EFFE}"/>
    <cellStyle name="Currency" xfId="2" builtinId="4"/>
    <cellStyle name="Currency 2" xfId="5" xr:uid="{8642E87B-ED8D-490F-9E0E-1A8029C01EA5}"/>
    <cellStyle name="Hyperlink 2" xfId="3" xr:uid="{67A1F382-37A8-4F42-A761-C4DDA9AF7CA1}"/>
    <cellStyle name="Normal" xfId="0" builtinId="0"/>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evenue%20Volume%20Analysi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91770972222" createdVersion="8" refreshedVersion="8" minRefreshableVersion="3" recordCount="5700" xr:uid="{BDB5AEE9-C053-4B79-A9B5-A7786254C3F3}">
  <cacheSource type="worksheet">
    <worksheetSource ref="A1:I5701" sheet="LGE 2023 364 CPR Detail"/>
  </cacheSource>
  <cacheFields count="9">
    <cacheField name="utility_account" numFmtId="0">
      <sharedItems/>
    </cacheField>
    <cacheField name="eng_in_service_year" numFmtId="22">
      <sharedItems containsSemiMixedTypes="0" containsNonDate="0" containsDate="1" containsString="0" minDate="1934-01-01T00:00:00" maxDate="2024-01-01T00:00:00"/>
    </cacheField>
    <cacheField name="retirement_unit" numFmtId="0">
      <sharedItems count="55">
        <s v="POLE WOOD 50 FT (DIST)"/>
        <s v="POLE WOOD 55 FT (DIST)"/>
        <s v="POLE WOOD 80 FT (DIST)"/>
        <s v="POLE WOOD 60 FT (DIST)"/>
        <s v="POLE WOOD 40 FT (DIST)"/>
        <s v="CROSS ARMS"/>
        <s v="POLE WOOD 25 FT (DIST)"/>
        <s v="POLE WOOD 30 FT (DIST)"/>
        <s v="INSULATORS - LINE"/>
        <s v="TO BE SPREAD OVER ASSETS IN ACCOUNT"/>
        <s v="POLE WOOD 45 FT (DIST)"/>
        <s v="MISCELLANEOUS EQUIPMENT"/>
        <s v="POLE WOOD 35 FT (DIST)"/>
        <s v="GUY"/>
        <s v="POLE WOOD 65 FT (DIST)"/>
        <s v="POLE WOOD 70 FT (DIST)"/>
        <s v="H-BEAM STEEL GUY"/>
        <s v="POLE WOOD 75 FT (DIST)"/>
        <s v="STEEL POLES"/>
        <s v="POLE WOOD 90 FT (DIST)"/>
        <s v="POLES, MODIFIED"/>
        <s v="PAD / MAT"/>
        <s v="Non-unitized"/>
        <s v="TOWERS"/>
        <s v="BRACKET - NEUTRAL FASTENING"/>
        <s v="Estimated Retirement"/>
        <s v="POLE WOOD 100 FT (DIST)"/>
        <s v="H FRAME STRUCTURE"/>
        <s v="POLE,STEEL, 40 FT"/>
        <s v="POLE,STEEL, 60 FT"/>
        <s v="POLE,STEEL, 65 FT"/>
        <s v="POLE,STEEL, 75 FT"/>
        <s v="POLE WOOD 105 FT (DIST)"/>
        <s v="TRANSFORMER"/>
        <s v="POLE WOOD 95 FT (DIST)"/>
        <s v="53 FT. STEEL TANGENT TOWER"/>
        <s v="PLATFORM"/>
        <s v="CONDUIT"/>
        <s v="POLE WOOD 85 FT (DIST)"/>
        <s v="PLATFORMS NEW (05491)"/>
        <s v="POLE,STEEL, 80 FT"/>
        <s v="POLE,STEEL, 45 FT"/>
        <s v="POLE,STEEL, 50 FT"/>
        <s v="TOWER - 110 FT. STEEL TYPE F"/>
        <s v="TRANSMITTERS"/>
        <s v="KNEE BRACES"/>
        <s v="40' FIBERGLASS POLE(COMPOSITE,RS MO"/>
        <s v="45' FIBERGLASS POLE(COMPOSITE,RS MO"/>
        <s v="POLE,STEEL, 55 FT"/>
        <s v="CONCRETE POLES"/>
        <s v="6 COPPER CONDUCTOR"/>
        <s v="#2 Triplex"/>
        <s v="POLE WOOD 110 FT (DIST)"/>
        <s v="POLE,STEEL, 85 FT"/>
        <s v="POLE,STEEL, 70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13" maxValue="21589"/>
    </cacheField>
    <cacheField name="activity_cost" numFmtId="0">
      <sharedItems containsSemiMixedTypes="0" containsString="0" containsNumber="1" minValue="-231315.42" maxValue="4168861.98"/>
    </cacheField>
    <cacheField name="average_cost" numFmtId="0">
      <sharedItems containsSemiMixedTypes="0" containsString="0" containsNumber="1" minValue="-33045.06" maxValue="824554.34333333327"/>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00">
  <r>
    <s v="E364.00-Poles, Towers, and Fixtures"/>
    <d v="1966-01-01T00:00:00"/>
    <x v="0"/>
    <s v="POLE WOOD 50 FT"/>
    <s v="KY"/>
    <n v="23"/>
    <n v="3526.64"/>
    <n v="153.33217391304299"/>
    <n v="0"/>
  </r>
  <r>
    <s v="E364.00-Poles, Towers, and Fixtures"/>
    <d v="1969-01-01T00:00:00"/>
    <x v="1"/>
    <s v="MP1969 Poles, Towers, and Fixtures"/>
    <s v="KY"/>
    <n v="6"/>
    <n v="1489.29"/>
    <n v="248.215"/>
    <n v="0"/>
  </r>
  <r>
    <s v="E364.00-Poles, Towers, and Fixtures"/>
    <d v="1969-01-01T00:00:00"/>
    <x v="2"/>
    <s v="MP1969 Poles, Towers, and Fixtures"/>
    <s v="KY"/>
    <n v="3"/>
    <n v="2001.73"/>
    <n v="667.243333333333"/>
    <n v="0"/>
  </r>
  <r>
    <s v="E364.00-Poles, Towers, and Fixtures"/>
    <d v="1947-01-01T00:00:00"/>
    <x v="3"/>
    <s v="POLE WOOD 60 FT"/>
    <s v="KY"/>
    <n v="6"/>
    <n v="633.25"/>
    <n v="105.541666666667"/>
    <n v="0"/>
  </r>
  <r>
    <s v="E364.00-Poles, Towers, and Fixtures"/>
    <d v="1978-01-01T00:00:00"/>
    <x v="0"/>
    <s v="MP1978 Poles, Towers, and Fixtures"/>
    <s v="KY"/>
    <n v="88"/>
    <n v="43472.57"/>
    <n v="494.00647727272707"/>
    <n v="0"/>
  </r>
  <r>
    <s v="E364.00-Poles, Towers, and Fixtures"/>
    <d v="1997-01-01T00:00:00"/>
    <x v="4"/>
    <s v="MP1997 Poles, Towers, and Fixtures"/>
    <s v="KY"/>
    <n v="542"/>
    <n v="802836.44000000006"/>
    <n v="1481.2480442804419"/>
    <n v="0"/>
  </r>
  <r>
    <s v="E364.00-Poles, Towers, and Fixtures"/>
    <d v="1982-01-01T00:00:00"/>
    <x v="5"/>
    <s v="MP1982 Poles, Towers, and Fixtures"/>
    <s v="KY"/>
    <n v="2426"/>
    <n v="213881.02000000002"/>
    <n v="88.162003297609232"/>
    <n v="0"/>
  </r>
  <r>
    <s v="E364.00-Poles, Towers, and Fixtures"/>
    <d v="1963-01-01T00:00:00"/>
    <x v="6"/>
    <s v="POLE WOOD 25 FT"/>
    <s v="KY"/>
    <n v="1"/>
    <n v="48.97"/>
    <n v="48.97"/>
    <s v=""/>
  </r>
  <r>
    <s v="E364.00-Poles, Towers, and Fixtures"/>
    <d v="1965-01-01T00:00:00"/>
    <x v="6"/>
    <s v="POLE WOOD 25 FT"/>
    <s v="KY"/>
    <n v="1"/>
    <n v="47.88"/>
    <n v="47.88"/>
    <s v=""/>
  </r>
  <r>
    <s v="E364.00-Poles, Towers, and Fixtures"/>
    <d v="1994-01-01T00:00:00"/>
    <x v="7"/>
    <s v="MP1994 Poles, Towers, and Fixtures"/>
    <s v="KY"/>
    <n v="251"/>
    <n v="269898.34000000003"/>
    <n v="1075.2921912350591"/>
    <n v="0"/>
  </r>
  <r>
    <s v="E364.00-Poles, Towers, and Fixtures"/>
    <d v="2003-01-01T00:00:00"/>
    <x v="8"/>
    <s v="MP2003 Poles, Towers, and Fixtures"/>
    <s v="KY"/>
    <n v="0"/>
    <n v="0"/>
    <n v="0"/>
    <s v=""/>
  </r>
  <r>
    <s v="E364.00-Poles, Towers, and Fixtures"/>
    <d v="1968-01-01T00:00:00"/>
    <x v="6"/>
    <s v="POLE WOOD 25 FT (DIST)"/>
    <s v="KY"/>
    <n v="88"/>
    <n v="5259.13"/>
    <n v="59.762840909090897"/>
    <n v="0"/>
  </r>
  <r>
    <s v="E364.00-Poles, Towers, and Fixtures"/>
    <d v="1968-01-01T00:00:00"/>
    <x v="7"/>
    <s v="POLE WOOD 30 FT (DIST)"/>
    <s v="KY"/>
    <n v="293"/>
    <n v="22010.080000000002"/>
    <n v="75.119726962457335"/>
    <n v="0"/>
  </r>
  <r>
    <s v="E364.00-Poles, Towers, and Fixtures"/>
    <d v="1957-01-01T00:00:00"/>
    <x v="9"/>
    <s v="MP1957 Poles, Towers, and Fixtures"/>
    <s v="KY"/>
    <n v="0"/>
    <n v="0"/>
    <n v="0"/>
    <s v=""/>
  </r>
  <r>
    <s v="E364.00-Poles, Towers, and Fixtures"/>
    <d v="1988-01-01T00:00:00"/>
    <x v="10"/>
    <s v="MP1988 Poles, Towers, and Fixtures"/>
    <s v="KY"/>
    <n v="285"/>
    <n v="176055.89"/>
    <n v="617.73996491228104"/>
    <n v="0"/>
  </r>
  <r>
    <s v="E364.00-Poles, Towers, and Fixtures"/>
    <d v="1991-01-01T00:00:00"/>
    <x v="9"/>
    <s v="MP1991 Poles, Towers, and Fixtures"/>
    <s v="KY"/>
    <n v="0"/>
    <n v="0"/>
    <n v="0"/>
    <s v=""/>
  </r>
  <r>
    <s v="E364.00-Poles, Towers, and Fixtures"/>
    <d v="1977-01-01T00:00:00"/>
    <x v="11"/>
    <s v="MP1977 Poles, Towers, and Fixtures"/>
    <s v="KY"/>
    <n v="0"/>
    <n v="0"/>
    <n v="0"/>
    <s v=""/>
  </r>
  <r>
    <s v="E364.00-Poles, Towers, and Fixtures"/>
    <d v="1976-01-01T00:00:00"/>
    <x v="10"/>
    <s v="MP1976 Poles, Towers, and Fixtures"/>
    <s v="KY"/>
    <n v="92"/>
    <n v="31582.13"/>
    <n v="343.28402173912997"/>
    <n v="0"/>
  </r>
  <r>
    <s v="E364.00-Poles, Towers, and Fixtures"/>
    <d v="1983-01-01T00:00:00"/>
    <x v="10"/>
    <s v="MP1983 Poles, Towers, and Fixtures"/>
    <s v="KY"/>
    <n v="213"/>
    <n v="170522.27"/>
    <n v="800.57403755868506"/>
    <n v="0"/>
  </r>
  <r>
    <s v="E364.00-Poles, Towers, and Fixtures"/>
    <d v="1979-01-01T00:00:00"/>
    <x v="12"/>
    <s v="MP1979 Poles, Towers, and Fixtures"/>
    <s v="KY"/>
    <n v="231"/>
    <n v="73155.13"/>
    <n v="316.68887445887401"/>
    <n v="0"/>
  </r>
  <r>
    <s v="E364.00-Poles, Towers, and Fixtures"/>
    <d v="1965-01-01T00:00:00"/>
    <x v="9"/>
    <s v="MP1965 Poles, Towers, and Fixtures"/>
    <s v="KY"/>
    <n v="0"/>
    <n v="0"/>
    <n v="0"/>
    <s v=""/>
  </r>
  <r>
    <s v="E364.00-Poles, Towers, and Fixtures"/>
    <d v="1975-01-01T00:00:00"/>
    <x v="5"/>
    <s v="MP1975 Poles, Towers, and Fixtures"/>
    <s v="KY"/>
    <n v="2834"/>
    <n v="105275.45"/>
    <n v="37.147300635144674"/>
    <n v="0"/>
  </r>
  <r>
    <s v="E364.00-Poles, Towers, and Fixtures"/>
    <d v="1992-01-01T00:00:00"/>
    <x v="12"/>
    <s v="MP1992 Poles, Towers, and Fixtures"/>
    <s v="KY"/>
    <n v="233"/>
    <n v="211655.33000000002"/>
    <n v="908.39197424892711"/>
    <n v="0"/>
  </r>
  <r>
    <s v="E364.00-Poles, Towers, and Fixtures"/>
    <d v="2001-01-01T00:00:00"/>
    <x v="12"/>
    <s v="POLE WOOD 35 FT (DIST)"/>
    <s v="KY"/>
    <n v="202"/>
    <n v="221665.76"/>
    <n v="1097.355247524752"/>
    <s v=""/>
  </r>
  <r>
    <s v="E364.00-Poles, Towers, and Fixtures"/>
    <d v="1970-01-01T00:00:00"/>
    <x v="5"/>
    <s v="CROSS ARMS (07362)"/>
    <s v="KY"/>
    <n v="2929"/>
    <n v="61588.31"/>
    <n v="21.02707750085353"/>
    <n v="0"/>
  </r>
  <r>
    <s v="E364.00-Poles, Towers, and Fixtures"/>
    <d v="1965-01-01T00:00:00"/>
    <x v="1"/>
    <s v="POLE WOOD 55 FT"/>
    <s v="KY"/>
    <n v="30"/>
    <n v="5731.2300000000005"/>
    <n v="191.041"/>
    <n v="0"/>
  </r>
  <r>
    <s v="E364.00-Poles, Towers, and Fixtures"/>
    <d v="1966-01-01T00:00:00"/>
    <x v="13"/>
    <s v="GUY"/>
    <s v="KY"/>
    <n v="2875"/>
    <n v="150855.29"/>
    <n v="52.4714052173913"/>
    <n v="0"/>
  </r>
  <r>
    <s v="E364.00-Poles, Towers, and Fixtures"/>
    <d v="1975-01-01T00:00:00"/>
    <x v="13"/>
    <s v="MP1975 Poles, Towers, and Fixtures"/>
    <s v="KY"/>
    <n v="2392"/>
    <n v="305551.25"/>
    <n v="127.73881688963201"/>
    <n v="0"/>
  </r>
  <r>
    <s v="E364.00-Poles, Towers, and Fixtures"/>
    <d v="1968-01-01T00:00:00"/>
    <x v="5"/>
    <s v="MP1968 Poles, Towers, and Fixtures"/>
    <s v="KY"/>
    <n v="0"/>
    <n v="0"/>
    <n v="0"/>
    <n v="0"/>
  </r>
  <r>
    <s v="E364.00-Poles, Towers, and Fixtures"/>
    <d v="1985-01-01T00:00:00"/>
    <x v="5"/>
    <s v="MP1985 Poles, Towers, and Fixtures"/>
    <s v="KY"/>
    <n v="1856"/>
    <n v="226506.75"/>
    <n v="122.040274784483"/>
    <n v="0"/>
  </r>
  <r>
    <s v="E364.00-Poles, Towers, and Fixtures"/>
    <d v="1989-01-01T00:00:00"/>
    <x v="14"/>
    <s v="MP1989 Poles, Towers, and Fixtures"/>
    <s v="KY"/>
    <n v="18"/>
    <n v="41173.160000000003"/>
    <n v="2287.3977777777768"/>
    <s v=""/>
  </r>
  <r>
    <s v="E364.00-Poles, Towers, and Fixtures"/>
    <d v="1953-01-01T00:00:00"/>
    <x v="9"/>
    <s v="MP1953 Poles, Towers, and Fixtures"/>
    <s v="KY"/>
    <n v="0"/>
    <n v="0"/>
    <n v="0"/>
    <s v=""/>
  </r>
  <r>
    <s v="E364.00-Poles, Towers, and Fixtures"/>
    <d v="1965-01-01T00:00:00"/>
    <x v="5"/>
    <s v="CROSS ARMS"/>
    <s v="KY"/>
    <n v="2947"/>
    <n v="38024.46"/>
    <n v="12.902768917543259"/>
    <n v="0"/>
  </r>
  <r>
    <s v="E364.00-Poles, Towers, and Fixtures"/>
    <d v="1979-01-01T00:00:00"/>
    <x v="0"/>
    <s v="MP1979 Poles, Towers, and Fixtures"/>
    <s v="KY"/>
    <n v="89"/>
    <n v="51599.91"/>
    <n v="579.77426966292103"/>
    <n v="0"/>
  </r>
  <r>
    <s v="E364.00-Poles, Towers, and Fixtures"/>
    <d v="1963-01-01T00:00:00"/>
    <x v="6"/>
    <s v="POLE WOOD 25 FT"/>
    <s v="KY"/>
    <n v="178"/>
    <n v="8716.880000000001"/>
    <n v="48.971235955056173"/>
    <n v="0"/>
  </r>
  <r>
    <s v="E364.00-Poles, Towers, and Fixtures"/>
    <d v="2003-01-01T00:00:00"/>
    <x v="5"/>
    <s v="MP2003 Poles, Towers, and Fixtures"/>
    <s v="KY"/>
    <n v="1329"/>
    <n v="369416.05"/>
    <n v="277.96542513167799"/>
    <n v="0"/>
  </r>
  <r>
    <s v="E364.00-Poles, Towers, and Fixtures"/>
    <d v="1974-01-01T00:00:00"/>
    <x v="6"/>
    <s v="MP1974 Poles, Towers, and Fixtures"/>
    <s v="KY"/>
    <n v="53"/>
    <n v="6793.43"/>
    <n v="128.17792452830199"/>
    <n v="0"/>
  </r>
  <r>
    <s v="E364.00-Poles, Towers, and Fixtures"/>
    <d v="1974-01-01T00:00:00"/>
    <x v="5"/>
    <s v="MP1974 Poles, Towers, and Fixtures"/>
    <s v="KY"/>
    <n v="2670"/>
    <n v="94928.150000000009"/>
    <n v="35.553614232209725"/>
    <n v="0"/>
  </r>
  <r>
    <s v="E364.00-Poles, Towers, and Fixtures"/>
    <d v="1957-01-01T00:00:00"/>
    <x v="1"/>
    <s v="POLE FOOD 55 FT"/>
    <s v="KY"/>
    <n v="1"/>
    <n v="165.45000000000002"/>
    <n v="165.45000000000002"/>
    <n v="0"/>
  </r>
  <r>
    <s v="E364.00-Poles, Towers, and Fixtures"/>
    <d v="2000-01-01T00:00:00"/>
    <x v="5"/>
    <s v="CROSS ARMS (07362)"/>
    <s v="KY"/>
    <n v="2789"/>
    <n v="585025.48"/>
    <n v="209.76173538902802"/>
    <n v="0"/>
  </r>
  <r>
    <s v="E364.00-Poles, Towers, and Fixtures"/>
    <d v="1957-01-01T00:00:00"/>
    <x v="12"/>
    <s v="POLE WOOD 35 FT"/>
    <s v="KY"/>
    <n v="1175"/>
    <n v="75215.960000000006"/>
    <n v="64.013582978723406"/>
    <n v="0"/>
  </r>
  <r>
    <s v="E364.00-Poles, Towers, and Fixtures"/>
    <d v="1963-01-01T00:00:00"/>
    <x v="12"/>
    <s v="POLE WOOD 35 FT"/>
    <s v="KY"/>
    <n v="631"/>
    <n v="48885.919999999998"/>
    <n v="77.473724247226613"/>
    <n v="0"/>
  </r>
  <r>
    <s v="E364.00-Poles, Towers, and Fixtures"/>
    <d v="1987-01-01T00:00:00"/>
    <x v="12"/>
    <s v="MP1987 Poles, Towers, and Fixtures"/>
    <s v="KY"/>
    <n v="297"/>
    <n v="152138.54"/>
    <n v="512.25097643097604"/>
    <n v="0"/>
  </r>
  <r>
    <s v="E364.00-Poles, Towers, and Fixtures"/>
    <d v="1993-01-01T00:00:00"/>
    <x v="4"/>
    <s v="MP1993 Poles, Towers, and Fixtures"/>
    <s v="KY"/>
    <n v="522"/>
    <n v="656839.23"/>
    <n v="1258.312701149425"/>
    <n v="0"/>
  </r>
  <r>
    <s v="E364.00-Poles, Towers, and Fixtures"/>
    <d v="1984-01-01T00:00:00"/>
    <x v="10"/>
    <s v="MP1984 Poles, Towers, and Fixtures"/>
    <s v="KY"/>
    <n v="147"/>
    <n v="113462.76000000001"/>
    <n v="771.85551020408207"/>
    <n v="0"/>
  </r>
  <r>
    <s v="E364.00-Poles, Towers, and Fixtures"/>
    <d v="1980-01-01T00:00:00"/>
    <x v="12"/>
    <s v="MP1980 Poles, Towers, and Fixtures"/>
    <s v="KY"/>
    <n v="298"/>
    <n v="101432.68000000001"/>
    <n v="340.37812080536901"/>
    <n v="0"/>
  </r>
  <r>
    <s v="E364.00-Poles, Towers, and Fixtures"/>
    <d v="1957-01-01T00:00:00"/>
    <x v="15"/>
    <s v="MP1957 Poles, Towers, and Fixtures"/>
    <s v="KY"/>
    <n v="0"/>
    <n v="0"/>
    <n v="0"/>
    <n v="0"/>
  </r>
  <r>
    <s v="E364.00-Poles, Towers, and Fixtures"/>
    <d v="2006-01-01T00:00:00"/>
    <x v="12"/>
    <s v="MP2006 Poles, Towers, and Fixtures"/>
    <s v="KY"/>
    <n v="79"/>
    <n v="94702.76"/>
    <n v="1198.7691139240501"/>
    <n v="0"/>
  </r>
  <r>
    <s v="E364.00-Poles, Towers, and Fixtures"/>
    <d v="1967-01-01T00:00:00"/>
    <x v="10"/>
    <s v="POLE WOOD 45 FT (DIST)"/>
    <s v="KY"/>
    <n v="0"/>
    <n v="0"/>
    <n v="0"/>
    <n v="0"/>
  </r>
  <r>
    <s v="E364.00-Poles, Towers, and Fixtures"/>
    <d v="1967-01-01T00:00:00"/>
    <x v="10"/>
    <s v="MP1967 Poles, Towers, and Fixtures"/>
    <s v="KY"/>
    <n v="0"/>
    <n v="0"/>
    <n v="0"/>
    <n v="0"/>
  </r>
  <r>
    <s v="E364.00-Poles, Towers, and Fixtures"/>
    <d v="1969-01-01T00:00:00"/>
    <x v="7"/>
    <s v="POLE WOOD 30 FT (DIST)"/>
    <s v="KY"/>
    <n v="411"/>
    <n v="32470.959999999999"/>
    <n v="79.004768856447683"/>
    <n v="0"/>
  </r>
  <r>
    <s v="E364.00-Poles, Towers, and Fixtures"/>
    <d v="1976-01-01T00:00:00"/>
    <x v="7"/>
    <s v="MP1976 Poles, Towers, and Fixtures"/>
    <s v="KY"/>
    <n v="418"/>
    <n v="77507.790000000008"/>
    <n v="185.42533492823003"/>
    <n v="0"/>
  </r>
  <r>
    <s v="E364.00-Poles, Towers, and Fixtures"/>
    <d v="1985-01-01T00:00:00"/>
    <x v="9"/>
    <s v="MP1985 Poles, Towers, and Fixtures"/>
    <s v="KY"/>
    <n v="0"/>
    <n v="0"/>
    <n v="0"/>
    <s v=""/>
  </r>
  <r>
    <s v="E364.00-Poles, Towers, and Fixtures"/>
    <d v="1974-01-01T00:00:00"/>
    <x v="7"/>
    <s v="POLE WOOD 30 FT"/>
    <s v="KY"/>
    <n v="36"/>
    <n v="5690.7"/>
    <n v="158.07500000000002"/>
    <n v="0"/>
  </r>
  <r>
    <s v="E364.00-Poles, Towers, and Fixtures"/>
    <d v="1985-01-01T00:00:00"/>
    <x v="4"/>
    <s v="MP1985 Poles, Towers, and Fixtures"/>
    <s v="KY"/>
    <n v="1560"/>
    <n v="981084.38"/>
    <n v="628.90024358974404"/>
    <n v="0"/>
  </r>
  <r>
    <s v="E364.00-Poles, Towers, and Fixtures"/>
    <d v="1957-01-01T00:00:00"/>
    <x v="3"/>
    <s v="POLE WOOD 60 FT"/>
    <s v="KY"/>
    <n v="57"/>
    <n v="11804.86"/>
    <n v="207.102807017544"/>
    <n v="0"/>
  </r>
  <r>
    <s v="E364.00-Poles, Towers, and Fixtures"/>
    <d v="1969-01-01T00:00:00"/>
    <x v="5"/>
    <s v="CROSS ARMS (07362)"/>
    <s v="KY"/>
    <n v="3286"/>
    <n v="55569.33"/>
    <n v="16.910934266585507"/>
    <n v="0"/>
  </r>
  <r>
    <s v="E364.00-Poles, Towers, and Fixtures"/>
    <d v="1971-01-01T00:00:00"/>
    <x v="1"/>
    <s v="MP1971 Poles, Towers, and Fixtures"/>
    <s v="KY"/>
    <n v="33"/>
    <n v="10297.75"/>
    <n v="312.05303030302997"/>
    <n v="0"/>
  </r>
  <r>
    <s v="E364.00-Poles, Towers, and Fixtures"/>
    <d v="1984-01-01T00:00:00"/>
    <x v="5"/>
    <s v="CROSS ARMS (07362)"/>
    <s v="KY"/>
    <n v="126"/>
    <n v="9776.130000000001"/>
    <n v="77.588333333333324"/>
    <s v=""/>
  </r>
  <r>
    <s v="E364.00-Poles, Towers, and Fixtures"/>
    <d v="2002-01-01T00:00:00"/>
    <x v="16"/>
    <s v="MP2002 Poles, Towers, and Fixtures"/>
    <s v="KY"/>
    <n v="21"/>
    <n v="190291.19"/>
    <n v="9061.4852380952398"/>
    <s v=""/>
  </r>
  <r>
    <s v="E364.00-Poles, Towers, and Fixtures"/>
    <d v="1953-01-01T00:00:00"/>
    <x v="1"/>
    <s v="MP1953 Poles, Towers, and Fixtures"/>
    <s v="KY"/>
    <n v="0"/>
    <n v="0"/>
    <n v="0"/>
    <n v="0"/>
  </r>
  <r>
    <s v="E364.00-Poles, Towers, and Fixtures"/>
    <d v="1957-01-01T00:00:00"/>
    <x v="17"/>
    <s v="MP1957 Poles, Towers, and Fixtures"/>
    <s v="KY"/>
    <n v="0"/>
    <n v="0"/>
    <n v="0"/>
    <n v="0"/>
  </r>
  <r>
    <s v="E364.00-Poles, Towers, and Fixtures"/>
    <d v="1957-01-01T00:00:00"/>
    <x v="10"/>
    <s v="MP1957 Poles, Towers, and Fixtures"/>
    <s v="KY"/>
    <n v="0"/>
    <n v="0"/>
    <n v="0"/>
    <n v="0"/>
  </r>
  <r>
    <s v="E364.00-Poles, Towers, and Fixtures"/>
    <d v="1988-01-01T00:00:00"/>
    <x v="11"/>
    <s v="MP1988 Poles, Towers, and Fixtures"/>
    <s v="KY"/>
    <n v="0"/>
    <n v="0"/>
    <n v="0"/>
    <s v=""/>
  </r>
  <r>
    <s v="E364.00-Poles, Towers, and Fixtures"/>
    <d v="1978-01-01T00:00:00"/>
    <x v="14"/>
    <s v="MP1978 Poles, Towers, and Fixtures"/>
    <s v="KY"/>
    <n v="8"/>
    <n v="8656.11"/>
    <n v="1082.0137500000001"/>
    <n v="0"/>
  </r>
  <r>
    <s v="E364.00-Poles, Towers, and Fixtures"/>
    <d v="1947-01-01T00:00:00"/>
    <x v="3"/>
    <s v="MP1947 Poles, Towers, and Fixtures"/>
    <s v="KY"/>
    <n v="0"/>
    <n v="0"/>
    <n v="0"/>
    <n v="0"/>
  </r>
  <r>
    <s v="E364.00-Poles, Towers, and Fixtures"/>
    <d v="1996-01-01T00:00:00"/>
    <x v="7"/>
    <s v="MP1996 Poles, Towers, and Fixtures"/>
    <s v="KY"/>
    <n v="200"/>
    <n v="248241.1"/>
    <n v="1241.2055"/>
    <s v=""/>
  </r>
  <r>
    <s v="E364.00-Poles, Towers, and Fixtures"/>
    <d v="1957-01-01T00:00:00"/>
    <x v="12"/>
    <s v="MP1957 Poles, Towers, and Fixtures"/>
    <s v="KY"/>
    <n v="0"/>
    <n v="0"/>
    <n v="0"/>
    <n v="0"/>
  </r>
  <r>
    <s v="E364.00-Poles, Towers, and Fixtures"/>
    <d v="1983-01-01T00:00:00"/>
    <x v="3"/>
    <s v="MP1983 Poles, Towers, and Fixtures"/>
    <s v="KY"/>
    <n v="72"/>
    <n v="100553.83"/>
    <n v="1396.580972222222"/>
    <n v="0"/>
  </r>
  <r>
    <s v="E364.00-Poles, Towers, and Fixtures"/>
    <d v="1953-01-01T00:00:00"/>
    <x v="15"/>
    <s v="POLE WOOD 70 FT"/>
    <s v="KY"/>
    <n v="4"/>
    <n v="1111.78"/>
    <n v="277.94499999999999"/>
    <n v="0"/>
  </r>
  <r>
    <s v="E364.00-Poles, Towers, and Fixtures"/>
    <d v="1979-01-01T00:00:00"/>
    <x v="11"/>
    <s v="MP1979 Poles, Towers, and Fixtures"/>
    <s v="KY"/>
    <n v="0"/>
    <n v="0"/>
    <n v="0"/>
    <s v=""/>
  </r>
  <r>
    <s v="E364.00-Poles, Towers, and Fixtures"/>
    <d v="1974-01-01T00:00:00"/>
    <x v="4"/>
    <s v="POLE WOOD 40 FT"/>
    <s v="KY"/>
    <n v="249"/>
    <n v="64147.98"/>
    <n v="257.62240963855402"/>
    <n v="0"/>
  </r>
  <r>
    <s v="E364.00-Poles, Towers, and Fixtures"/>
    <d v="2004-01-01T00:00:00"/>
    <x v="16"/>
    <s v="MP2004 Poles, Towers, and Fixtures"/>
    <s v="KY"/>
    <n v="6"/>
    <n v="83280.650000000009"/>
    <n v="13880.108333333301"/>
    <s v=""/>
  </r>
  <r>
    <s v="E364.00-Poles, Towers, and Fixtures"/>
    <d v="1963-01-01T00:00:00"/>
    <x v="18"/>
    <s v="STEEL POLES"/>
    <s v="KY"/>
    <n v="23"/>
    <n v="4166.12"/>
    <n v="181.135652173913"/>
    <s v=""/>
  </r>
  <r>
    <s v="E364.00-Poles, Towers, and Fixtures"/>
    <d v="1966-01-01T00:00:00"/>
    <x v="10"/>
    <s v="MP1966 Poles, Towers, and Fixtures"/>
    <s v="KY"/>
    <n v="0"/>
    <n v="0"/>
    <n v="0"/>
    <n v="0"/>
  </r>
  <r>
    <s v="E364.00-Poles, Towers, and Fixtures"/>
    <d v="2002-01-01T00:00:00"/>
    <x v="0"/>
    <s v="MP2002 Poles, Towers, and Fixtures"/>
    <s v="KY"/>
    <n v="152"/>
    <n v="228836.77000000002"/>
    <n v="1505.5050657894731"/>
    <n v="0"/>
  </r>
  <r>
    <s v="E364.00-Poles, Towers, and Fixtures"/>
    <d v="1969-01-01T00:00:00"/>
    <x v="7"/>
    <s v="POLE WOOD 30 FT"/>
    <s v="KY"/>
    <n v="16"/>
    <n v="1264.07"/>
    <n v="79.004374999999996"/>
    <n v="0"/>
  </r>
  <r>
    <s v="E364.00-Poles, Towers, and Fixtures"/>
    <d v="1953-01-01T00:00:00"/>
    <x v="3"/>
    <s v="POLE WOOD 60 FT"/>
    <s v="KY"/>
    <n v="29"/>
    <n v="5259.07"/>
    <n v="181.34724137931002"/>
    <n v="0"/>
  </r>
  <r>
    <s v="E364.00-Poles, Towers, and Fixtures"/>
    <d v="1963-01-01T00:00:00"/>
    <x v="12"/>
    <s v="POLE WOOD  35 FT"/>
    <s v="KY"/>
    <n v="3"/>
    <n v="232.42000000000002"/>
    <n v="77.473333333333329"/>
    <s v=""/>
  </r>
  <r>
    <s v="E364.00-Poles, Towers, and Fixtures"/>
    <d v="1991-01-01T00:00:00"/>
    <x v="14"/>
    <s v="MP1991 Poles, Towers, and Fixtures"/>
    <s v="KY"/>
    <n v="2"/>
    <n v="5750.26"/>
    <n v="2875.13"/>
    <s v=""/>
  </r>
  <r>
    <s v="E364.00-Poles, Towers, and Fixtures"/>
    <d v="1968-01-01T00:00:00"/>
    <x v="4"/>
    <s v="MP1968 Poles, Towers, and Fixtures"/>
    <s v="KY"/>
    <n v="0"/>
    <n v="0"/>
    <n v="0"/>
    <n v="0"/>
  </r>
  <r>
    <s v="E364.00-Poles, Towers, and Fixtures"/>
    <d v="1980-01-01T00:00:00"/>
    <x v="16"/>
    <s v="MP1980 Poles, Towers, and Fixtures"/>
    <s v="KY"/>
    <n v="3"/>
    <n v="7767.64"/>
    <n v="2589.2133333333331"/>
    <n v="0"/>
  </r>
  <r>
    <s v="E364.00-Poles, Towers, and Fixtures"/>
    <d v="1995-01-01T00:00:00"/>
    <x v="16"/>
    <s v="MP1995 Poles, Towers, and Fixtures"/>
    <s v="KY"/>
    <n v="18"/>
    <n v="94223.22"/>
    <n v="5234.623333333333"/>
    <s v=""/>
  </r>
  <r>
    <s v="E364.00-Poles, Towers, and Fixtures"/>
    <d v="2005-01-01T00:00:00"/>
    <x v="4"/>
    <s v="MP2005 Poles, Towers, and Fixtures"/>
    <s v="KY"/>
    <n v="36"/>
    <n v="83879.240000000005"/>
    <n v="2329.9788888888884"/>
    <n v="0"/>
  </r>
  <r>
    <s v="E364.00-Poles, Towers, and Fixtures"/>
    <d v="1977-01-01T00:00:00"/>
    <x v="14"/>
    <s v="MP1977 Poles, Towers, and Fixtures"/>
    <s v="KY"/>
    <n v="7"/>
    <n v="6252.9400000000005"/>
    <n v="893.27714285714308"/>
    <n v="0"/>
  </r>
  <r>
    <s v="E364.00-Poles, Towers, and Fixtures"/>
    <d v="1989-01-01T00:00:00"/>
    <x v="3"/>
    <s v="MP1989 Poles, Towers, and Fixtures"/>
    <s v="KY"/>
    <n v="31"/>
    <n v="46576.22"/>
    <n v="1502.4587096774192"/>
    <n v="0"/>
  </r>
  <r>
    <s v="E364.00-Poles, Towers, and Fixtures"/>
    <d v="1986-01-01T00:00:00"/>
    <x v="19"/>
    <s v="MP1986 Poles, Towers, and Fixtures"/>
    <s v="KY"/>
    <n v="6"/>
    <n v="32157.66"/>
    <n v="5359.61"/>
    <s v=""/>
  </r>
  <r>
    <s v="E364.00-Poles, Towers, and Fixtures"/>
    <d v="1947-01-01T00:00:00"/>
    <x v="9"/>
    <s v="MP1947 Poles, Towers, and Fixtures"/>
    <s v="KY"/>
    <n v="0"/>
    <n v="0"/>
    <n v="0"/>
    <s v=""/>
  </r>
  <r>
    <s v="E364.00-Poles, Towers, and Fixtures"/>
    <d v="1979-01-01T00:00:00"/>
    <x v="15"/>
    <s v="MP1979 Poles, Towers, and Fixtures"/>
    <s v="KY"/>
    <n v="7"/>
    <n v="10863.54"/>
    <n v="1551.9342857142851"/>
    <n v="0"/>
  </r>
  <r>
    <s v="E364.00-Poles, Towers, and Fixtures"/>
    <d v="1980-01-01T00:00:00"/>
    <x v="13"/>
    <s v="GUY"/>
    <s v="KY"/>
    <n v="158"/>
    <n v="36134.300000000003"/>
    <n v="228.698101265823"/>
    <s v=""/>
  </r>
  <r>
    <s v="E364.00-Poles, Towers, and Fixtures"/>
    <d v="1957-01-01T00:00:00"/>
    <x v="13"/>
    <s v="MP1957 Poles, Towers, and Fixtures"/>
    <s v="KY"/>
    <n v="0"/>
    <n v="0"/>
    <n v="0"/>
    <n v="0"/>
  </r>
  <r>
    <s v="E364.00-Poles, Towers, and Fixtures"/>
    <d v="1957-01-01T00:00:00"/>
    <x v="6"/>
    <s v="POLE WOOD25 FT"/>
    <s v="KY"/>
    <n v="13"/>
    <n v="406.82"/>
    <n v="31.293846153846147"/>
    <s v=""/>
  </r>
  <r>
    <s v="E364.00-Poles, Towers, and Fixtures"/>
    <d v="2006-01-01T00:00:00"/>
    <x v="0"/>
    <s v="MP2006 Poles, Towers, and Fixtures"/>
    <s v="KY"/>
    <n v="213"/>
    <n v="306599.58"/>
    <n v="1439.4346478873231"/>
    <n v="0"/>
  </r>
  <r>
    <s v="E364.00-Poles, Towers, and Fixtures"/>
    <d v="1963-01-01T00:00:00"/>
    <x v="0"/>
    <s v="MP1963 Poles, Towers, and Fixtures"/>
    <s v="KY"/>
    <n v="0"/>
    <n v="0"/>
    <n v="0"/>
    <n v="0"/>
  </r>
  <r>
    <s v="E364.00-Poles, Towers, and Fixtures"/>
    <d v="1969-01-01T00:00:00"/>
    <x v="12"/>
    <s v="MP1969 Poles, Towers, and Fixtures"/>
    <s v="KY"/>
    <n v="0"/>
    <n v="0"/>
    <n v="0"/>
    <n v="0"/>
  </r>
  <r>
    <s v="E364.00-Poles, Towers, and Fixtures"/>
    <d v="2000-01-01T00:00:00"/>
    <x v="17"/>
    <s v="POLE WOOD 75 FT (DIST)"/>
    <s v="KY"/>
    <n v="10"/>
    <n v="1532.2"/>
    <n v="153.22"/>
    <s v=""/>
  </r>
  <r>
    <s v="E364.00-Poles, Towers, and Fixtures"/>
    <d v="1967-01-01T00:00:00"/>
    <x v="12"/>
    <s v="MP1967 Poles, Towers, and Fixtures"/>
    <s v="KY"/>
    <n v="0"/>
    <n v="0"/>
    <n v="0"/>
    <n v="0"/>
  </r>
  <r>
    <s v="E364.00-Poles, Towers, and Fixtures"/>
    <d v="1977-01-01T00:00:00"/>
    <x v="17"/>
    <s v="MP1977 Poles, Towers, and Fixtures"/>
    <s v="KY"/>
    <n v="0"/>
    <n v="0"/>
    <n v="0"/>
    <n v="0"/>
  </r>
  <r>
    <s v="E364.00-Poles, Towers, and Fixtures"/>
    <d v="2007-01-01T00:00:00"/>
    <x v="3"/>
    <s v="MP2007 Poles, Towers, and Fixtures"/>
    <s v="KY"/>
    <n v="10"/>
    <n v="41476.660000000003"/>
    <n v="4147.6660000000002"/>
    <s v=""/>
  </r>
  <r>
    <s v="E364.00-Poles, Towers, and Fixtures"/>
    <d v="1965-01-01T00:00:00"/>
    <x v="6"/>
    <s v="MP1965 Poles, Towers, and Fixtures"/>
    <s v="KY"/>
    <n v="0"/>
    <n v="0"/>
    <n v="0"/>
    <n v="0"/>
  </r>
  <r>
    <s v="E364.00-Poles, Towers, and Fixtures"/>
    <d v="1995-01-01T00:00:00"/>
    <x v="17"/>
    <s v="MP1995 Poles, Towers, and Fixtures"/>
    <s v="KY"/>
    <n v="3"/>
    <n v="18330.100000000002"/>
    <n v="6110.0333333333328"/>
    <s v=""/>
  </r>
  <r>
    <s v="E364.00-Poles, Towers, and Fixtures"/>
    <d v="1989-01-01T00:00:00"/>
    <x v="2"/>
    <s v="MP1989 Poles, Towers, and Fixtures"/>
    <s v="KY"/>
    <n v="7"/>
    <n v="35338.65"/>
    <n v="5048.3785714285705"/>
    <s v=""/>
  </r>
  <r>
    <s v="E364.00-Poles, Towers, and Fixtures"/>
    <d v="1957-01-01T00:00:00"/>
    <x v="4"/>
    <s v="POLE WOOD 40 FT"/>
    <s v="KY"/>
    <n v="1"/>
    <n v="85.33"/>
    <n v="85.33"/>
    <n v="0"/>
  </r>
  <r>
    <s v="E364.00-Poles, Towers, and Fixtures"/>
    <d v="1990-01-01T00:00:00"/>
    <x v="16"/>
    <s v="MP1990 Poles, Towers, and Fixtures"/>
    <s v="KY"/>
    <n v="10"/>
    <n v="45249.3"/>
    <n v="4524.93"/>
    <n v="0"/>
  </r>
  <r>
    <s v="E364.00-Poles, Towers, and Fixtures"/>
    <d v="1997-01-01T00:00:00"/>
    <x v="14"/>
    <s v="MP1997 Poles, Towers, and Fixtures"/>
    <s v="KY"/>
    <n v="5"/>
    <n v="28891.600000000002"/>
    <n v="5778.32"/>
    <s v=""/>
  </r>
  <r>
    <s v="E364.00-Poles, Towers, and Fixtures"/>
    <d v="1947-01-01T00:00:00"/>
    <x v="12"/>
    <s v="POLE WOOD35 FT"/>
    <s v="KY"/>
    <n v="0"/>
    <n v="0"/>
    <n v="0"/>
    <n v="0"/>
  </r>
  <r>
    <s v="E364.00-Poles, Towers, and Fixtures"/>
    <d v="2005-01-01T00:00:00"/>
    <x v="10"/>
    <s v="CROSS ARMS"/>
    <s v="KY"/>
    <n v="9"/>
    <n v="47237.42"/>
    <n v="5248.6022222222218"/>
    <s v=""/>
  </r>
  <r>
    <s v="E364.00-Poles, Towers, and Fixtures"/>
    <d v="1981-01-01T00:00:00"/>
    <x v="20"/>
    <s v="MP1981 Poles, Towers, and Fixtures"/>
    <s v="KY"/>
    <n v="7"/>
    <n v="6603.9400000000005"/>
    <n v="943.42000000000007"/>
    <n v="0"/>
  </r>
  <r>
    <s v="E364.00-Poles, Towers, and Fixtures"/>
    <d v="2008-01-01T00:00:00"/>
    <x v="7"/>
    <s v="MP2008 Poles, Towers, and Fixtures"/>
    <s v="KY"/>
    <n v="99"/>
    <n v="72587.75"/>
    <n v="733.20959595959607"/>
    <n v="0"/>
  </r>
  <r>
    <s v="E364.00-Poles, Towers, and Fixtures"/>
    <d v="2008-01-01T00:00:00"/>
    <x v="16"/>
    <s v="MP2008 Poles, Towers, and Fixtures"/>
    <s v="KY"/>
    <n v="10"/>
    <n v="10178.61"/>
    <n v="1017.8610000000001"/>
    <s v=""/>
  </r>
  <r>
    <s v="E364.00-Poles, Towers, and Fixtures"/>
    <d v="2007-01-01T00:00:00"/>
    <x v="10"/>
    <s v="MP2007 Poles, Towers, and Fixtures"/>
    <s v="KY"/>
    <n v="76"/>
    <n v="106458.41"/>
    <n v="1400.7685526315781"/>
    <n v="0"/>
  </r>
  <r>
    <s v="E364.00-Poles, Towers, and Fixtures"/>
    <d v="1966-01-01T00:00:00"/>
    <x v="10"/>
    <s v="POLE WOOD 45 FT"/>
    <s v="KY"/>
    <n v="0"/>
    <n v="0"/>
    <n v="0"/>
    <n v="0"/>
  </r>
  <r>
    <s v="E364.00-Poles, Towers, and Fixtures"/>
    <d v="2006-01-01T00:00:00"/>
    <x v="15"/>
    <s v="MP2006 Poles, Towers, and Fixtures"/>
    <s v="KY"/>
    <n v="3"/>
    <n v="18834.580000000002"/>
    <n v="6278.1933333333327"/>
    <n v="0"/>
  </r>
  <r>
    <s v="E364.00-Poles, Towers, and Fixtures"/>
    <d v="2007-01-01T00:00:00"/>
    <x v="8"/>
    <s v="MP2007 Poles, Towers, and Fixtures"/>
    <s v="KY"/>
    <n v="0"/>
    <n v="0"/>
    <n v="0"/>
    <s v=""/>
  </r>
  <r>
    <s v="E364.00-Poles, Towers, and Fixtures"/>
    <d v="2006-01-01T00:00:00"/>
    <x v="14"/>
    <s v="MP2006 Poles, Towers, and Fixtures"/>
    <s v="KY"/>
    <n v="8"/>
    <n v="31800.39"/>
    <n v="3975.0487499999999"/>
    <s v=""/>
  </r>
  <r>
    <s v="E364.00-Poles, Towers, and Fixtures"/>
    <d v="1957-01-01T00:00:00"/>
    <x v="12"/>
    <s v="POLE FOOD 35 FT"/>
    <s v="KY"/>
    <n v="1"/>
    <n v="64.010000000000005"/>
    <n v="64.010000000000005"/>
    <s v=""/>
  </r>
  <r>
    <s v="E364.00-Poles, Towers, and Fixtures"/>
    <d v="1957-01-01T00:00:00"/>
    <x v="4"/>
    <s v="POLE WOOD 48 FT"/>
    <s v="KY"/>
    <n v="4"/>
    <n v="340.5"/>
    <n v="85.125"/>
    <s v=""/>
  </r>
  <r>
    <s v="E364.00-Poles, Towers, and Fixtures"/>
    <d v="2008-01-01T00:00:00"/>
    <x v="21"/>
    <s v="MP2008 Poles, Towers, and Fixtures"/>
    <s v="KY"/>
    <n v="0"/>
    <n v="0"/>
    <n v="0"/>
    <s v=""/>
  </r>
  <r>
    <s v="E364.00-Poles, Towers, and Fixtures"/>
    <d v="1957-01-01T00:00:00"/>
    <x v="4"/>
    <s v="POLE WOOD 40 FT"/>
    <s v="KY"/>
    <n v="13"/>
    <n v="1109.1400000000001"/>
    <n v="85.318461538461534"/>
    <n v="0"/>
  </r>
  <r>
    <s v="E364.00-Poles, Towers, and Fixtures"/>
    <d v="2008-05-01T00:00:00"/>
    <x v="22"/>
    <s v="GELHAUS RD     40299"/>
    <s v="KY"/>
    <n v="0"/>
    <n v="0"/>
    <n v="0"/>
    <s v=""/>
  </r>
  <r>
    <s v="E364.00-Poles, Towers, and Fixtures"/>
    <d v="2008-05-01T00:00:00"/>
    <x v="22"/>
    <s v="12709  TAYLORSVILLE RD AT ST. MICHAELS DR    PUMP REAR 40299"/>
    <s v="KY"/>
    <n v="0"/>
    <n v="0"/>
    <n v="0"/>
    <s v=""/>
  </r>
  <r>
    <s v="E364.00-Poles, Towers, and Fixtures"/>
    <d v="2008-05-01T00:00:00"/>
    <x v="22"/>
    <s v="1706  TYLER PY     40405"/>
    <s v="KY"/>
    <n v="0"/>
    <n v="0"/>
    <n v="0"/>
    <n v="0"/>
  </r>
  <r>
    <s v="E364.00-Poles, Towers, and Fixtures"/>
    <d v="2008-05-01T00:00:00"/>
    <x v="22"/>
    <s v="403 E MARKET ST     40202"/>
    <s v="KY"/>
    <n v="0"/>
    <n v="0"/>
    <n v="0"/>
    <s v=""/>
  </r>
  <r>
    <s v="E364.00-Poles, Towers, and Fixtures"/>
    <d v="2008-05-01T00:00:00"/>
    <x v="22"/>
    <s v="198  WESTWIND RD     40207"/>
    <s v="KY"/>
    <n v="0"/>
    <n v="0"/>
    <n v="0"/>
    <s v=""/>
  </r>
  <r>
    <s v="E364.00-Poles, Towers, and Fixtures"/>
    <d v="2008-05-01T00:00:00"/>
    <x v="22"/>
    <s v="2400  BLANKENBAKER PKWY     40299"/>
    <s v="KY"/>
    <n v="0"/>
    <n v="0"/>
    <n v="0"/>
    <n v="0"/>
  </r>
  <r>
    <s v="E364.00-Poles, Towers, and Fixtures"/>
    <d v="2008-05-01T00:00:00"/>
    <x v="22"/>
    <s v="12111  OLD HENRY RD     40223"/>
    <s v="KY"/>
    <n v="0"/>
    <n v="0"/>
    <n v="0"/>
    <s v=""/>
  </r>
  <r>
    <s v="E364.00-Poles, Towers, and Fixtures"/>
    <d v="2008-05-01T00:00:00"/>
    <x v="22"/>
    <s v="0 S. PRESTON HWY.     40165"/>
    <s v="KY"/>
    <n v="0"/>
    <n v="0"/>
    <n v="0"/>
    <s v=""/>
  </r>
  <r>
    <s v="E364.00-Poles, Towers, and Fixtures"/>
    <d v="2008-05-01T00:00:00"/>
    <x v="22"/>
    <s v="1162127"/>
    <s v="KY"/>
    <n v="0"/>
    <n v="0"/>
    <n v="0"/>
    <s v=""/>
  </r>
  <r>
    <s v="E364.00-Poles, Towers, and Fixtures"/>
    <d v="2008-05-01T00:00:00"/>
    <x v="22"/>
    <s v="1444164"/>
    <s v="KY"/>
    <n v="0"/>
    <n v="0"/>
    <n v="0"/>
    <n v="0"/>
  </r>
  <r>
    <s v="E364.00-Poles, Towers, and Fixtures"/>
    <d v="2008-05-01T00:00:00"/>
    <x v="22"/>
    <s v="ST ANTHONY'S CHURCH RD - 3Ø COST"/>
    <s v="KY"/>
    <n v="0"/>
    <n v="0"/>
    <n v="0"/>
    <n v="0"/>
  </r>
  <r>
    <s v="E364.00-Poles, Towers, and Fixtures"/>
    <d v="2008-05-01T00:00:00"/>
    <x v="22"/>
    <s v="1011  HIGH ST     40108"/>
    <s v="KY"/>
    <n v="0"/>
    <n v="0"/>
    <n v="0"/>
    <s v=""/>
  </r>
  <r>
    <s v="E364.00-Poles, Towers, and Fixtures"/>
    <d v="2008-05-01T00:00:00"/>
    <x v="22"/>
    <s v="5109  DIXIE HY.     40216"/>
    <s v="KY"/>
    <n v="0"/>
    <n v="0"/>
    <n v="0"/>
    <s v=""/>
  </r>
  <r>
    <s v="E364.00-Poles, Towers, and Fixtures"/>
    <d v="2008-05-01T00:00:00"/>
    <x v="22"/>
    <s v="6117  UPPER HUNTERS TRCE"/>
    <s v="KY"/>
    <n v="0"/>
    <n v="0"/>
    <n v="0"/>
    <n v="0"/>
  </r>
  <r>
    <s v="E364.00-Poles, Towers, and Fixtures"/>
    <d v="2008-05-01T00:00:00"/>
    <x v="22"/>
    <s v="132  CHENOWETH LN     40207"/>
    <s v="KY"/>
    <n v="0"/>
    <n v="0"/>
    <n v="0"/>
    <s v=""/>
  </r>
  <r>
    <s v="E364.00-Poles, Towers, and Fixtures"/>
    <d v="2008-05-01T00:00:00"/>
    <x v="22"/>
    <s v="HWY 22 AT FIBLE LANE      40014"/>
    <s v="KY"/>
    <n v="0"/>
    <n v="0"/>
    <n v="0"/>
    <n v="0"/>
  </r>
  <r>
    <s v="E364.00-Poles, Towers, and Fixtures"/>
    <d v="2008-05-01T00:00:00"/>
    <x v="22"/>
    <s v="1367985"/>
    <s v="KY"/>
    <n v="0"/>
    <n v="0"/>
    <n v="0"/>
    <s v=""/>
  </r>
  <r>
    <s v="E364.00-Poles, Towers, and Fixtures"/>
    <d v="2008-05-01T00:00:00"/>
    <x v="22"/>
    <s v="7400  RIVER RD     40222"/>
    <s v="KY"/>
    <n v="0"/>
    <n v="0"/>
    <n v="0"/>
    <n v="0"/>
  </r>
  <r>
    <s v="E364.00-Poles, Towers, and Fixtures"/>
    <d v="2008-05-01T00:00:00"/>
    <x v="22"/>
    <s v="4601  ALLMOND  AV      40209"/>
    <s v="KY"/>
    <n v="0"/>
    <n v="0"/>
    <n v="0"/>
    <s v=""/>
  </r>
  <r>
    <s v="E364.00-Poles, Towers, and Fixtures"/>
    <d v="2008-05-01T00:00:00"/>
    <x v="22"/>
    <s v="16900  ANSELMO LN     40299"/>
    <s v="KY"/>
    <n v="0"/>
    <n v="0"/>
    <n v="0"/>
    <n v="0"/>
  </r>
  <r>
    <s v="E364.00-Poles, Towers, and Fixtures"/>
    <d v="2008-05-01T00:00:00"/>
    <x v="22"/>
    <s v="1300985"/>
    <s v="KY"/>
    <n v="0"/>
    <n v="0"/>
    <n v="0"/>
    <s v=""/>
  </r>
  <r>
    <s v="E364.00-Poles, Towers, and Fixtures"/>
    <d v="2008-05-01T00:00:00"/>
    <x v="22"/>
    <s v="4409 W HIGHWAY 22      40014"/>
    <s v="KY"/>
    <n v="0"/>
    <n v="0"/>
    <n v="0"/>
    <n v="0"/>
  </r>
  <r>
    <s v="E364.00-Poles, Towers, and Fixtures"/>
    <d v="2008-05-01T00:00:00"/>
    <x v="22"/>
    <s v="7201  LOGISTICS DR     40258"/>
    <s v="KY"/>
    <n v="0"/>
    <n v="0"/>
    <n v="0"/>
    <n v="0"/>
  </r>
  <r>
    <s v="E364.00-Poles, Towers, and Fixtures"/>
    <d v="2008-05-01T00:00:00"/>
    <x v="22"/>
    <s v="4616  HANFORD LN     40207"/>
    <s v="KY"/>
    <n v="0"/>
    <n v="0"/>
    <n v="0"/>
    <s v=""/>
  </r>
  <r>
    <s v="E364.00-Poles, Towers, and Fixtures"/>
    <d v="2008-05-01T00:00:00"/>
    <x v="22"/>
    <s v="870 N OLD PRESTON HY     40165"/>
    <s v="KY"/>
    <n v="0"/>
    <n v="0"/>
    <n v="0"/>
    <s v=""/>
  </r>
  <r>
    <s v="E364.00-Poles, Towers, and Fixtures"/>
    <d v="2008-05-01T00:00:00"/>
    <x v="22"/>
    <s v="11602  OWL CREEK LN     40223"/>
    <s v="KY"/>
    <n v="0"/>
    <n v="0"/>
    <n v="0"/>
    <s v=""/>
  </r>
  <r>
    <s v="E364.00-Poles, Towers, and Fixtures"/>
    <d v="2008-05-01T00:00:00"/>
    <x v="22"/>
    <s v="2618  ROCKFORD LN     40216"/>
    <s v="KY"/>
    <n v="0"/>
    <n v="0"/>
    <n v="0"/>
    <s v=""/>
  </r>
  <r>
    <s v="E364.00-Poles, Towers, and Fixtures"/>
    <d v="2008-05-01T00:00:00"/>
    <x v="22"/>
    <s v="1000 E HY 524"/>
    <s v="KY"/>
    <n v="0"/>
    <n v="0"/>
    <n v="0"/>
    <s v=""/>
  </r>
  <r>
    <s v="E364.00-Poles, Towers, and Fixtures"/>
    <d v="2008-05-01T00:00:00"/>
    <x v="22"/>
    <s v="10301  CEDAR CREEK  RD      40229"/>
    <s v="KY"/>
    <n v="0"/>
    <n v="0"/>
    <n v="0"/>
    <s v=""/>
  </r>
  <r>
    <s v="E364.00-Poles, Towers, and Fixtures"/>
    <d v="2008-05-01T00:00:00"/>
    <x v="22"/>
    <s v="WATTERSON TRL"/>
    <s v="KY"/>
    <n v="0"/>
    <n v="0"/>
    <n v="0"/>
    <n v="0"/>
  </r>
  <r>
    <s v="E364.00-Poles, Towers, and Fixtures"/>
    <d v="2008-05-01T00:00:00"/>
    <x v="22"/>
    <s v="ORELL STATION - SEC 1"/>
    <s v="KY"/>
    <n v="0"/>
    <n v="0"/>
    <n v="0"/>
    <n v="0"/>
  </r>
  <r>
    <s v="E364.00-Poles, Towers, and Fixtures"/>
    <d v="2008-05-01T00:00:00"/>
    <x v="22"/>
    <s v="ESTATES OF ST. ANTHONY , SECTION 1"/>
    <s v="KY"/>
    <n v="0"/>
    <n v="0"/>
    <n v="0"/>
    <s v=""/>
  </r>
  <r>
    <s v="E364.00-Poles, Towers, and Fixtures"/>
    <d v="2008-05-01T00:00:00"/>
    <x v="22"/>
    <s v="1436047"/>
    <s v="KY"/>
    <n v="0"/>
    <n v="0"/>
    <n v="0"/>
    <s v=""/>
  </r>
  <r>
    <s v="E364.00-Poles, Towers, and Fixtures"/>
    <d v="2008-05-01T00:00:00"/>
    <x v="22"/>
    <s v="604 S 44TH ST     40211"/>
    <s v="KY"/>
    <n v="0"/>
    <n v="0"/>
    <n v="0"/>
    <s v=""/>
  </r>
  <r>
    <s v="E364.00-Poles, Towers, and Fixtures"/>
    <d v="2008-05-01T00:00:00"/>
    <x v="22"/>
    <s v="12021  RUNNING CREEK RD     40299"/>
    <s v="KY"/>
    <n v="0"/>
    <n v="0"/>
    <n v="0"/>
    <n v="0"/>
  </r>
  <r>
    <s v="E364.00-Poles, Towers, and Fixtures"/>
    <d v="2008-05-01T00:00:00"/>
    <x v="22"/>
    <s v="3700  FRANKFORT AVE     40207"/>
    <s v="KY"/>
    <n v="0"/>
    <n v="0"/>
    <n v="0"/>
    <s v=""/>
  </r>
  <r>
    <s v="E364.00-Poles, Towers, and Fixtures"/>
    <d v="2008-05-01T00:00:00"/>
    <x v="22"/>
    <s v="1105376"/>
    <s v="KY"/>
    <n v="0"/>
    <n v="0"/>
    <n v="0"/>
    <n v="0"/>
  </r>
  <r>
    <s v="E364.00-Poles, Towers, and Fixtures"/>
    <d v="2008-05-01T00:00:00"/>
    <x v="22"/>
    <s v="921  OLD EKRON RD"/>
    <s v="KY"/>
    <n v="0"/>
    <n v="0"/>
    <n v="0"/>
    <s v=""/>
  </r>
  <r>
    <s v="E364.00-Poles, Towers, and Fixtures"/>
    <d v="2008-05-01T00:00:00"/>
    <x v="22"/>
    <s v="5300 BL. BARDSTOWN ROAD"/>
    <s v="KY"/>
    <n v="0"/>
    <n v="0"/>
    <n v="0"/>
    <n v="0"/>
  </r>
  <r>
    <s v="E364.00-Poles, Towers, and Fixtures"/>
    <d v="2008-05-01T00:00:00"/>
    <x v="22"/>
    <s v="GARDENS OF HUNTER'S RIDGE      40059"/>
    <s v="KY"/>
    <n v="0"/>
    <n v="0"/>
    <n v="0"/>
    <n v="0"/>
  </r>
  <r>
    <s v="E364.00-Poles, Towers, and Fixtures"/>
    <d v="2008-05-01T00:00:00"/>
    <x v="22"/>
    <s v="2922  DIXIE HWY"/>
    <s v="KY"/>
    <n v="0"/>
    <n v="0"/>
    <n v="0"/>
    <s v=""/>
  </r>
  <r>
    <s v="E364.00-Poles, Towers, and Fixtures"/>
    <d v="2008-05-01T00:00:00"/>
    <x v="22"/>
    <s v="3040  MOUNT ZION ROAD     40014"/>
    <s v="KY"/>
    <n v="0"/>
    <n v="0"/>
    <n v="0"/>
    <n v="0"/>
  </r>
  <r>
    <s v="E364.00-Poles, Towers, and Fixtures"/>
    <d v="2008-05-01T00:00:00"/>
    <x v="22"/>
    <s v="1533 W JEFFERSON ST     40203"/>
    <s v="KY"/>
    <n v="0"/>
    <n v="0"/>
    <n v="0"/>
    <n v="0"/>
  </r>
  <r>
    <s v="E364.00-Poles, Towers, and Fixtures"/>
    <d v="2008-05-01T00:00:00"/>
    <x v="22"/>
    <s v="1102 N POPE LICK RD     40299"/>
    <s v="KY"/>
    <n v="0"/>
    <n v="0"/>
    <n v="0"/>
    <n v="0"/>
  </r>
  <r>
    <s v="E364.00-Poles, Towers, and Fixtures"/>
    <d v="2008-05-01T00:00:00"/>
    <x v="22"/>
    <s v="3628  VIRGINIA AVE     40211"/>
    <s v="KY"/>
    <n v="0"/>
    <n v="0"/>
    <n v="0"/>
    <s v=""/>
  </r>
  <r>
    <s v="E364.00-Poles, Towers, and Fixtures"/>
    <d v="2008-05-01T00:00:00"/>
    <x v="22"/>
    <s v="1038454"/>
    <s v="KY"/>
    <n v="0"/>
    <n v="0"/>
    <n v="0"/>
    <n v="0"/>
  </r>
  <r>
    <s v="E364.00-Poles, Towers, and Fixtures"/>
    <d v="2008-05-01T00:00:00"/>
    <x v="22"/>
    <s v="3130  MILLERS LN     30216"/>
    <s v="KY"/>
    <n v="0"/>
    <n v="0"/>
    <n v="0"/>
    <s v=""/>
  </r>
  <r>
    <s v="E364.00-Poles, Towers, and Fixtures"/>
    <d v="2008-05-01T00:00:00"/>
    <x v="22"/>
    <s v="1123275"/>
    <s v="KY"/>
    <n v="0"/>
    <n v="0"/>
    <n v="0"/>
    <n v="0"/>
  </r>
  <r>
    <s v="E364.00-Poles, Towers, and Fixtures"/>
    <d v="2008-05-01T00:00:00"/>
    <x v="22"/>
    <s v="1520  CEDAR ST"/>
    <s v="KY"/>
    <n v="0"/>
    <n v="0"/>
    <n v="0"/>
    <n v="0"/>
  </r>
  <r>
    <s v="E364.00-Poles, Towers, and Fixtures"/>
    <d v="2008-05-01T00:00:00"/>
    <x v="22"/>
    <s v="6190  SHRADER LN     40031"/>
    <s v="KY"/>
    <n v="0"/>
    <n v="0"/>
    <n v="0"/>
    <n v="0"/>
  </r>
  <r>
    <s v="E364.00-Poles, Towers, and Fixtures"/>
    <d v="2008-05-01T00:00:00"/>
    <x v="22"/>
    <s v="7911  BROAD RUN RD     40291"/>
    <s v="KY"/>
    <n v="0"/>
    <n v="0"/>
    <n v="0"/>
    <n v="0"/>
  </r>
  <r>
    <s v="E364.00-Poles, Towers, and Fixtures"/>
    <d v="2008-05-01T00:00:00"/>
    <x v="22"/>
    <s v="311 1/2    EVERGREEN RD     40243"/>
    <s v="KY"/>
    <n v="0"/>
    <n v="0"/>
    <n v="0"/>
    <s v=""/>
  </r>
  <r>
    <s v="E364.00-Poles, Towers, and Fixtures"/>
    <d v="2008-05-01T00:00:00"/>
    <x v="22"/>
    <s v="4070  MASSIE AVE     40207"/>
    <s v="KY"/>
    <n v="0"/>
    <n v="0"/>
    <n v="0"/>
    <s v=""/>
  </r>
  <r>
    <s v="E364.00-Poles, Towers, and Fixtures"/>
    <d v="2008-05-01T00:00:00"/>
    <x v="22"/>
    <s v="1168834"/>
    <s v="KY"/>
    <n v="0"/>
    <n v="0"/>
    <n v="0"/>
    <s v=""/>
  </r>
  <r>
    <s v="E364.00-Poles, Towers, and Fixtures"/>
    <d v="2008-05-01T00:00:00"/>
    <x v="22"/>
    <s v="1900  LIBERTY LN     40026"/>
    <s v="KY"/>
    <n v="0"/>
    <n v="0"/>
    <n v="0"/>
    <n v="0"/>
  </r>
  <r>
    <s v="E364.00-Poles, Towers, and Fixtures"/>
    <d v="2008-05-01T00:00:00"/>
    <x v="22"/>
    <s v="7810-16  SAINT ANTHONY CHURCH RD     40214"/>
    <s v="KY"/>
    <n v="0"/>
    <n v="0"/>
    <n v="0"/>
    <n v="0"/>
  </r>
  <r>
    <s v="E364.00-Poles, Towers, and Fixtures"/>
    <d v="2008-05-01T00:00:00"/>
    <x v="22"/>
    <s v="325  N ENGLISH STATION RD / AIKEN RD      40243"/>
    <s v="KY"/>
    <n v="0"/>
    <n v="0"/>
    <n v="0"/>
    <n v="0"/>
  </r>
  <r>
    <s v="E364.00-Poles, Towers, and Fixtures"/>
    <d v="2008-05-01T00:00:00"/>
    <x v="22"/>
    <s v="3514  HIGHWAY 393      40031"/>
    <s v="KY"/>
    <n v="0"/>
    <n v="0"/>
    <n v="0"/>
    <n v="0"/>
  </r>
  <r>
    <s v="E364.00-Poles, Towers, and Fixtures"/>
    <d v="2008-05-01T00:00:00"/>
    <x v="22"/>
    <s v="VILLAS AT DORSEY"/>
    <s v="KY"/>
    <n v="0"/>
    <n v="0"/>
    <n v="0"/>
    <n v="0"/>
  </r>
  <r>
    <s v="E364.00-Poles, Towers, and Fixtures"/>
    <d v="2008-05-01T00:00:00"/>
    <x v="22"/>
    <s v="13502  BOHANNON AVE"/>
    <s v="KY"/>
    <n v="0"/>
    <n v="0"/>
    <n v="0"/>
    <n v="0"/>
  </r>
  <r>
    <s v="E364.00-Poles, Towers, and Fixtures"/>
    <d v="2008-05-01T00:00:00"/>
    <x v="22"/>
    <s v="SOUTHERN BREEZE"/>
    <s v="KY"/>
    <n v="0"/>
    <n v="0"/>
    <n v="0"/>
    <n v="0"/>
  </r>
  <r>
    <s v="E364.00-Poles, Towers, and Fixtures"/>
    <d v="2008-05-01T00:00:00"/>
    <x v="22"/>
    <s v="2200  WENDLER LN"/>
    <s v="KY"/>
    <n v="0"/>
    <n v="0"/>
    <n v="0"/>
    <n v="0"/>
  </r>
  <r>
    <s v="E364.00-Poles, Towers, and Fixtures"/>
    <d v="2008-05-01T00:00:00"/>
    <x v="22"/>
    <s v="1104556"/>
    <s v="KY"/>
    <n v="0"/>
    <n v="0"/>
    <n v="0"/>
    <s v=""/>
  </r>
  <r>
    <s v="E364.00-Poles, Towers, and Fixtures"/>
    <d v="2008-05-01T00:00:00"/>
    <x v="22"/>
    <s v="4020  GARLAND AVE     40211"/>
    <s v="KY"/>
    <n v="0"/>
    <n v="0"/>
    <n v="0"/>
    <s v=""/>
  </r>
  <r>
    <s v="E364.00-Poles, Towers, and Fixtures"/>
    <d v="2008-05-01T00:00:00"/>
    <x v="22"/>
    <s v="OPP 428 S 18TH ST"/>
    <s v="KY"/>
    <n v="0"/>
    <n v="0"/>
    <n v="0"/>
    <n v="0"/>
  </r>
  <r>
    <s v="E364.00-Poles, Towers, and Fixtures"/>
    <d v="2008-05-01T00:00:00"/>
    <x v="22"/>
    <s v="VALENCIA AT THE SUMMIT - RELOCATION"/>
    <s v="KY"/>
    <n v="0"/>
    <n v="0"/>
    <n v="0"/>
    <n v="0"/>
  </r>
  <r>
    <s v="E364.00-Poles, Towers, and Fixtures"/>
    <d v="2008-05-01T00:00:00"/>
    <x v="22"/>
    <s v="GARDEN CONDOS AT GLENMARY VILLAGE"/>
    <s v="KY"/>
    <n v="0"/>
    <n v="0"/>
    <n v="0"/>
    <n v="0"/>
  </r>
  <r>
    <s v="E364.00-Poles, Towers, and Fixtures"/>
    <d v="2008-05-01T00:00:00"/>
    <x v="22"/>
    <s v="1130584"/>
    <s v="KY"/>
    <n v="0"/>
    <n v="0"/>
    <n v="0"/>
    <s v=""/>
  </r>
  <r>
    <s v="E364.00-Poles, Towers, and Fixtures"/>
    <d v="2008-05-01T00:00:00"/>
    <x v="22"/>
    <s v="401  LAGRANGE RD     40056"/>
    <s v="KY"/>
    <n v="0"/>
    <n v="0"/>
    <n v="0"/>
    <n v="0"/>
  </r>
  <r>
    <s v="E364.00-Poles, Towers, and Fixtures"/>
    <d v="2008-05-01T00:00:00"/>
    <x v="22"/>
    <s v="4720  DOVER RD     40216"/>
    <s v="KY"/>
    <n v="0"/>
    <n v="0"/>
    <n v="0"/>
    <n v="0"/>
  </r>
  <r>
    <s v="E364.00-Poles, Towers, and Fixtures"/>
    <d v="2008-05-01T00:00:00"/>
    <x v="22"/>
    <s v="408  Mockingbird Valley Drive     40207"/>
    <s v="KY"/>
    <n v="0"/>
    <n v="0"/>
    <n v="0"/>
    <n v="0"/>
  </r>
  <r>
    <s v="E364.00-Poles, Towers, and Fixtures"/>
    <d v="2008-05-01T00:00:00"/>
    <x v="22"/>
    <s v="1293284"/>
    <s v="KY"/>
    <n v="0"/>
    <n v="0"/>
    <n v="0"/>
    <n v="0"/>
  </r>
  <r>
    <s v="E364.00-Poles, Towers, and Fixtures"/>
    <d v="2008-07-01T00:00:00"/>
    <x v="22"/>
    <s v="1431651"/>
    <s v="KY"/>
    <n v="0"/>
    <n v="0"/>
    <n v="0"/>
    <s v=""/>
  </r>
  <r>
    <s v="E364.00-Poles, Towers, and Fixtures"/>
    <d v="2008-05-01T00:00:00"/>
    <x v="22"/>
    <s v="1407201"/>
    <s v="KY"/>
    <n v="0"/>
    <n v="0"/>
    <n v="0"/>
    <s v=""/>
  </r>
  <r>
    <s v="E364.00-Poles, Towers, and Fixtures"/>
    <d v="2008-05-01T00:00:00"/>
    <x v="22"/>
    <s v="1336124"/>
    <s v="KY"/>
    <n v="0"/>
    <n v="0"/>
    <n v="0"/>
    <s v=""/>
  </r>
  <r>
    <s v="E364.00-Poles, Towers, and Fixtures"/>
    <d v="2008-05-01T00:00:00"/>
    <x v="22"/>
    <s v="10707  BARDSTOWN RD      40291"/>
    <s v="KY"/>
    <n v="0"/>
    <n v="0"/>
    <n v="0"/>
    <s v=""/>
  </r>
  <r>
    <s v="E364.00-Poles, Towers, and Fixtures"/>
    <d v="2008-05-01T00:00:00"/>
    <x v="22"/>
    <s v="4111  BRAMERS LN"/>
    <s v="KY"/>
    <n v="0"/>
    <n v="0"/>
    <n v="0"/>
    <s v=""/>
  </r>
  <r>
    <s v="E364.00-Poles, Towers, and Fixtures"/>
    <d v="2008-05-01T00:00:00"/>
    <x v="22"/>
    <s v="6321  HIGHWAY 329      40014"/>
    <s v="KY"/>
    <n v="0"/>
    <n v="0"/>
    <n v="0"/>
    <s v=""/>
  </r>
  <r>
    <s v="E364.00-Poles, Towers, and Fixtures"/>
    <d v="2008-05-01T00:00:00"/>
    <x v="22"/>
    <s v="TANYARD PARK APTS - PH II"/>
    <s v="KY"/>
    <n v="0"/>
    <n v="0"/>
    <n v="0"/>
    <n v="0"/>
  </r>
  <r>
    <s v="E364.00-Poles, Towers, and Fixtures"/>
    <d v="2008-05-01T00:00:00"/>
    <x v="22"/>
    <s v="MANSFIELD ESTATES"/>
    <s v="KY"/>
    <n v="0"/>
    <n v="0"/>
    <n v="0"/>
    <s v=""/>
  </r>
  <r>
    <s v="E364.00-Poles, Towers, and Fixtures"/>
    <d v="2008-10-01T00:00:00"/>
    <x v="22"/>
    <s v="1516926"/>
    <s v="KY"/>
    <n v="0"/>
    <n v="0"/>
    <n v="0"/>
    <n v="0"/>
  </r>
  <r>
    <s v="E364.00-Poles, Towers, and Fixtures"/>
    <d v="2008-10-01T00:00:00"/>
    <x v="22"/>
    <s v="1563751"/>
    <s v="KY"/>
    <n v="0"/>
    <n v="0"/>
    <n v="0"/>
    <s v=""/>
  </r>
  <r>
    <s v="E364.00-Poles, Towers, and Fixtures"/>
    <d v="2008-10-01T00:00:00"/>
    <x v="22"/>
    <s v="1514146"/>
    <s v="KY"/>
    <n v="0"/>
    <n v="0"/>
    <n v="0"/>
    <n v="0"/>
  </r>
  <r>
    <s v="E364.00-Poles, Towers, and Fixtures"/>
    <d v="2008-10-01T00:00:00"/>
    <x v="22"/>
    <s v="1509734"/>
    <s v="KY"/>
    <n v="0"/>
    <n v="0"/>
    <n v="0"/>
    <s v=""/>
  </r>
  <r>
    <s v="E364.00-Poles, Towers, and Fixtures"/>
    <d v="2008-10-01T00:00:00"/>
    <x v="22"/>
    <s v="12715  ABBEY RD"/>
    <s v="KY"/>
    <n v="0"/>
    <n v="0"/>
    <n v="0"/>
    <s v=""/>
  </r>
  <r>
    <s v="E364.00-Poles, Towers, and Fixtures"/>
    <d v="2008-10-01T00:00:00"/>
    <x v="22"/>
    <s v="1544175"/>
    <s v="KY"/>
    <n v="0"/>
    <n v="0"/>
    <n v="0"/>
    <s v=""/>
  </r>
  <r>
    <s v="E364.00-Poles, Towers, and Fixtures"/>
    <d v="2008-10-01T00:00:00"/>
    <x v="22"/>
    <s v="1514398"/>
    <s v="KY"/>
    <n v="0"/>
    <n v="0"/>
    <n v="0"/>
    <s v=""/>
  </r>
  <r>
    <s v="E364.00-Poles, Towers, and Fixtures"/>
    <d v="2008-10-01T00:00:00"/>
    <x v="22"/>
    <s v="7100  GRADE LN     4"/>
    <s v="KY"/>
    <n v="0"/>
    <n v="0"/>
    <n v="0"/>
    <n v="0"/>
  </r>
  <r>
    <s v="E364.00-Poles, Towers, and Fixtures"/>
    <d v="2008-10-01T00:00:00"/>
    <x v="22"/>
    <s v="5503  ROUTT RD     40299"/>
    <s v="KY"/>
    <n v="0"/>
    <n v="0"/>
    <n v="0"/>
    <n v="0"/>
  </r>
  <r>
    <s v="E364.00-Poles, Towers, and Fixtures"/>
    <d v="2009-04-01T00:00:00"/>
    <x v="22"/>
    <s v="1326 S 34TH ST     40211"/>
    <s v="KY"/>
    <n v="0"/>
    <n v="0"/>
    <n v="0"/>
    <n v="0"/>
  </r>
  <r>
    <s v="E364.00-Poles, Towers, and Fixtures"/>
    <d v="2009-04-01T00:00:00"/>
    <x v="22"/>
    <s v="3719  SAINT MICHAELS CHURCH RD     40220"/>
    <s v="KY"/>
    <n v="0"/>
    <n v="0"/>
    <n v="0"/>
    <s v=""/>
  </r>
  <r>
    <s v="E364.00-Poles, Towers, and Fixtures"/>
    <d v="2009-01-01T00:00:00"/>
    <x v="22"/>
    <s v="4174  WESTPORT RD.      40207"/>
    <s v="KY"/>
    <n v="0"/>
    <n v="0"/>
    <n v="0"/>
    <n v="0"/>
  </r>
  <r>
    <s v="E364.00-Poles, Towers, and Fixtures"/>
    <d v="2009-01-01T00:00:00"/>
    <x v="22"/>
    <s v="3600  CHAMBERLAIN LN     40241"/>
    <s v="KY"/>
    <n v="0"/>
    <n v="0"/>
    <n v="0"/>
    <n v="0"/>
  </r>
  <r>
    <s v="E364.00-Poles, Towers, and Fixtures"/>
    <d v="2009-01-01T00:00:00"/>
    <x v="22"/>
    <s v="4990  BRETT DR     40121"/>
    <s v="KY"/>
    <n v="0"/>
    <n v="0"/>
    <n v="0"/>
    <n v="0"/>
  </r>
  <r>
    <s v="E364.00-Poles, Towers, and Fixtures"/>
    <d v="2009-01-01T00:00:00"/>
    <x v="22"/>
    <s v="PLANTATION HILLS SEC 2"/>
    <s v="KY"/>
    <n v="0"/>
    <n v="0"/>
    <n v="0"/>
    <n v="0"/>
  </r>
  <r>
    <s v="E364.00-Poles, Towers, and Fixtures"/>
    <d v="2009-01-01T00:00:00"/>
    <x v="22"/>
    <s v="2520  AMPERE DR     40299"/>
    <s v="KY"/>
    <n v="0"/>
    <n v="0"/>
    <n v="0"/>
    <s v=""/>
  </r>
  <r>
    <s v="E364.00-Poles, Towers, and Fixtures"/>
    <d v="2009-01-01T00:00:00"/>
    <x v="22"/>
    <s v="XFRM340-TRANSFORMER LABOR 340"/>
    <s v="KY"/>
    <n v="0"/>
    <n v="0"/>
    <n v="0"/>
    <n v="0"/>
  </r>
  <r>
    <s v="E364.00-Poles, Towers, and Fixtures"/>
    <d v="2009-01-01T00:00:00"/>
    <x v="22"/>
    <s v="701  WINKLER AV     40208"/>
    <s v="KY"/>
    <n v="0"/>
    <n v="0"/>
    <n v="0"/>
    <n v="0"/>
  </r>
  <r>
    <s v="E364.00-Poles, Towers, and Fixtures"/>
    <d v="2008-05-01T00:00:00"/>
    <x v="22"/>
    <s v="CLARKSDALE PROJECT - PHASE 3"/>
    <s v="KY"/>
    <n v="0"/>
    <n v="0"/>
    <n v="0"/>
    <s v=""/>
  </r>
  <r>
    <s v="E364.00-Poles, Towers, and Fixtures"/>
    <d v="2008-08-31T00:00:00"/>
    <x v="3"/>
    <s v="POLE WOOD 60 FT (00010)"/>
    <s v="KY"/>
    <n v="20"/>
    <n v="20588.650000000001"/>
    <n v="1029.4325000000001"/>
    <n v="0"/>
  </r>
  <r>
    <s v="E364.00-Poles, Towers, and Fixtures"/>
    <d v="2008-10-01T00:00:00"/>
    <x v="22"/>
    <s v="1495484"/>
    <s v="KY"/>
    <n v="0"/>
    <n v="0"/>
    <n v="0"/>
    <s v=""/>
  </r>
  <r>
    <s v="E364.00-Poles, Towers, and Fixtures"/>
    <d v="2009-05-01T00:00:00"/>
    <x v="22"/>
    <s v="443 E KENTUCKY ST     40202"/>
    <s v="KY"/>
    <n v="0"/>
    <n v="0"/>
    <n v="0"/>
    <s v=""/>
  </r>
  <r>
    <s v="E364.00-Poles, Towers, and Fixtures"/>
    <d v="2009-04-01T00:00:00"/>
    <x v="22"/>
    <s v="1469163"/>
    <s v="KY"/>
    <n v="0"/>
    <n v="0"/>
    <n v="0"/>
    <s v=""/>
  </r>
  <r>
    <s v="E364.00-Poles, Towers, and Fixtures"/>
    <d v="2009-05-01T00:00:00"/>
    <x v="22"/>
    <s v="7710  BARDSTOWN RD     40291"/>
    <s v="KY"/>
    <n v="0"/>
    <n v="0"/>
    <n v="0"/>
    <s v=""/>
  </r>
  <r>
    <s v="E364.00-Poles, Towers, and Fixtures"/>
    <d v="2008-11-01T00:00:00"/>
    <x v="22"/>
    <s v="Hwy 22      40241"/>
    <s v="KY"/>
    <n v="0"/>
    <n v="0"/>
    <n v="0"/>
    <n v="0"/>
  </r>
  <r>
    <s v="E364.00-Poles, Towers, and Fixtures"/>
    <d v="2009-01-01T00:00:00"/>
    <x v="22"/>
    <s v="WESTPORT RD. @ I-264 INTERCHANGE"/>
    <s v="KY"/>
    <n v="0"/>
    <n v="0"/>
    <n v="0"/>
    <n v="0"/>
  </r>
  <r>
    <s v="E364.00-Poles, Towers, and Fixtures"/>
    <d v="2008-11-01T00:00:00"/>
    <x v="22"/>
    <s v="2919  BARDSTOWN RD     40205"/>
    <s v="KY"/>
    <n v="0"/>
    <n v="0"/>
    <n v="0"/>
    <s v=""/>
  </r>
  <r>
    <s v="E364.00-Poles, Towers, and Fixtures"/>
    <d v="2008-03-31T00:00:00"/>
    <x v="12"/>
    <s v="POLE WOOD 35 FT (00005)"/>
    <s v="KY"/>
    <n v="5"/>
    <n v="16533.98"/>
    <n v="3306.7960000000003"/>
    <s v=""/>
  </r>
  <r>
    <s v="E364.00-Poles, Towers, and Fixtures"/>
    <d v="2008-03-31T00:00:00"/>
    <x v="4"/>
    <s v="POLE WOOD 40 FT (00006)"/>
    <s v="KY"/>
    <n v="13"/>
    <n v="57420.22"/>
    <n v="4416.9400000000005"/>
    <s v=""/>
  </r>
  <r>
    <s v="E364.00-Poles, Towers, and Fixtures"/>
    <d v="2008-11-01T00:00:00"/>
    <x v="22"/>
    <s v="25  ADVENTURE RD     40216"/>
    <s v="KY"/>
    <n v="0"/>
    <n v="0"/>
    <n v="0"/>
    <n v="0"/>
  </r>
  <r>
    <s v="E364.00-Poles, Towers, and Fixtures"/>
    <d v="2008-02-28T00:00:00"/>
    <x v="14"/>
    <s v="POLE WOOD 65 FT (00011)"/>
    <s v="KY"/>
    <n v="1"/>
    <n v="13311.58"/>
    <n v="13311.58"/>
    <n v="0"/>
  </r>
  <r>
    <s v="E364.00-Poles, Towers, and Fixtures"/>
    <d v="2008-07-01T00:00:00"/>
    <x v="22"/>
    <s v="1452734"/>
    <s v="KY"/>
    <n v="0"/>
    <n v="0"/>
    <n v="0"/>
    <s v=""/>
  </r>
  <r>
    <s v="E364.00-Poles, Towers, and Fixtures"/>
    <d v="2009-01-01T00:00:00"/>
    <x v="22"/>
    <s v="6801 S WATTERSON TL     40291"/>
    <s v="KY"/>
    <n v="0"/>
    <n v="0"/>
    <n v="0"/>
    <n v="0"/>
  </r>
  <r>
    <s v="E364.00-Poles, Towers, and Fixtures"/>
    <d v="2009-01-01T00:00:00"/>
    <x v="22"/>
    <s v="1545274"/>
    <s v="KY"/>
    <n v="0"/>
    <n v="0"/>
    <n v="0"/>
    <n v="0"/>
  </r>
  <r>
    <s v="E364.00-Poles, Towers, and Fixtures"/>
    <d v="2009-01-01T00:00:00"/>
    <x v="22"/>
    <s v="5001  Shelbyville Road     40207"/>
    <s v="KY"/>
    <n v="0"/>
    <n v="0"/>
    <n v="0"/>
    <s v=""/>
  </r>
  <r>
    <s v="E364.00-Poles, Towers, and Fixtures"/>
    <d v="2009-01-01T00:00:00"/>
    <x v="22"/>
    <s v="1506556"/>
    <s v="KY"/>
    <n v="0"/>
    <n v="0"/>
    <n v="0"/>
    <s v=""/>
  </r>
  <r>
    <s v="E364.00-Poles, Towers, and Fixtures"/>
    <d v="2009-01-01T00:00:00"/>
    <x v="22"/>
    <s v="1116824"/>
    <s v="KY"/>
    <n v="0"/>
    <n v="0"/>
    <n v="0"/>
    <s v=""/>
  </r>
  <r>
    <s v="E364.00-Poles, Towers, and Fixtures"/>
    <d v="2009-01-01T00:00:00"/>
    <x v="22"/>
    <s v="1127887"/>
    <s v="KY"/>
    <n v="0"/>
    <n v="0"/>
    <n v="0"/>
    <n v="0"/>
  </r>
  <r>
    <s v="E364.00-Poles, Towers, and Fixtures"/>
    <d v="2009-01-01T00:00:00"/>
    <x v="22"/>
    <s v="203  TRAVOIS RD     40207"/>
    <s v="KY"/>
    <n v="0"/>
    <n v="0"/>
    <n v="0"/>
    <n v="0"/>
  </r>
  <r>
    <s v="E364.00-Poles, Towers, and Fixtures"/>
    <d v="2009-08-31T00:00:00"/>
    <x v="4"/>
    <s v="POLE WOOD 40 FT (00006)"/>
    <s v="KY"/>
    <n v="0"/>
    <n v="0"/>
    <n v="0"/>
    <n v="0"/>
  </r>
  <r>
    <s v="E364.00-Poles, Towers, and Fixtures"/>
    <d v="2009-07-01T00:00:00"/>
    <x v="22"/>
    <s v="4910  CHAMBERLAIN LN     40241"/>
    <s v="KY"/>
    <n v="0"/>
    <n v="0"/>
    <n v="0"/>
    <s v=""/>
  </r>
  <r>
    <s v="E364.00-Poles, Towers, and Fixtures"/>
    <d v="2009-07-01T00:00:00"/>
    <x v="22"/>
    <s v="R-6705  Deep Creek Drive     40059"/>
    <s v="KY"/>
    <n v="0"/>
    <n v="0"/>
    <n v="0"/>
    <s v=""/>
  </r>
  <r>
    <s v="E364.00-Poles, Towers, and Fixtures"/>
    <d v="2009-07-01T00:00:00"/>
    <x v="22"/>
    <s v="Fisherville Road     40299"/>
    <s v="KY"/>
    <n v="0"/>
    <n v="0"/>
    <n v="0"/>
    <n v="0"/>
  </r>
  <r>
    <s v="E364.00-Poles, Towers, and Fixtures"/>
    <d v="2009-05-01T00:00:00"/>
    <x v="22"/>
    <s v="5209  CANE RUN RD     40216"/>
    <s v="KY"/>
    <n v="0"/>
    <n v="0"/>
    <n v="0"/>
    <n v="0"/>
  </r>
  <r>
    <s v="E364.00-Poles, Towers, and Fixtures"/>
    <d v="2009-05-01T00:00:00"/>
    <x v="22"/>
    <s v="421  WARNOCK ST"/>
    <s v="KY"/>
    <n v="0"/>
    <n v="0"/>
    <n v="0"/>
    <n v="0"/>
  </r>
  <r>
    <s v="E364.00-Poles, Towers, and Fixtures"/>
    <d v="2009-07-01T00:00:00"/>
    <x v="22"/>
    <s v="4601  VALLEY STATION RD     40272"/>
    <s v="KY"/>
    <n v="0"/>
    <n v="0"/>
    <n v="0"/>
    <s v=""/>
  </r>
  <r>
    <s v="E364.00-Poles, Towers, and Fixtures"/>
    <d v="2009-07-01T00:00:00"/>
    <x v="22"/>
    <s v="1639  HOLSCLAW HILL RD     40109"/>
    <s v="KY"/>
    <n v="0"/>
    <n v="0"/>
    <n v="0"/>
    <s v=""/>
  </r>
  <r>
    <s v="E364.00-Poles, Towers, and Fixtures"/>
    <d v="2009-04-01T00:00:00"/>
    <x v="22"/>
    <s v="1230  LARCHMONT AV     40215"/>
    <s v="KY"/>
    <n v="0"/>
    <n v="0"/>
    <n v="0"/>
    <s v=""/>
  </r>
  <r>
    <s v="E364.00-Poles, Towers, and Fixtures"/>
    <d v="2009-07-01T00:00:00"/>
    <x v="22"/>
    <s v="2612 S ENGLISH STATION RD     40299"/>
    <s v="KY"/>
    <n v="0"/>
    <n v="0"/>
    <n v="0"/>
    <s v=""/>
  </r>
  <r>
    <s v="E364.00-Poles, Towers, and Fixtures"/>
    <d v="2009-07-01T00:00:00"/>
    <x v="22"/>
    <s v="1646  LUCIA AV     40204"/>
    <s v="KY"/>
    <n v="0"/>
    <n v="0"/>
    <n v="0"/>
    <s v=""/>
  </r>
  <r>
    <s v="E364.00-Poles, Towers, and Fixtures"/>
    <d v="2009-03-01T00:00:00"/>
    <x v="12"/>
    <s v="POLE WOOD 35 FT (00005)"/>
    <s v="KY"/>
    <n v="104"/>
    <n v="162944.86000000002"/>
    <n v="1566.7775000000001"/>
    <n v="0"/>
  </r>
  <r>
    <s v="E364.00-Poles, Towers, and Fixtures"/>
    <d v="2000-01-01T00:00:00"/>
    <x v="10"/>
    <s v="MP2000 Poles, Towers, and Fixtures"/>
    <s v="KY"/>
    <n v="7"/>
    <n v="4630.8"/>
    <n v="661.54285714285709"/>
    <n v="0"/>
  </r>
  <r>
    <s v="E364.00-Poles, Towers, and Fixtures"/>
    <d v="2008-05-01T00:00:00"/>
    <x v="22"/>
    <s v="4200  CHAMPIONS TRACE LN     40218"/>
    <s v="KY"/>
    <n v="0"/>
    <n v="0"/>
    <n v="0"/>
    <s v=""/>
  </r>
  <r>
    <s v="E364.00-Poles, Towers, and Fixtures"/>
    <d v="2009-01-01T00:00:00"/>
    <x v="22"/>
    <s v="1192094"/>
    <s v="KY"/>
    <n v="0"/>
    <n v="0"/>
    <n v="0"/>
    <s v=""/>
  </r>
  <r>
    <s v="E364.00-Poles, Towers, and Fixtures"/>
    <d v="2008-05-01T00:00:00"/>
    <x v="22"/>
    <s v="1111595"/>
    <s v="KY"/>
    <n v="0"/>
    <n v="0"/>
    <n v="0"/>
    <s v=""/>
  </r>
  <r>
    <s v="E364.00-Poles, Towers, and Fixtures"/>
    <d v="2009-01-01T00:00:00"/>
    <x v="22"/>
    <s v="5801  FEGENBUSH LN     40228"/>
    <s v="KY"/>
    <n v="0"/>
    <n v="0"/>
    <n v="0"/>
    <s v=""/>
  </r>
  <r>
    <s v="E364.00-Poles, Towers, and Fixtures"/>
    <d v="2008-05-01T00:00:00"/>
    <x v="22"/>
    <s v="1808  LASER LANE     40299"/>
    <s v="KY"/>
    <n v="0"/>
    <n v="0"/>
    <n v="0"/>
    <s v=""/>
  </r>
  <r>
    <s v="E364.00-Poles, Towers, and Fixtures"/>
    <d v="2008-05-01T00:00:00"/>
    <x v="22"/>
    <s v="10207  DIXIE HY"/>
    <s v="KY"/>
    <n v="0"/>
    <n v="0"/>
    <n v="0"/>
    <s v=""/>
  </r>
  <r>
    <s v="E364.00-Poles, Towers, and Fixtures"/>
    <d v="2008-05-01T00:00:00"/>
    <x v="22"/>
    <s v="9616  DIXIE HWY     40272"/>
    <s v="KY"/>
    <n v="0"/>
    <n v="0"/>
    <n v="0"/>
    <s v=""/>
  </r>
  <r>
    <s v="E364.00-Poles, Towers, and Fixtures"/>
    <d v="2008-05-01T00:00:00"/>
    <x v="22"/>
    <s v="1381 S 3RD ST"/>
    <s v="KY"/>
    <n v="0"/>
    <n v="0"/>
    <n v="0"/>
    <s v=""/>
  </r>
  <r>
    <s v="E364.00-Poles, Towers, and Fixtures"/>
    <d v="2008-05-01T00:00:00"/>
    <x v="22"/>
    <s v="503  WASHBURN AVE     40222"/>
    <s v="KY"/>
    <n v="0"/>
    <n v="0"/>
    <n v="0"/>
    <s v=""/>
  </r>
  <r>
    <s v="E364.00-Poles, Towers, and Fixtures"/>
    <d v="2009-12-01T00:00:00"/>
    <x v="1"/>
    <s v="POLE WOOD 55 FT (00009)"/>
    <s v="KY"/>
    <n v="5"/>
    <n v="18251"/>
    <n v="3650.2000000000003"/>
    <n v="0"/>
  </r>
  <r>
    <s v="E364.00-Poles, Towers, and Fixtures"/>
    <d v="2009-11-01T00:00:00"/>
    <x v="22"/>
    <s v="1050754"/>
    <s v="KY"/>
    <n v="0"/>
    <n v="0"/>
    <n v="0"/>
    <n v="0"/>
  </r>
  <r>
    <s v="E364.00-Poles, Towers, and Fixtures"/>
    <d v="2009-10-01T00:00:00"/>
    <x v="22"/>
    <s v="2805 FERN VALLEY RD 40219"/>
    <s v="KY"/>
    <n v="0"/>
    <n v="0"/>
    <n v="0"/>
    <n v="0"/>
  </r>
  <r>
    <s v="E364.00-Poles, Towers, and Fixtures"/>
    <d v="2009-07-01T00:00:00"/>
    <x v="22"/>
    <s v="DIXIE HWY @ MILL CREEK PLANT      40272"/>
    <s v="KY"/>
    <n v="0"/>
    <n v="0"/>
    <n v="0"/>
    <n v="0"/>
  </r>
  <r>
    <s v="E364.00-Poles, Towers, and Fixtures"/>
    <d v="2009-10-01T00:00:00"/>
    <x v="22"/>
    <s v="7115 ROCKY LN. 40228"/>
    <s v="KY"/>
    <n v="0"/>
    <n v="0"/>
    <n v="0"/>
    <s v=""/>
  </r>
  <r>
    <s v="E364.00-Poles, Towers, and Fixtures"/>
    <d v="2009-11-01T00:00:00"/>
    <x v="22"/>
    <s v="10510 LAGRANGE RD 40223"/>
    <s v="KY"/>
    <n v="0"/>
    <n v="0"/>
    <n v="0"/>
    <n v="0"/>
  </r>
  <r>
    <s v="E364.00-Poles, Towers, and Fixtures"/>
    <d v="2009-11-01T00:00:00"/>
    <x v="22"/>
    <s v="1003 MARY ST 40204"/>
    <s v="KY"/>
    <n v="0"/>
    <n v="0"/>
    <n v="0"/>
    <s v=""/>
  </r>
  <r>
    <s v="E364.00-Poles, Towers, and Fixtures"/>
    <d v="2009-10-01T00:00:00"/>
    <x v="22"/>
    <s v="Tucker Station"/>
    <s v="KY"/>
    <n v="0"/>
    <n v="0"/>
    <n v="0"/>
    <s v=""/>
  </r>
  <r>
    <s v="E364.00-Poles, Towers, and Fixtures"/>
    <d v="2010-01-01T00:00:00"/>
    <x v="22"/>
    <s v="RDDD340OH-REP DEF EQ OH 340"/>
    <s v="KY"/>
    <n v="0"/>
    <n v="0"/>
    <n v="0"/>
    <n v="0"/>
  </r>
  <r>
    <s v="E364.00-Poles, Towers, and Fixtures"/>
    <d v="2009-04-01T00:00:00"/>
    <x v="22"/>
    <s v="4814  WESTPORT RD     40222"/>
    <s v="KY"/>
    <n v="0"/>
    <n v="0"/>
    <n v="0"/>
    <s v=""/>
  </r>
  <r>
    <s v="E364.00-Poles, Towers, and Fixtures"/>
    <d v="2010-01-01T00:00:00"/>
    <x v="22"/>
    <s v="XFRM340-TRANSFORMER LABOR 340"/>
    <s v="KY"/>
    <n v="0"/>
    <n v="0"/>
    <n v="0"/>
    <n v="0"/>
  </r>
  <r>
    <s v="E364.00-Poles, Towers, and Fixtures"/>
    <d v="2010-01-01T00:00:00"/>
    <x v="22"/>
    <s v="1205 E WASHINGTON ST 40206"/>
    <s v="KY"/>
    <n v="0"/>
    <n v="0"/>
    <n v="0"/>
    <n v="0"/>
  </r>
  <r>
    <s v="E364.00-Poles, Towers, and Fixtures"/>
    <d v="2010-01-01T00:00:00"/>
    <x v="22"/>
    <s v="945 S 15TH ST 40210"/>
    <s v="KY"/>
    <n v="0"/>
    <n v="0"/>
    <n v="0"/>
    <n v="0"/>
  </r>
  <r>
    <s v="E364.00-Poles, Towers, and Fixtures"/>
    <d v="2010-01-01T00:00:00"/>
    <x v="22"/>
    <s v="14607 HICKORY HILLS TR 40299"/>
    <s v="KY"/>
    <n v="0"/>
    <n v="0"/>
    <n v="0"/>
    <n v="0"/>
  </r>
  <r>
    <s v="E364.00-Poles, Towers, and Fixtures"/>
    <d v="2010-01-01T00:00:00"/>
    <x v="22"/>
    <s v="315 JARVIS LN 40207"/>
    <s v="KY"/>
    <n v="0"/>
    <n v="0"/>
    <n v="0"/>
    <s v=""/>
  </r>
  <r>
    <s v="E364.00-Poles, Towers, and Fixtures"/>
    <d v="2008-10-01T00:00:00"/>
    <x v="22"/>
    <s v="1605217"/>
    <s v="KY"/>
    <n v="0"/>
    <n v="0"/>
    <n v="0"/>
    <s v=""/>
  </r>
  <r>
    <s v="E364.00-Poles, Towers, and Fixtures"/>
    <d v="2010-01-01T00:00:00"/>
    <x v="22"/>
    <s v="908 DUPONT RD 40207"/>
    <s v="KY"/>
    <n v="0"/>
    <n v="0"/>
    <n v="0"/>
    <n v="0"/>
  </r>
  <r>
    <s v="E364.00-Poles, Towers, and Fixtures"/>
    <d v="2009-07-01T00:00:00"/>
    <x v="22"/>
    <s v="759  WHETSTONE WAY     40223"/>
    <s v="KY"/>
    <n v="0"/>
    <n v="0"/>
    <n v="0"/>
    <s v=""/>
  </r>
  <r>
    <s v="E364.00-Poles, Towers, and Fixtures"/>
    <d v="2010-01-01T00:00:00"/>
    <x v="22"/>
    <s v="4531 KNOPP AV 40213"/>
    <s v="KY"/>
    <n v="0"/>
    <n v="0"/>
    <n v="0"/>
    <n v="0"/>
  </r>
  <r>
    <s v="E364.00-Poles, Towers, and Fixtures"/>
    <d v="2010-01-01T00:00:00"/>
    <x v="22"/>
    <s v="2411 FALLSVIEW DR 40207"/>
    <s v="KY"/>
    <n v="0"/>
    <n v="0"/>
    <n v="0"/>
    <n v="0"/>
  </r>
  <r>
    <s v="E364.00-Poles, Towers, and Fixtures"/>
    <d v="2009-11-30T00:00:00"/>
    <x v="3"/>
    <s v="POLE WOOD 60 FT (00010)"/>
    <s v="KY"/>
    <n v="3"/>
    <n v="17393.439999999999"/>
    <n v="5797.8133333333335"/>
    <n v="0"/>
  </r>
  <r>
    <s v="E364.00-Poles, Towers, and Fixtures"/>
    <d v="2008-12-31T00:00:00"/>
    <x v="3"/>
    <s v="POLE WOOD 60 FT (00010)"/>
    <s v="KY"/>
    <n v="10"/>
    <n v="9230.14"/>
    <n v="923.01400000000001"/>
    <s v=""/>
  </r>
  <r>
    <s v="E364.00-Poles, Towers, and Fixtures"/>
    <d v="2009-12-31T00:00:00"/>
    <x v="7"/>
    <s v="POLE WOOD 30 FT (00004)"/>
    <s v="KY"/>
    <n v="5"/>
    <n v="3817.63"/>
    <n v="763.52600000000007"/>
    <s v=""/>
  </r>
  <r>
    <s v="E364.00-Poles, Towers, and Fixtures"/>
    <d v="2009-10-01T00:00:00"/>
    <x v="22"/>
    <s v="11709 BARDSTOWN RD 40291"/>
    <s v="KY"/>
    <n v="0"/>
    <n v="0"/>
    <n v="0"/>
    <s v=""/>
  </r>
  <r>
    <s v="E364.00-Poles, Towers, and Fixtures"/>
    <d v="2009-10-31T00:00:00"/>
    <x v="5"/>
    <s v="CROSS ARMS (07362)"/>
    <s v="KY"/>
    <n v="2"/>
    <n v="502.78000000000003"/>
    <n v="251.39000000000001"/>
    <s v=""/>
  </r>
  <r>
    <s v="E364.00-Poles, Towers, and Fixtures"/>
    <d v="2010-01-01T00:00:00"/>
    <x v="22"/>
    <s v="4606  ASTOR RD     40218"/>
    <s v="KY"/>
    <n v="0"/>
    <n v="0"/>
    <n v="0"/>
    <s v=""/>
  </r>
  <r>
    <s v="E364.00-Poles, Towers, and Fixtures"/>
    <d v="2010-04-01T00:00:00"/>
    <x v="22"/>
    <s v="5300 BENNETT LN 40031"/>
    <s v="KY"/>
    <n v="0"/>
    <n v="0"/>
    <n v="0"/>
    <n v="0"/>
  </r>
  <r>
    <s v="E364.00-Poles, Towers, and Fixtures"/>
    <d v="2010-04-01T00:00:00"/>
    <x v="22"/>
    <s v="1000 GLENGARRY DR. 40118"/>
    <s v="KY"/>
    <n v="0"/>
    <n v="0"/>
    <n v="0"/>
    <n v="0"/>
  </r>
  <r>
    <s v="E364.00-Poles, Towers, and Fixtures"/>
    <d v="2010-04-01T00:00:00"/>
    <x v="22"/>
    <s v="4414 SHASTA TL 40218"/>
    <s v="KY"/>
    <n v="0"/>
    <n v="0"/>
    <n v="0"/>
    <n v="0"/>
  </r>
  <r>
    <s v="E364.00-Poles, Towers, and Fixtures"/>
    <d v="2010-04-01T00:00:00"/>
    <x v="22"/>
    <s v="BLANKENBAKER CROSSINGS - RELOCATION"/>
    <s v="KY"/>
    <n v="0"/>
    <n v="0"/>
    <n v="0"/>
    <n v="0"/>
  </r>
  <r>
    <s v="E364.00-Poles, Towers, and Fixtures"/>
    <d v="2002-01-01T00:00:00"/>
    <x v="1"/>
    <s v="MP2002 Poles, Towers, and Fixtures"/>
    <s v="KY"/>
    <n v="25"/>
    <n v="35517.57"/>
    <n v="1420.7028"/>
    <n v="0"/>
  </r>
  <r>
    <s v="E364.00-Poles, Towers, and Fixtures"/>
    <d v="1976-01-01T00:00:00"/>
    <x v="0"/>
    <s v="POLE WOOD 5O FT"/>
    <s v="KY"/>
    <n v="1"/>
    <n v="404.31"/>
    <n v="404.31"/>
    <s v=""/>
  </r>
  <r>
    <s v="E364.00-Poles, Towers, and Fixtures"/>
    <d v="2000-01-01T00:00:00"/>
    <x v="15"/>
    <s v="POLE WOOD 70 FT (DIST)"/>
    <s v="KY"/>
    <n v="23"/>
    <n v="17378.330000000002"/>
    <n v="755.57956521739106"/>
    <s v=""/>
  </r>
  <r>
    <s v="E364.00-Poles, Towers, and Fixtures"/>
    <d v="1963-01-01T00:00:00"/>
    <x v="14"/>
    <s v="MP1963 Poles, Towers, and Fixtures"/>
    <s v="KY"/>
    <n v="0"/>
    <n v="0"/>
    <n v="0"/>
    <n v="0"/>
  </r>
  <r>
    <s v="E364.00-Poles, Towers, and Fixtures"/>
    <d v="1997-01-01T00:00:00"/>
    <x v="3"/>
    <s v="MP1997 Poles, Towers, and Fixtures"/>
    <s v="KY"/>
    <n v="10"/>
    <n v="32792.54"/>
    <n v="3279.2540000000004"/>
    <s v=""/>
  </r>
  <r>
    <s v="E364.00-Poles, Towers, and Fixtures"/>
    <d v="1989-01-01T00:00:00"/>
    <x v="15"/>
    <s v="MP1989 Poles, Towers, and Fixtures"/>
    <s v="KY"/>
    <n v="9"/>
    <n v="27718.23"/>
    <n v="3079.8033333333328"/>
    <s v=""/>
  </r>
  <r>
    <s v="E364.00-Poles, Towers, and Fixtures"/>
    <d v="1953-01-01T00:00:00"/>
    <x v="3"/>
    <s v="POLE WOOD 60"/>
    <s v="KY"/>
    <n v="1"/>
    <n v="181.35"/>
    <n v="181.35"/>
    <n v="0"/>
  </r>
  <r>
    <s v="E364.00-Poles, Towers, and Fixtures"/>
    <d v="1992-01-01T00:00:00"/>
    <x v="20"/>
    <s v="MP1992 Poles, Towers, and Fixtures"/>
    <s v="KY"/>
    <n v="2"/>
    <n v="4558.18"/>
    <n v="2279.09"/>
    <s v=""/>
  </r>
  <r>
    <s v="E364.00-Poles, Towers, and Fixtures"/>
    <d v="1973-01-01T00:00:00"/>
    <x v="18"/>
    <s v="MP1973 Poles, Towers, and Fixtures"/>
    <s v="KY"/>
    <n v="8"/>
    <n v="4244.29"/>
    <n v="530.53625"/>
    <s v=""/>
  </r>
  <r>
    <s v="E364.00-Poles, Towers, and Fixtures"/>
    <d v="1963-01-01T00:00:00"/>
    <x v="12"/>
    <s v="POLE WOODS 35 FT"/>
    <s v="KY"/>
    <n v="7"/>
    <n v="542.32000000000005"/>
    <n v="77.474285714285699"/>
    <n v="0"/>
  </r>
  <r>
    <s v="E364.00-Poles, Towers, and Fixtures"/>
    <d v="1988-01-01T00:00:00"/>
    <x v="15"/>
    <s v="MP1988 Poles, Towers, and Fixtures"/>
    <s v="KY"/>
    <n v="8"/>
    <n v="21211.31"/>
    <n v="2651.4137500000002"/>
    <s v=""/>
  </r>
  <r>
    <s v="E364.00-Poles, Towers, and Fixtures"/>
    <d v="1978-01-01T00:00:00"/>
    <x v="15"/>
    <s v="MP1978 Poles, Towers, and Fixtures"/>
    <s v="KY"/>
    <n v="5"/>
    <n v="5180.49"/>
    <n v="1036.098"/>
    <s v=""/>
  </r>
  <r>
    <s v="E364.00-Poles, Towers, and Fixtures"/>
    <d v="1974-01-01T00:00:00"/>
    <x v="17"/>
    <s v="MP1974 Poles, Towers, and Fixtures"/>
    <s v="KY"/>
    <n v="0"/>
    <n v="0"/>
    <n v="0"/>
    <n v="0"/>
  </r>
  <r>
    <s v="E364.00-Poles, Towers, and Fixtures"/>
    <d v="1986-01-01T00:00:00"/>
    <x v="15"/>
    <s v="MP1986 Poles, Towers, and Fixtures"/>
    <s v="KY"/>
    <n v="6"/>
    <n v="15635.99"/>
    <n v="2605.998333333333"/>
    <s v=""/>
  </r>
  <r>
    <s v="E364.00-Poles, Towers, and Fixtures"/>
    <d v="1953-01-01T00:00:00"/>
    <x v="6"/>
    <s v="POLE WOOD 25 25 FT"/>
    <s v="KY"/>
    <n v="1"/>
    <n v="26.64"/>
    <n v="26.64"/>
    <s v=""/>
  </r>
  <r>
    <s v="E364.00-Poles, Towers, and Fixtures"/>
    <d v="1965-01-01T00:00:00"/>
    <x v="11"/>
    <s v="MP1965 Poles, Towers, and Fixtures"/>
    <s v="KY"/>
    <n v="0"/>
    <n v="0"/>
    <n v="0"/>
    <s v=""/>
  </r>
  <r>
    <s v="E364.00-Poles, Towers, and Fixtures"/>
    <d v="2005-01-01T00:00:00"/>
    <x v="17"/>
    <s v="MP2005 Poles, Towers, and Fixtures"/>
    <s v="KY"/>
    <n v="3"/>
    <n v="19901.75"/>
    <n v="6633.9166666666661"/>
    <s v=""/>
  </r>
  <r>
    <s v="E364.00-Poles, Towers, and Fixtures"/>
    <d v="1977-01-01T00:00:00"/>
    <x v="15"/>
    <s v="MP1977 Poles, Towers, and Fixtures"/>
    <s v="KY"/>
    <n v="4"/>
    <n v="3586.1800000000003"/>
    <n v="896.54500000000007"/>
    <n v="0"/>
  </r>
  <r>
    <s v="E364.00-Poles, Towers, and Fixtures"/>
    <d v="1993-01-01T00:00:00"/>
    <x v="18"/>
    <s v="MP1993 Poles, Towers, and Fixtures"/>
    <s v="KY"/>
    <n v="5"/>
    <n v="42488.05"/>
    <n v="8497.61"/>
    <s v=""/>
  </r>
  <r>
    <s v="E364.00-Poles, Towers, and Fixtures"/>
    <d v="1963-01-01T00:00:00"/>
    <x v="4"/>
    <s v="POLE WOOD 40 FT"/>
    <s v="KY"/>
    <n v="125"/>
    <n v="11662.53"/>
    <n v="93.300240000000002"/>
    <n v="0"/>
  </r>
  <r>
    <s v="E364.00-Poles, Towers, and Fixtures"/>
    <d v="1979-01-01T00:00:00"/>
    <x v="19"/>
    <s v="MP1979 Poles, Towers, and Fixtures"/>
    <s v="KY"/>
    <n v="1"/>
    <n v="2539.9500000000003"/>
    <n v="2539.9500000000003"/>
    <s v=""/>
  </r>
  <r>
    <s v="E364.00-Poles, Towers, and Fixtures"/>
    <d v="1963-01-01T00:00:00"/>
    <x v="17"/>
    <s v="MP1963 Poles, Towers, and Fixtures"/>
    <s v="KY"/>
    <n v="0"/>
    <n v="0"/>
    <n v="0"/>
    <n v="0"/>
  </r>
  <r>
    <s v="E364.00-Poles, Towers, and Fixtures"/>
    <d v="2005-01-01T00:00:00"/>
    <x v="15"/>
    <s v="MP2005 Poles, Towers, and Fixtures"/>
    <s v="KY"/>
    <n v="5"/>
    <n v="28491.34"/>
    <n v="5698.268"/>
    <s v=""/>
  </r>
  <r>
    <s v="E364.00-Poles, Towers, and Fixtures"/>
    <d v="2007-01-01T00:00:00"/>
    <x v="17"/>
    <s v="MP2007 Poles, Towers, and Fixtures"/>
    <s v="KY"/>
    <n v="1"/>
    <n v="2658.63"/>
    <n v="2658.63"/>
    <s v=""/>
  </r>
  <r>
    <s v="E364.00-Poles, Towers, and Fixtures"/>
    <d v="2008-05-01T00:00:00"/>
    <x v="22"/>
    <s v="4751  FOX RUN      40010"/>
    <s v="KY"/>
    <n v="0"/>
    <n v="0"/>
    <n v="0"/>
    <s v=""/>
  </r>
  <r>
    <s v="E364.00-Poles, Towers, and Fixtures"/>
    <d v="2008-05-01T00:00:00"/>
    <x v="22"/>
    <s v="7101 B SHRADER LN     40031"/>
    <s v="KY"/>
    <n v="0"/>
    <n v="0"/>
    <n v="0"/>
    <n v="0"/>
  </r>
  <r>
    <s v="E364.00-Poles, Towers, and Fixtures"/>
    <d v="2008-05-01T00:00:00"/>
    <x v="22"/>
    <s v="CLARKSDALE-BLOCKS A, B, F &amp; G-CLAY"/>
    <s v="KY"/>
    <n v="0"/>
    <n v="0"/>
    <n v="0"/>
    <n v="0"/>
  </r>
  <r>
    <s v="E364.00-Poles, Towers, and Fixtures"/>
    <d v="2008-05-01T00:00:00"/>
    <x v="22"/>
    <s v="2918  WINTERS LN     40031"/>
    <s v="KY"/>
    <n v="0"/>
    <n v="0"/>
    <n v="0"/>
    <s v=""/>
  </r>
  <r>
    <s v="E364.00-Poles, Towers, and Fixtures"/>
    <d v="2008-05-01T00:00:00"/>
    <x v="22"/>
    <s v="3702  DAYTON AVE     40207"/>
    <s v="KY"/>
    <n v="0"/>
    <n v="0"/>
    <n v="0"/>
    <n v="0"/>
  </r>
  <r>
    <s v="E364.00-Poles, Towers, and Fixtures"/>
    <d v="2008-05-01T00:00:00"/>
    <x v="22"/>
    <s v="OPP 6315  LOWER HUNTERS TRCE"/>
    <s v="KY"/>
    <n v="0"/>
    <n v="0"/>
    <n v="0"/>
    <n v="0"/>
  </r>
  <r>
    <s v="E364.00-Poles, Towers, and Fixtures"/>
    <d v="2008-05-01T00:00:00"/>
    <x v="22"/>
    <s v="11410  OWL CREEK LANE     40223"/>
    <s v="KY"/>
    <n v="0"/>
    <n v="0"/>
    <n v="0"/>
    <n v="0"/>
  </r>
  <r>
    <s v="E364.00-Poles, Towers, and Fixtures"/>
    <d v="2008-05-01T00:00:00"/>
    <x v="22"/>
    <s v="400 E CHESTNUT ST     40202"/>
    <s v="KY"/>
    <n v="0"/>
    <n v="0"/>
    <n v="0"/>
    <n v="0"/>
  </r>
  <r>
    <s v="E364.00-Poles, Towers, and Fixtures"/>
    <d v="2008-05-01T00:00:00"/>
    <x v="22"/>
    <s v="POLO FIELDS - SEC 16 - 1Ø/3Ø RECOND"/>
    <s v="KY"/>
    <n v="0"/>
    <n v="0"/>
    <n v="0"/>
    <n v="0"/>
  </r>
  <r>
    <s v="E364.00-Poles, Towers, and Fixtures"/>
    <d v="2008-05-01T00:00:00"/>
    <x v="22"/>
    <s v="1283161"/>
    <s v="KY"/>
    <n v="0"/>
    <n v="0"/>
    <n v="0"/>
    <n v="0"/>
  </r>
  <r>
    <s v="E364.00-Poles, Towers, and Fixtures"/>
    <d v="2008-05-01T00:00:00"/>
    <x v="22"/>
    <s v="5100  RIDGECREST CIR     40014"/>
    <s v="KY"/>
    <n v="0"/>
    <n v="0"/>
    <n v="0"/>
    <n v="0"/>
  </r>
  <r>
    <s v="E364.00-Poles, Towers, and Fixtures"/>
    <d v="2008-05-01T00:00:00"/>
    <x v="22"/>
    <s v="2ND &amp; CENTRAL      40208"/>
    <s v="KY"/>
    <n v="0"/>
    <n v="0"/>
    <n v="0"/>
    <n v="0"/>
  </r>
  <r>
    <s v="E364.00-Poles, Towers, and Fixtures"/>
    <d v="2008-05-01T00:00:00"/>
    <x v="22"/>
    <s v="905  CHENAULT ST     40155"/>
    <s v="KY"/>
    <n v="0"/>
    <n v="0"/>
    <n v="0"/>
    <n v="0"/>
  </r>
  <r>
    <s v="E364.00-Poles, Towers, and Fixtures"/>
    <d v="2008-05-01T00:00:00"/>
    <x v="22"/>
    <s v="2005  GLENVIEW AVE     40222"/>
    <s v="KY"/>
    <n v="0"/>
    <n v="0"/>
    <n v="0"/>
    <s v=""/>
  </r>
  <r>
    <s v="E364.00-Poles, Towers, and Fixtures"/>
    <d v="2008-05-01T00:00:00"/>
    <x v="22"/>
    <s v="6206  OAK VALLEY  DR      40214"/>
    <s v="KY"/>
    <n v="0"/>
    <n v="0"/>
    <n v="0"/>
    <n v="0"/>
  </r>
  <r>
    <s v="E364.00-Poles, Towers, and Fixtures"/>
    <d v="2008-05-01T00:00:00"/>
    <x v="22"/>
    <s v="8900  ADRIENNE WAY     40245"/>
    <s v="KY"/>
    <n v="0"/>
    <n v="0"/>
    <n v="0"/>
    <n v="0"/>
  </r>
  <r>
    <s v="E364.00-Poles, Towers, and Fixtures"/>
    <d v="2008-05-01T00:00:00"/>
    <x v="22"/>
    <s v="2020 BASHFORD MANOR"/>
    <s v="KY"/>
    <n v="0"/>
    <n v="0"/>
    <n v="0"/>
    <n v="0"/>
  </r>
  <r>
    <s v="E364.00-Poles, Towers, and Fixtures"/>
    <d v="2008-05-01T00:00:00"/>
    <x v="22"/>
    <s v="1900  OUTER LOOP     40214"/>
    <s v="KY"/>
    <n v="0"/>
    <n v="0"/>
    <n v="0"/>
    <n v="0"/>
  </r>
  <r>
    <s v="E364.00-Poles, Towers, and Fixtures"/>
    <d v="2008-05-01T00:00:00"/>
    <x v="22"/>
    <s v="8019  Dixie Hwy     40258"/>
    <s v="KY"/>
    <n v="0"/>
    <n v="0"/>
    <n v="0"/>
    <n v="0"/>
  </r>
  <r>
    <s v="E364.00-Poles, Towers, and Fixtures"/>
    <d v="2008-05-01T00:00:00"/>
    <x v="22"/>
    <s v="101 E OAK ST     40203"/>
    <s v="KY"/>
    <n v="0"/>
    <n v="0"/>
    <n v="0"/>
    <n v="0"/>
  </r>
  <r>
    <s v="E364.00-Poles, Towers, and Fixtures"/>
    <d v="2008-05-01T00:00:00"/>
    <x v="22"/>
    <s v="1081644"/>
    <s v="KY"/>
    <n v="0"/>
    <n v="0"/>
    <n v="0"/>
    <n v="0"/>
  </r>
  <r>
    <s v="E364.00-Poles, Towers, and Fixtures"/>
    <d v="2008-05-01T00:00:00"/>
    <x v="22"/>
    <s v="1030 S 9TH ST     40203"/>
    <s v="KY"/>
    <n v="0"/>
    <n v="0"/>
    <n v="0"/>
    <n v="0"/>
  </r>
  <r>
    <s v="E364.00-Poles, Towers, and Fixtures"/>
    <d v="2008-05-01T00:00:00"/>
    <x v="22"/>
    <s v="Murphy Ln     40241"/>
    <s v="KY"/>
    <n v="0"/>
    <n v="0"/>
    <n v="0"/>
    <n v="0"/>
  </r>
  <r>
    <s v="E364.00-Poles, Towers, and Fixtures"/>
    <d v="2008-05-01T00:00:00"/>
    <x v="22"/>
    <s v="HUDSON CREEK"/>
    <s v="KY"/>
    <n v="0"/>
    <n v="0"/>
    <n v="0"/>
    <n v="0"/>
  </r>
  <r>
    <s v="E364.00-Poles, Towers, and Fixtures"/>
    <d v="2008-05-01T00:00:00"/>
    <x v="22"/>
    <s v="227 N HUBBARDS LN     40207"/>
    <s v="KY"/>
    <n v="0"/>
    <n v="0"/>
    <n v="0"/>
    <n v="0"/>
  </r>
  <r>
    <s v="E364.00-Poles, Towers, and Fixtures"/>
    <d v="2008-05-01T00:00:00"/>
    <x v="22"/>
    <s v="1159727"/>
    <s v="KY"/>
    <n v="0"/>
    <n v="0"/>
    <n v="0"/>
    <s v=""/>
  </r>
  <r>
    <s v="E364.00-Poles, Towers, and Fixtures"/>
    <d v="2008-05-01T00:00:00"/>
    <x v="22"/>
    <s v="LONGWOOD - 3PHASE OVERHEAD EXT"/>
    <s v="KY"/>
    <n v="0"/>
    <n v="0"/>
    <n v="0"/>
    <n v="0"/>
  </r>
  <r>
    <s v="E364.00-Poles, Towers, and Fixtures"/>
    <d v="2008-05-01T00:00:00"/>
    <x v="22"/>
    <s v="789254"/>
    <s v="KY"/>
    <n v="0"/>
    <n v="0"/>
    <n v="0"/>
    <n v="0"/>
  </r>
  <r>
    <s v="E364.00-Poles, Towers, and Fixtures"/>
    <d v="2008-05-01T00:00:00"/>
    <x v="22"/>
    <s v="CAMDEN LANE     40014"/>
    <s v="KY"/>
    <n v="0"/>
    <n v="0"/>
    <n v="0"/>
    <n v="0"/>
  </r>
  <r>
    <s v="E364.00-Poles, Towers, and Fixtures"/>
    <d v="2008-05-01T00:00:00"/>
    <x v="22"/>
    <s v="KEELING PLACE"/>
    <s v="KY"/>
    <n v="0"/>
    <n v="0"/>
    <n v="0"/>
    <n v="0"/>
  </r>
  <r>
    <s v="E364.00-Poles, Towers, and Fixtures"/>
    <d v="2008-05-01T00:00:00"/>
    <x v="22"/>
    <s v="7505  KAVANAUGH ROAD     40014"/>
    <s v="KY"/>
    <n v="0"/>
    <n v="0"/>
    <n v="0"/>
    <n v="0"/>
  </r>
  <r>
    <s v="E364.00-Poles, Towers, and Fixtures"/>
    <d v="2008-05-01T00:00:00"/>
    <x v="22"/>
    <s v="BUCKMAN ST. FOR HY. 44 TO 1ST. ST."/>
    <s v="KY"/>
    <n v="0"/>
    <n v="0"/>
    <n v="0"/>
    <s v=""/>
  </r>
  <r>
    <s v="E364.00-Poles, Towers, and Fixtures"/>
    <d v="2008-05-01T00:00:00"/>
    <x v="22"/>
    <s v="STONEHAVEN COMMONS - RELOCATION"/>
    <s v="KY"/>
    <n v="0"/>
    <n v="0"/>
    <n v="0"/>
    <n v="0"/>
  </r>
  <r>
    <s v="E364.00-Poles, Towers, and Fixtures"/>
    <d v="2008-05-01T00:00:00"/>
    <x v="22"/>
    <s v="1141275"/>
    <s v="KY"/>
    <n v="0"/>
    <n v="0"/>
    <n v="0"/>
    <n v="0"/>
  </r>
  <r>
    <s v="E364.00-Poles, Towers, and Fixtures"/>
    <d v="2008-05-01T00:00:00"/>
    <x v="22"/>
    <s v="15830  PIERCY MILL RD     40245"/>
    <s v="KY"/>
    <n v="0"/>
    <n v="0"/>
    <n v="0"/>
    <n v="0"/>
  </r>
  <r>
    <s v="E364.00-Poles, Towers, and Fixtures"/>
    <d v="2008-05-01T00:00:00"/>
    <x v="22"/>
    <s v="1245594"/>
    <s v="KY"/>
    <n v="0"/>
    <n v="0"/>
    <n v="0"/>
    <s v=""/>
  </r>
  <r>
    <s v="E364.00-Poles, Towers, and Fixtures"/>
    <d v="2008-05-01T00:00:00"/>
    <x v="22"/>
    <s v="3733  ETHEL AV     40218"/>
    <s v="KY"/>
    <n v="0"/>
    <n v="0"/>
    <n v="0"/>
    <s v=""/>
  </r>
  <r>
    <s v="E364.00-Poles, Towers, and Fixtures"/>
    <d v="2008-05-01T00:00:00"/>
    <x v="22"/>
    <s v="1701 W MUHAMMAD ALI BV     40211"/>
    <s v="KY"/>
    <n v="0"/>
    <n v="0"/>
    <n v="0"/>
    <n v="0"/>
  </r>
  <r>
    <s v="E364.00-Poles, Towers, and Fixtures"/>
    <d v="2008-05-01T00:00:00"/>
    <x v="22"/>
    <s v="4910  VALLEY STATION RD     40272"/>
    <s v="KY"/>
    <n v="0"/>
    <n v="0"/>
    <n v="0"/>
    <n v="0"/>
  </r>
  <r>
    <s v="E364.00-Poles, Towers, and Fixtures"/>
    <d v="2008-05-01T00:00:00"/>
    <x v="22"/>
    <s v="144  Hwy 44 W      40165"/>
    <s v="KY"/>
    <n v="0"/>
    <n v="0"/>
    <n v="0"/>
    <n v="0"/>
  </r>
  <r>
    <s v="E364.00-Poles, Towers, and Fixtures"/>
    <d v="2008-05-01T00:00:00"/>
    <x v="22"/>
    <s v="HARRODS CREEK OVERLOOK CONDOS RELOC"/>
    <s v="KY"/>
    <n v="0"/>
    <n v="0"/>
    <n v="0"/>
    <n v="0"/>
  </r>
  <r>
    <s v="E364.00-Poles, Towers, and Fixtures"/>
    <d v="2008-05-01T00:00:00"/>
    <x v="22"/>
    <s v="10005  DIXIE HWY"/>
    <s v="KY"/>
    <n v="0"/>
    <n v="0"/>
    <n v="0"/>
    <n v="0"/>
  </r>
  <r>
    <s v="E364.00-Poles, Towers, and Fixtures"/>
    <d v="2008-05-01T00:00:00"/>
    <x v="22"/>
    <s v="5117  PRESTON HY     40213"/>
    <s v="KY"/>
    <n v="0"/>
    <n v="0"/>
    <n v="0"/>
    <n v="0"/>
  </r>
  <r>
    <s v="E364.00-Poles, Towers, and Fixtures"/>
    <d v="2008-05-01T00:00:00"/>
    <x v="22"/>
    <s v="1217  Clark Ridge Rd     40023"/>
    <s v="KY"/>
    <n v="0"/>
    <n v="0"/>
    <n v="0"/>
    <n v="0"/>
  </r>
  <r>
    <s v="E364.00-Poles, Towers, and Fixtures"/>
    <d v="2008-05-01T00:00:00"/>
    <x v="22"/>
    <s v="1833  River Road     40206"/>
    <s v="KY"/>
    <n v="0"/>
    <n v="0"/>
    <n v="0"/>
    <n v="0"/>
  </r>
  <r>
    <s v="E364.00-Poles, Towers, and Fixtures"/>
    <d v="2008-05-01T00:00:00"/>
    <x v="22"/>
    <s v="8108  Paul Road"/>
    <s v="KY"/>
    <n v="0"/>
    <n v="0"/>
    <n v="0"/>
    <n v="0"/>
  </r>
  <r>
    <s v="E364.00-Poles, Towers, and Fixtures"/>
    <d v="2008-05-01T00:00:00"/>
    <x v="22"/>
    <s v="4002 S POPE LICK RD     40299"/>
    <s v="KY"/>
    <n v="0"/>
    <n v="0"/>
    <n v="0"/>
    <n v="0"/>
  </r>
  <r>
    <s v="E364.00-Poles, Towers, and Fixtures"/>
    <d v="2008-05-01T00:00:00"/>
    <x v="22"/>
    <s v="2602  BRISTOL CT     40031"/>
    <s v="KY"/>
    <n v="0"/>
    <n v="0"/>
    <n v="0"/>
    <n v="0"/>
  </r>
  <r>
    <s v="E364.00-Poles, Towers, and Fixtures"/>
    <d v="2008-05-01T00:00:00"/>
    <x v="22"/>
    <s v="701 N 27TH ST     40212"/>
    <s v="KY"/>
    <n v="0"/>
    <n v="0"/>
    <n v="0"/>
    <n v="0"/>
  </r>
  <r>
    <s v="E364.00-Poles, Towers, and Fixtures"/>
    <d v="2008-05-01T00:00:00"/>
    <x v="22"/>
    <s v="397  MOCKINGBIRD VALLEY RD     40207"/>
    <s v="KY"/>
    <n v="0"/>
    <n v="0"/>
    <n v="0"/>
    <n v="0"/>
  </r>
  <r>
    <s v="E364.00-Poles, Towers, and Fixtures"/>
    <d v="2008-05-01T00:00:00"/>
    <x v="22"/>
    <s v="11500  CHAMPIONS WAY     40299"/>
    <s v="KY"/>
    <n v="0"/>
    <n v="0"/>
    <n v="0"/>
    <n v="0"/>
  </r>
  <r>
    <s v="E364.00-Poles, Towers, and Fixtures"/>
    <d v="2008-05-01T00:00:00"/>
    <x v="22"/>
    <s v="WYNDAMERE FAIRDALE APTS. - OVHD EXT"/>
    <s v="KY"/>
    <n v="0"/>
    <n v="0"/>
    <n v="0"/>
    <s v=""/>
  </r>
  <r>
    <s v="E364.00-Poles, Towers, and Fixtures"/>
    <d v="2008-05-01T00:00:00"/>
    <x v="22"/>
    <s v="1191354"/>
    <s v="KY"/>
    <n v="0"/>
    <n v="0"/>
    <n v="0"/>
    <n v="0"/>
  </r>
  <r>
    <s v="E364.00-Poles, Towers, and Fixtures"/>
    <d v="2008-05-01T00:00:00"/>
    <x v="22"/>
    <s v="1077884"/>
    <s v="KY"/>
    <n v="0"/>
    <n v="0"/>
    <n v="0"/>
    <n v="0"/>
  </r>
  <r>
    <s v="E364.00-Poles, Towers, and Fixtures"/>
    <d v="2008-05-01T00:00:00"/>
    <x v="22"/>
    <s v="1085847"/>
    <s v="KY"/>
    <n v="0"/>
    <n v="0"/>
    <n v="0"/>
    <n v="0"/>
  </r>
  <r>
    <s v="E364.00-Poles, Towers, and Fixtures"/>
    <d v="2008-05-01T00:00:00"/>
    <x v="22"/>
    <s v="13900  REAMERS RD     40056"/>
    <s v="KY"/>
    <n v="0"/>
    <n v="0"/>
    <n v="0"/>
    <n v="0"/>
  </r>
  <r>
    <s v="E364.00-Poles, Towers, and Fixtures"/>
    <d v="2008-05-01T00:00:00"/>
    <x v="22"/>
    <s v="11710  SHELBYVILLE RD     40243"/>
    <s v="KY"/>
    <n v="0"/>
    <n v="0"/>
    <n v="0"/>
    <n v="0"/>
  </r>
  <r>
    <s v="E364.00-Poles, Towers, and Fixtures"/>
    <d v="2008-05-01T00:00:00"/>
    <x v="22"/>
    <s v="3605  FOXGLOVE      40241"/>
    <s v="KY"/>
    <n v="0"/>
    <n v="0"/>
    <n v="0"/>
    <n v="0"/>
  </r>
  <r>
    <s v="E364.00-Poles, Towers, and Fixtures"/>
    <d v="2008-05-01T00:00:00"/>
    <x v="22"/>
    <s v="1310 W KENTUCKY ST"/>
    <s v="KY"/>
    <n v="0"/>
    <n v="0"/>
    <n v="0"/>
    <s v=""/>
  </r>
  <r>
    <s v="E364.00-Poles, Towers, and Fixtures"/>
    <d v="2008-05-01T00:00:00"/>
    <x v="22"/>
    <s v="6208  ELIZABETH AVE"/>
    <s v="KY"/>
    <n v="0"/>
    <n v="0"/>
    <n v="0"/>
    <n v="0"/>
  </r>
  <r>
    <s v="E364.00-Poles, Towers, and Fixtures"/>
    <d v="2008-05-01T00:00:00"/>
    <x v="22"/>
    <s v="4702  PINEWOOD RD     40218"/>
    <s v="KY"/>
    <n v="0"/>
    <n v="0"/>
    <n v="0"/>
    <n v="0"/>
  </r>
  <r>
    <s v="E364.00-Poles, Towers, and Fixtures"/>
    <d v="2008-05-01T00:00:00"/>
    <x v="22"/>
    <s v="11605  FAIRMOUNT RD     40291"/>
    <s v="KY"/>
    <n v="0"/>
    <n v="0"/>
    <n v="0"/>
    <s v=""/>
  </r>
  <r>
    <s v="E364.00-Poles, Towers, and Fixtures"/>
    <d v="2008-05-01T00:00:00"/>
    <x v="22"/>
    <s v="POPLAR LEVEL @ ILLINOIS  AV      40213"/>
    <s v="KY"/>
    <n v="0"/>
    <n v="0"/>
    <n v="0"/>
    <n v="0"/>
  </r>
  <r>
    <s v="E364.00-Poles, Towers, and Fixtures"/>
    <d v="2008-05-01T00:00:00"/>
    <x v="22"/>
    <s v="5900  FEGENBUSH LN     40228"/>
    <s v="KY"/>
    <n v="0"/>
    <n v="0"/>
    <n v="0"/>
    <n v="0"/>
  </r>
  <r>
    <s v="E364.00-Poles, Towers, and Fixtures"/>
    <d v="2008-05-01T00:00:00"/>
    <x v="22"/>
    <s v="WORTHINGTON PLACE - ELECTRIC RELOC."/>
    <s v="KY"/>
    <n v="0"/>
    <n v="0"/>
    <n v="0"/>
    <n v="0"/>
  </r>
  <r>
    <s v="E364.00-Poles, Towers, and Fixtures"/>
    <d v="1971-01-01T00:00:00"/>
    <x v="23"/>
    <s v="MP1971 Poles, Towers, and Fixtures"/>
    <s v="KY"/>
    <n v="0"/>
    <n v="0"/>
    <n v="0"/>
    <n v="0"/>
  </r>
  <r>
    <s v="E364.00-Poles, Towers, and Fixtures"/>
    <d v="2008-10-01T00:00:00"/>
    <x v="22"/>
    <s v="1519634"/>
    <s v="KY"/>
    <n v="0"/>
    <n v="0"/>
    <n v="0"/>
    <s v=""/>
  </r>
  <r>
    <s v="E364.00-Poles, Towers, and Fixtures"/>
    <d v="2008-10-01T00:00:00"/>
    <x v="22"/>
    <s v="1352055"/>
    <s v="KY"/>
    <n v="0"/>
    <n v="0"/>
    <n v="0"/>
    <s v=""/>
  </r>
  <r>
    <s v="E364.00-Poles, Towers, and Fixtures"/>
    <d v="2008-10-01T00:00:00"/>
    <x v="22"/>
    <s v="1479806"/>
    <s v="KY"/>
    <n v="0"/>
    <n v="0"/>
    <n v="0"/>
    <n v="0"/>
  </r>
  <r>
    <s v="E364.00-Poles, Towers, and Fixtures"/>
    <d v="2009-02-01T00:00:00"/>
    <x v="22"/>
    <s v="5204  AVISH LN     40027"/>
    <s v="KY"/>
    <n v="0"/>
    <n v="0"/>
    <n v="0"/>
    <n v="0"/>
  </r>
  <r>
    <s v="E364.00-Poles, Towers, and Fixtures"/>
    <d v="2009-01-01T00:00:00"/>
    <x v="22"/>
    <s v="1320 E ORELL RD     40272"/>
    <s v="KY"/>
    <n v="0"/>
    <n v="0"/>
    <n v="0"/>
    <n v="0"/>
  </r>
  <r>
    <s v="E364.00-Poles, Towers, and Fixtures"/>
    <d v="2009-01-01T00:00:00"/>
    <x v="22"/>
    <s v="1676995"/>
    <s v="KY"/>
    <n v="0"/>
    <n v="0"/>
    <n v="0"/>
    <s v=""/>
  </r>
  <r>
    <s v="E364.00-Poles, Towers, and Fixtures"/>
    <d v="2009-01-01T00:00:00"/>
    <x v="22"/>
    <s v="2011 E Highway #524      40077"/>
    <s v="KY"/>
    <n v="0"/>
    <n v="0"/>
    <n v="0"/>
    <s v=""/>
  </r>
  <r>
    <s v="E364.00-Poles, Towers, and Fixtures"/>
    <d v="2009-01-01T00:00:00"/>
    <x v="22"/>
    <s v="2715  Mayo Lane     40059"/>
    <s v="KY"/>
    <n v="0"/>
    <n v="0"/>
    <n v="0"/>
    <s v=""/>
  </r>
  <r>
    <s v="E364.00-Poles, Towers, and Fixtures"/>
    <d v="2009-01-01T00:00:00"/>
    <x v="22"/>
    <s v="1544175"/>
    <s v="KY"/>
    <n v="0"/>
    <n v="0"/>
    <n v="0"/>
    <s v=""/>
  </r>
  <r>
    <s v="E364.00-Poles, Towers, and Fixtures"/>
    <d v="2009-01-01T00:00:00"/>
    <x v="22"/>
    <s v="0  ASHBOTTOM RD.     40213"/>
    <s v="KY"/>
    <n v="0"/>
    <n v="0"/>
    <n v="0"/>
    <n v="0"/>
  </r>
  <r>
    <s v="E364.00-Poles, Towers, and Fixtures"/>
    <d v="2008-11-01T00:00:00"/>
    <x v="22"/>
    <s v="OLD HENRY CROSSING     L 11 40245"/>
    <s v="KY"/>
    <n v="0"/>
    <n v="0"/>
    <n v="0"/>
    <s v=""/>
  </r>
  <r>
    <s v="E364.00-Poles, Towers, and Fixtures"/>
    <d v="2008-10-31T00:00:00"/>
    <x v="1"/>
    <s v="POLE WOOD 55 FT (00009)"/>
    <s v="KY"/>
    <n v="1"/>
    <n v="0"/>
    <n v="0"/>
    <s v=""/>
  </r>
  <r>
    <s v="E364.00-Poles, Towers, and Fixtures"/>
    <d v="2009-08-01T00:00:00"/>
    <x v="22"/>
    <s v="330 S HUBBARDS LN 40207"/>
    <s v="KY"/>
    <n v="0"/>
    <n v="0"/>
    <n v="0"/>
    <n v="0"/>
  </r>
  <r>
    <s v="E364.00-Poles, Towers, and Fixtures"/>
    <d v="2009-09-01T00:00:00"/>
    <x v="0"/>
    <s v="POLE WOOD 50 FT (00008)"/>
    <s v="KY"/>
    <n v="1"/>
    <n v="4037.9300000000003"/>
    <n v="4037.9300000000003"/>
    <s v=""/>
  </r>
  <r>
    <s v="E364.00-Poles, Towers, and Fixtures"/>
    <d v="2009-08-01T00:00:00"/>
    <x v="22"/>
    <s v="10420  Covered Bridge Road     40059"/>
    <s v="KY"/>
    <n v="0"/>
    <n v="0"/>
    <n v="0"/>
    <n v="0"/>
  </r>
  <r>
    <s v="E364.00-Poles, Towers, and Fixtures"/>
    <d v="2009-10-01T00:00:00"/>
    <x v="22"/>
    <s v="1501  LONG RUN RD     40245"/>
    <s v="KY"/>
    <n v="0"/>
    <n v="0"/>
    <n v="0"/>
    <n v="0"/>
  </r>
  <r>
    <s v="E364.00-Poles, Towers, and Fixtures"/>
    <d v="2009-09-30T00:00:00"/>
    <x v="10"/>
    <s v="POLE WOOD 45 FT (00007)"/>
    <s v="KY"/>
    <n v="3"/>
    <n v="2830.35"/>
    <n v="943.45"/>
    <s v=""/>
  </r>
  <r>
    <s v="E364.00-Poles, Towers, and Fixtures"/>
    <d v="2009-12-01T00:00:00"/>
    <x v="5"/>
    <s v="CROSS ARMS (07362)"/>
    <s v="KY"/>
    <n v="10"/>
    <n v="6991.54"/>
    <n v="699.154"/>
    <s v=""/>
  </r>
  <r>
    <s v="E364.00-Poles, Towers, and Fixtures"/>
    <d v="2009-11-01T00:00:00"/>
    <x v="22"/>
    <s v="MURPHY LN"/>
    <s v="KY"/>
    <n v="0"/>
    <n v="0"/>
    <n v="0"/>
    <n v="0"/>
  </r>
  <r>
    <s v="E364.00-Poles, Towers, and Fixtures"/>
    <d v="2010-01-01T00:00:00"/>
    <x v="22"/>
    <s v="4109  TAYLORSVILLE RD     40220"/>
    <s v="KY"/>
    <n v="0"/>
    <n v="0"/>
    <n v="0"/>
    <n v="0"/>
  </r>
  <r>
    <s v="E364.00-Poles, Towers, and Fixtures"/>
    <d v="2008-12-31T00:00:00"/>
    <x v="14"/>
    <s v="POLE WOOD 65 FT (00011)"/>
    <s v="KY"/>
    <n v="2"/>
    <n v="3270.19"/>
    <n v="1635.095"/>
    <s v=""/>
  </r>
  <r>
    <s v="E364.00-Poles, Towers, and Fixtures"/>
    <d v="2009-10-01T00:00:00"/>
    <x v="17"/>
    <s v="POLE WOOD 75 FT (00013)"/>
    <s v="KY"/>
    <n v="1"/>
    <n v="20011.28"/>
    <n v="20011.28"/>
    <s v=""/>
  </r>
  <r>
    <s v="E364.00-Poles, Towers, and Fixtures"/>
    <d v="2010-05-01T00:00:00"/>
    <x v="3"/>
    <s v="POLE WOOD 60 FT (00010)"/>
    <s v="KY"/>
    <n v="23"/>
    <n v="133566.51999999999"/>
    <n v="5807.24"/>
    <n v="0"/>
  </r>
  <r>
    <s v="E364.00-Poles, Towers, and Fixtures"/>
    <d v="2010-02-28T00:00:00"/>
    <x v="5"/>
    <s v="CROSS ARMS (07362)"/>
    <s v="KY"/>
    <n v="2"/>
    <n v="-13.89"/>
    <n v="-6.9450000000000003"/>
    <n v="0"/>
  </r>
  <r>
    <s v="E364.00-Poles, Towers, and Fixtures"/>
    <d v="2020-03-26T00:00:00"/>
    <x v="1"/>
    <s v="POLE WOOD 55 FT (00009)"/>
    <s v="KY"/>
    <n v="0"/>
    <n v="0"/>
    <n v="0"/>
    <n v="0"/>
  </r>
  <r>
    <s v="E364.00-Poles, Towers, and Fixtures"/>
    <d v="2007-11-30T00:00:00"/>
    <x v="10"/>
    <s v="POLE WOOD 45 FT (00007)"/>
    <s v="KY"/>
    <n v="1"/>
    <n v="0"/>
    <n v="0"/>
    <n v="0"/>
  </r>
  <r>
    <s v="E364.00-Poles, Towers, and Fixtures"/>
    <d v="2010-05-01T00:00:00"/>
    <x v="22"/>
    <s v="3036 W BROADWAY 40211"/>
    <s v="KY"/>
    <n v="0"/>
    <n v="0"/>
    <n v="0"/>
    <n v="0"/>
  </r>
  <r>
    <s v="E364.00-Poles, Towers, and Fixtures"/>
    <d v="2009-11-30T00:00:00"/>
    <x v="10"/>
    <s v="POLE WOOD 45 FT (00007)"/>
    <s v="KY"/>
    <n v="12"/>
    <n v="-6915.34"/>
    <n v="-576.27833333333308"/>
    <n v="0"/>
  </r>
  <r>
    <s v="E364.00-Poles, Towers, and Fixtures"/>
    <d v="2010-07-01T00:00:00"/>
    <x v="5"/>
    <s v="CROSS ARMS (07362)"/>
    <s v="KY"/>
    <n v="3"/>
    <n v="507.90000000000003"/>
    <n v="169.3"/>
    <n v="0"/>
  </r>
  <r>
    <s v="E364.00-Poles, Towers, and Fixtures"/>
    <d v="2010-08-01T00:00:00"/>
    <x v="22"/>
    <s v="US 42 @ COUNTRY LN."/>
    <s v="KY"/>
    <n v="0"/>
    <n v="0"/>
    <n v="0"/>
    <n v="0"/>
  </r>
  <r>
    <s v="E364.00-Poles, Towers, and Fixtures"/>
    <d v="2010-06-30T00:00:00"/>
    <x v="0"/>
    <s v="POLE WOOD 50 FT (00008)"/>
    <s v="KY"/>
    <n v="3"/>
    <n v="9089.43"/>
    <n v="3029.81"/>
    <n v="0"/>
  </r>
  <r>
    <s v="E364.00-Poles, Towers, and Fixtures"/>
    <d v="2010-01-31T00:00:00"/>
    <x v="10"/>
    <s v="POLE WOOD 45 FT (00007)"/>
    <s v="KY"/>
    <n v="1"/>
    <n v="2469.66"/>
    <n v="2469.66"/>
    <n v="0"/>
  </r>
  <r>
    <s v="E364.00-Poles, Towers, and Fixtures"/>
    <d v="2010-07-01T00:00:00"/>
    <x v="22"/>
    <s v="445 DR W J HODGE ST. 40203"/>
    <s v="KY"/>
    <n v="0"/>
    <n v="0"/>
    <n v="0"/>
    <n v="0"/>
  </r>
  <r>
    <s v="E364.00-Poles, Towers, and Fixtures"/>
    <d v="2010-08-01T00:00:00"/>
    <x v="22"/>
    <s v="1174 CASTLEVALE DR. 40213"/>
    <s v="KY"/>
    <n v="0"/>
    <n v="0"/>
    <n v="0"/>
    <n v="0"/>
  </r>
  <r>
    <s v="E364.00-Poles, Towers, and Fixtures"/>
    <d v="2008-12-31T00:00:00"/>
    <x v="16"/>
    <s v="H-BEAM STEEL GUY (EACH) (07410)"/>
    <s v="KY"/>
    <n v="1"/>
    <n v="148.5"/>
    <n v="148.5"/>
    <n v="0"/>
  </r>
  <r>
    <s v="E364.00-Poles, Towers, and Fixtures"/>
    <d v="2010-07-01T00:00:00"/>
    <x v="22"/>
    <s v="1249 GOSS AV 40213"/>
    <s v="KY"/>
    <n v="0"/>
    <n v="0"/>
    <n v="0"/>
    <n v="0"/>
  </r>
  <r>
    <s v="E364.00-Poles, Towers, and Fixtures"/>
    <d v="2010-08-01T00:00:00"/>
    <x v="22"/>
    <s v="CREEK VIEW SUBD. - SECTION 1A"/>
    <s v="KY"/>
    <n v="0"/>
    <n v="0"/>
    <n v="0"/>
    <n v="0"/>
  </r>
  <r>
    <s v="E364.00-Poles, Towers, and Fixtures"/>
    <d v="2010-07-01T00:00:00"/>
    <x v="22"/>
    <s v="11811 COVERED BRIDGE RD 40059"/>
    <s v="KY"/>
    <n v="0"/>
    <n v="0"/>
    <n v="0"/>
    <n v="0"/>
  </r>
  <r>
    <s v="E364.00-Poles, Towers, and Fixtures"/>
    <d v="2010-07-01T00:00:00"/>
    <x v="22"/>
    <s v="2103 EASTERN PKY 40204"/>
    <s v="KY"/>
    <n v="0"/>
    <n v="0"/>
    <n v="0"/>
    <n v="0"/>
  </r>
  <r>
    <s v="E364.00-Poles, Towers, and Fixtures"/>
    <d v="2010-07-01T00:00:00"/>
    <x v="22"/>
    <s v="13829 SCOTTS GAP RD. 40272"/>
    <s v="KY"/>
    <n v="0"/>
    <n v="0"/>
    <n v="0"/>
    <n v="0"/>
  </r>
  <r>
    <s v="E364.00-Poles, Towers, and Fixtures"/>
    <d v="2010-07-01T00:00:00"/>
    <x v="22"/>
    <s v="428 W ORMSBY 40203"/>
    <s v="KY"/>
    <n v="0"/>
    <n v="0"/>
    <n v="0"/>
    <n v="0"/>
  </r>
  <r>
    <s v="E364.00-Poles, Towers, and Fixtures"/>
    <d v="2010-07-01T00:00:00"/>
    <x v="22"/>
    <s v="1801-1813 W BROADWAY 40203"/>
    <s v="KY"/>
    <n v="0"/>
    <n v="0"/>
    <n v="0"/>
    <n v="0"/>
  </r>
  <r>
    <s v="E364.00-Poles, Towers, and Fixtures"/>
    <d v="2010-07-01T00:00:00"/>
    <x v="22"/>
    <s v="10104 RADFORD RD 40223"/>
    <s v="KY"/>
    <n v="0"/>
    <n v="0"/>
    <n v="0"/>
    <n v="0"/>
  </r>
  <r>
    <s v="E364.00-Poles, Towers, and Fixtures"/>
    <d v="2010-07-01T00:00:00"/>
    <x v="22"/>
    <s v="4650 OLD SLIGO RD 40031"/>
    <s v="KY"/>
    <n v="0"/>
    <n v="0"/>
    <n v="0"/>
    <n v="0"/>
  </r>
  <r>
    <s v="E364.00-Poles, Towers, and Fixtures"/>
    <d v="2010-07-01T00:00:00"/>
    <x v="22"/>
    <s v="3205 HILLVIEW DR. 40229"/>
    <s v="KY"/>
    <n v="0"/>
    <n v="0"/>
    <n v="0"/>
    <n v="0"/>
  </r>
  <r>
    <s v="E364.00-Poles, Towers, and Fixtures"/>
    <d v="2010-10-01T00:00:00"/>
    <x v="22"/>
    <s v="4400 PARALEE LN 40272"/>
    <s v="KY"/>
    <n v="0"/>
    <n v="0"/>
    <n v="0"/>
    <n v="0"/>
  </r>
  <r>
    <s v="E364.00-Poles, Towers, and Fixtures"/>
    <d v="2010-10-01T00:00:00"/>
    <x v="22"/>
    <s v="S 15TH 40210"/>
    <s v="KY"/>
    <n v="0"/>
    <n v="0"/>
    <n v="0"/>
    <n v="0"/>
  </r>
  <r>
    <s v="E364.00-Poles, Towers, and Fixtures"/>
    <d v="2010-10-01T00:00:00"/>
    <x v="22"/>
    <s v="700 CENTRAL (4TH STREET) AV 40208"/>
    <s v="KY"/>
    <n v="0"/>
    <n v="0"/>
    <n v="0"/>
    <n v="0"/>
  </r>
  <r>
    <s v="E364.00-Poles, Towers, and Fixtures"/>
    <d v="2010-12-31T00:00:00"/>
    <x v="10"/>
    <s v="POLE WOOD 45 FT (00007)"/>
    <s v="KY"/>
    <n v="59"/>
    <n v="103987.40000000001"/>
    <n v="1762.498305084745"/>
    <n v="0"/>
  </r>
  <r>
    <s v="E364.00-Poles, Towers, and Fixtures"/>
    <d v="2008-09-01T00:00:00"/>
    <x v="12"/>
    <s v="POLE WOOD 35 FT (00005)"/>
    <s v="KY"/>
    <n v="1"/>
    <n v="675.42"/>
    <n v="675.42"/>
    <n v="0"/>
  </r>
  <r>
    <s v="E364.00-Poles, Towers, and Fixtures"/>
    <d v="2010-10-31T00:00:00"/>
    <x v="16"/>
    <s v="H-BEAM STEEL GUY (EACH) (07410)"/>
    <s v="KY"/>
    <n v="3"/>
    <n v="7.71"/>
    <n v="2.57"/>
    <n v="0"/>
  </r>
  <r>
    <s v="E364.00-Poles, Towers, and Fixtures"/>
    <d v="2010-11-01T00:00:00"/>
    <x v="22"/>
    <s v="9908 FAIRMOUNT RD 40291"/>
    <s v="KY"/>
    <n v="0"/>
    <n v="0"/>
    <n v="0"/>
    <n v="0"/>
  </r>
  <r>
    <s v="E364.00-Poles, Towers, and Fixtures"/>
    <d v="2010-11-01T00:00:00"/>
    <x v="22"/>
    <s v="13908 AIKEN RD 40245"/>
    <s v="KY"/>
    <n v="0"/>
    <n v="0"/>
    <n v="0"/>
    <n v="0"/>
  </r>
  <r>
    <s v="E364.00-Poles, Towers, and Fixtures"/>
    <d v="2010-11-01T00:00:00"/>
    <x v="22"/>
    <s v="7800 THERINA COURT 40241"/>
    <s v="KY"/>
    <n v="0"/>
    <n v="0"/>
    <n v="0"/>
    <n v="0"/>
  </r>
  <r>
    <s v="E364.00-Poles, Towers, and Fixtures"/>
    <d v="2010-11-01T00:00:00"/>
    <x v="22"/>
    <s v="5433 JOHNSONTOWN RD 40272"/>
    <s v="KY"/>
    <n v="0"/>
    <n v="0"/>
    <n v="0"/>
    <n v="0"/>
  </r>
  <r>
    <s v="E364.00-Poles, Towers, and Fixtures"/>
    <d v="2011-01-01T00:00:00"/>
    <x v="0"/>
    <s v="POLE WOOD 50 FT (00008)"/>
    <s v="KY"/>
    <n v="22"/>
    <n v="-5987.03"/>
    <n v="-272.13772727272698"/>
    <n v="0"/>
  </r>
  <r>
    <s v="E364.00-Poles, Towers, and Fixtures"/>
    <d v="2011-01-31T00:00:00"/>
    <x v="0"/>
    <s v="POLE WOOD 50 FT (00008)"/>
    <s v="KY"/>
    <n v="6"/>
    <n v="7021.64"/>
    <n v="1170.2733333333331"/>
    <n v="0"/>
  </r>
  <r>
    <s v="E364.00-Poles, Towers, and Fixtures"/>
    <d v="2011-01-01T00:00:00"/>
    <x v="12"/>
    <s v="POLE WOOD 35 FT (00005)"/>
    <s v="KY"/>
    <n v="9"/>
    <n v="-2958.68"/>
    <n v="-328.74222222222204"/>
    <n v="0"/>
  </r>
  <r>
    <s v="E364.00-Poles, Towers, and Fixtures"/>
    <d v="2011-04-30T00:00:00"/>
    <x v="5"/>
    <s v="CROSS ARMS (07362)"/>
    <s v="KY"/>
    <n v="14"/>
    <n v="5407.39"/>
    <n v="386.24214285714299"/>
    <n v="0"/>
  </r>
  <r>
    <s v="E364.00-Poles, Towers, and Fixtures"/>
    <d v="2011-01-01T00:00:00"/>
    <x v="3"/>
    <s v="POLE WOOD 60 FT (00010)"/>
    <s v="KY"/>
    <n v="9"/>
    <n v="-15261.15"/>
    <n v="-1695.6833333333332"/>
    <n v="0"/>
  </r>
  <r>
    <s v="E364.00-Poles, Towers, and Fixtures"/>
    <d v="2011-01-31T00:00:00"/>
    <x v="4"/>
    <s v="POLE WOOD 40 FT (00006)"/>
    <s v="KY"/>
    <n v="1"/>
    <n v="4002.4900000000002"/>
    <n v="4002.4900000000002"/>
    <n v="0"/>
  </r>
  <r>
    <s v="E364.00-Poles, Towers, and Fixtures"/>
    <d v="2011-07-01T00:00:00"/>
    <x v="5"/>
    <s v="CROSS ARMS (07362)"/>
    <s v="KY"/>
    <n v="26"/>
    <n v="10539.12"/>
    <n v="405.350769230769"/>
    <n v="0"/>
  </r>
  <r>
    <s v="E364.00-Poles, Towers, and Fixtures"/>
    <d v="2011-01-31T00:00:00"/>
    <x v="24"/>
    <s v="BRACKET - NEUTRAL FASTENING"/>
    <s v="KY"/>
    <n v="26"/>
    <n v="61.46"/>
    <n v="2.3638461538461502"/>
    <n v="0"/>
  </r>
  <r>
    <s v="E364.00-Poles, Towers, and Fixtures"/>
    <d v="2011-01-01T00:00:00"/>
    <x v="22"/>
    <s v="1350 CLARK STATION RD 40243"/>
    <s v="KY"/>
    <n v="0"/>
    <n v="0"/>
    <n v="0"/>
    <n v="0"/>
  </r>
  <r>
    <s v="E364.00-Poles, Towers, and Fixtures"/>
    <d v="2011-01-01T00:00:00"/>
    <x v="22"/>
    <s v="3036 W BROADWAY 40211"/>
    <s v="KY"/>
    <n v="0"/>
    <n v="0"/>
    <n v="0"/>
    <n v="0"/>
  </r>
  <r>
    <s v="E364.00-Poles, Towers, and Fixtures"/>
    <d v="2011-01-01T00:00:00"/>
    <x v="22"/>
    <s v="1817 KENDALL LN 40216"/>
    <s v="KY"/>
    <n v="0"/>
    <n v="0"/>
    <n v="0"/>
    <n v="0"/>
  </r>
  <r>
    <s v="E364.00-Poles, Towers, and Fixtures"/>
    <d v="2011-01-01T00:00:00"/>
    <x v="22"/>
    <s v="212 PARKRIDGE RD. 40155"/>
    <s v="KY"/>
    <n v="0"/>
    <n v="0"/>
    <n v="0"/>
    <n v="0"/>
  </r>
  <r>
    <s v="E364.00-Poles, Towers, and Fixtures"/>
    <d v="2011-01-01T00:00:00"/>
    <x v="22"/>
    <s v="1830 S 3RD ST 3 BLDG'S 40208"/>
    <s v="KY"/>
    <n v="0"/>
    <n v="0"/>
    <n v="0"/>
    <n v="0"/>
  </r>
  <r>
    <s v="E364.00-Poles, Towers, and Fixtures"/>
    <d v="2011-01-01T00:00:00"/>
    <x v="22"/>
    <s v="428 E KENTUCKY ST 40203"/>
    <s v="KY"/>
    <n v="0"/>
    <n v="0"/>
    <n v="0"/>
    <n v="0"/>
  </r>
  <r>
    <s v="E364.00-Poles, Towers, and Fixtures"/>
    <d v="2011-01-01T00:00:00"/>
    <x v="22"/>
    <s v="3703 ROMANIA DR 40216"/>
    <s v="KY"/>
    <n v="0"/>
    <n v="0"/>
    <n v="0"/>
    <n v="0"/>
  </r>
  <r>
    <s v="E364.00-Poles, Towers, and Fixtures"/>
    <d v="2011-02-28T00:00:00"/>
    <x v="4"/>
    <s v="POLE WOOD 40 FT (00006)"/>
    <s v="KY"/>
    <n v="233"/>
    <n v="500274.98"/>
    <n v="2147.1029184549352"/>
    <n v="0"/>
  </r>
  <r>
    <s v="E364.00-Poles, Towers, and Fixtures"/>
    <d v="2011-04-01T00:00:00"/>
    <x v="4"/>
    <s v="POLE WOOD 40 FT (00006)"/>
    <s v="KY"/>
    <n v="54"/>
    <n v="95694.82"/>
    <n v="1772.1262962962962"/>
    <n v="0"/>
  </r>
  <r>
    <s v="E364.00-Poles, Towers, and Fixtures"/>
    <d v="2011-02-28T00:00:00"/>
    <x v="16"/>
    <s v="H-BEAM STEEL GUY (EACH) (07410)"/>
    <s v="KY"/>
    <n v="4"/>
    <n v="0.01"/>
    <n v="2.5000000000000001E-3"/>
    <n v="0"/>
  </r>
  <r>
    <s v="E364.00-Poles, Towers, and Fixtures"/>
    <d v="2011-02-01T00:00:00"/>
    <x v="22"/>
    <s v="2903 W MARKET ST 40212"/>
    <s v="KY"/>
    <n v="0"/>
    <n v="0"/>
    <n v="0"/>
    <n v="0"/>
  </r>
  <r>
    <s v="E364.00-Poles, Towers, and Fixtures"/>
    <d v="2011-02-01T00:00:00"/>
    <x v="22"/>
    <s v="3056 UNIVERSITY RD 40206"/>
    <s v="KY"/>
    <n v="0"/>
    <n v="0"/>
    <n v="0"/>
    <n v="0"/>
  </r>
  <r>
    <s v="E364.00-Poles, Towers, and Fixtures"/>
    <d v="2011-03-31T00:00:00"/>
    <x v="12"/>
    <s v="POLE WOOD 35 FT (00005)"/>
    <s v="KY"/>
    <n v="2"/>
    <n v="1558.55"/>
    <n v="779.27500000000009"/>
    <n v="0"/>
  </r>
  <r>
    <s v="E364.00-Poles, Towers, and Fixtures"/>
    <d v="2011-05-31T00:00:00"/>
    <x v="12"/>
    <s v="POLE WOOD 35 FT (00005)"/>
    <s v="KY"/>
    <n v="39"/>
    <n v="59847.05"/>
    <n v="1534.539743589743"/>
    <n v="0"/>
  </r>
  <r>
    <s v="E364.00-Poles, Towers, and Fixtures"/>
    <d v="2011-05-31T00:00:00"/>
    <x v="0"/>
    <s v="POLE WOOD 50 FT (00008)"/>
    <s v="KY"/>
    <n v="76"/>
    <n v="266025.98"/>
    <n v="3500.3418421052634"/>
    <n v="0"/>
  </r>
  <r>
    <s v="E364.00-Poles, Towers, and Fixtures"/>
    <d v="2010-08-25T00:00:00"/>
    <x v="22"/>
    <s v="Ckt HB1147 Hurstbourne Sub"/>
    <s v="KY"/>
    <n v="0"/>
    <n v="0"/>
    <n v="0"/>
    <n v="0"/>
  </r>
  <r>
    <s v="E364.00-Poles, Towers, and Fixtures"/>
    <d v="2011-05-01T00:00:00"/>
    <x v="22"/>
    <s v="RIVER RD 40059"/>
    <s v="KY"/>
    <n v="0"/>
    <n v="0"/>
    <n v="0"/>
    <n v="0"/>
  </r>
  <r>
    <s v="E364.00-Poles, Towers, and Fixtures"/>
    <d v="2011-05-01T00:00:00"/>
    <x v="22"/>
    <s v="3700 W HIGHWAY 146 40010"/>
    <s v="KY"/>
    <n v="0"/>
    <n v="0"/>
    <n v="0"/>
    <n v="0"/>
  </r>
  <r>
    <s v="E364.00-Poles, Towers, and Fixtures"/>
    <d v="2011-04-01T00:00:00"/>
    <x v="22"/>
    <s v="3920 S DUPONT SQ 40207"/>
    <s v="KY"/>
    <n v="0"/>
    <n v="0"/>
    <n v="0"/>
    <n v="0"/>
  </r>
  <r>
    <s v="E364.00-Poles, Towers, and Fixtures"/>
    <d v="2011-05-01T00:00:00"/>
    <x v="22"/>
    <s v="TAYLORSVILLE RD. @ BLANKENBAKER RD."/>
    <s v="KY"/>
    <n v="0"/>
    <n v="0"/>
    <n v="0"/>
    <n v="0"/>
  </r>
  <r>
    <s v="E364.00-Poles, Towers, and Fixtures"/>
    <d v="2011-04-01T00:00:00"/>
    <x v="22"/>
    <s v="S ENGLISH STATION RD"/>
    <s v="KY"/>
    <n v="0"/>
    <n v="0"/>
    <n v="0"/>
    <n v="0"/>
  </r>
  <r>
    <s v="E364.00-Poles, Towers, and Fixtures"/>
    <d v="2011-04-01T00:00:00"/>
    <x v="22"/>
    <s v="867734"/>
    <s v="KY"/>
    <n v="0"/>
    <n v="0"/>
    <n v="0"/>
    <n v="0"/>
  </r>
  <r>
    <s v="E364.00-Poles, Towers, and Fixtures"/>
    <d v="2011-04-30T00:00:00"/>
    <x v="14"/>
    <s v="POLE WOOD 65 FT (00011)"/>
    <s v="KY"/>
    <n v="1"/>
    <n v="5160.95"/>
    <n v="5160.95"/>
    <n v="0"/>
  </r>
  <r>
    <s v="E364.00-Poles, Towers, and Fixtures"/>
    <d v="2011-12-31T00:00:00"/>
    <x v="1"/>
    <s v="POLE WOOD 55 FT (00009)"/>
    <s v="KY"/>
    <n v="10"/>
    <n v="40099.919999999998"/>
    <n v="4009.9920000000002"/>
    <n v="0"/>
  </r>
  <r>
    <s v="E364.00-Poles, Towers, and Fixtures"/>
    <d v="2011-07-01T00:00:00"/>
    <x v="12"/>
    <s v="POLE WOOD 35 FT (00005)"/>
    <s v="KY"/>
    <n v="2"/>
    <n v="-592.86"/>
    <n v="-296.43"/>
    <n v="0"/>
  </r>
  <r>
    <s v="E364.00-Poles, Towers, and Fixtures"/>
    <d v="2011-12-01T00:00:00"/>
    <x v="12"/>
    <s v="POLE WOOD 35 FT (00005)"/>
    <s v="KY"/>
    <n v="66"/>
    <n v="91096.53"/>
    <n v="1380.2504545454542"/>
    <n v="0"/>
  </r>
  <r>
    <s v="E364.00-Poles, Towers, and Fixtures"/>
    <d v="2011-07-01T00:00:00"/>
    <x v="22"/>
    <s v="BOXELDER CROSSING"/>
    <s v="KY"/>
    <n v="0"/>
    <n v="0"/>
    <n v="0"/>
    <n v="0"/>
  </r>
  <r>
    <s v="E364.00-Poles, Towers, and Fixtures"/>
    <d v="2011-07-01T00:00:00"/>
    <x v="22"/>
    <s v="5611 LOVERS LN 40299"/>
    <s v="KY"/>
    <n v="0"/>
    <n v="0"/>
    <n v="0"/>
    <n v="0"/>
  </r>
  <r>
    <s v="E364.00-Poles, Towers, and Fixtures"/>
    <d v="2011-07-01T00:00:00"/>
    <x v="22"/>
    <s v="6913 ENTERPRISE DR 40214"/>
    <s v="KY"/>
    <n v="0"/>
    <n v="0"/>
    <n v="0"/>
    <n v="0"/>
  </r>
  <r>
    <s v="E364.00-Poles, Towers, and Fixtures"/>
    <d v="2011-07-01T00:00:00"/>
    <x v="22"/>
    <s v="300 SHELBY STATION DR 40245"/>
    <s v="KY"/>
    <n v="2"/>
    <n v="0"/>
    <n v="0"/>
    <n v="0"/>
  </r>
  <r>
    <s v="E364.00-Poles, Towers, and Fixtures"/>
    <d v="2011-09-30T00:00:00"/>
    <x v="5"/>
    <s v="CROSS ARMS (07362)"/>
    <s v="KY"/>
    <n v="11"/>
    <n v="5540.17"/>
    <n v="503.65181818181804"/>
    <n v="0"/>
  </r>
  <r>
    <s v="E364.00-Poles, Towers, and Fixtures"/>
    <d v="2011-12-31T00:00:00"/>
    <x v="7"/>
    <s v="POLE WOOD 30 FT (00004)"/>
    <s v="KY"/>
    <n v="7"/>
    <n v="9248.7000000000007"/>
    <n v="1321.242857142857"/>
    <n v="0"/>
  </r>
  <r>
    <s v="E364.00-Poles, Towers, and Fixtures"/>
    <d v="2012-05-31T00:00:00"/>
    <x v="0"/>
    <s v="POLE WOOD 50 FT (00008)"/>
    <s v="KY"/>
    <n v="5"/>
    <n v="19984.41"/>
    <n v="3996.8820000000001"/>
    <n v="0"/>
  </r>
  <r>
    <s v="E364.00-Poles, Towers, and Fixtures"/>
    <d v="2012-03-31T00:00:00"/>
    <x v="0"/>
    <s v="POLE WOOD 50 FT (00008)"/>
    <s v="KY"/>
    <n v="20"/>
    <n v="79447.650000000009"/>
    <n v="3972.3825000000002"/>
    <n v="0"/>
  </r>
  <r>
    <s v="E364.00-Poles, Towers, and Fixtures"/>
    <d v="2012-04-01T00:00:00"/>
    <x v="22"/>
    <s v="7601 GREENLAWN RD. 40242"/>
    <s v="KY"/>
    <n v="0"/>
    <n v="0"/>
    <n v="0"/>
    <n v="0"/>
  </r>
  <r>
    <s v="E364.00-Poles, Towers, and Fixtures"/>
    <d v="2012-05-01T00:00:00"/>
    <x v="0"/>
    <s v="POLE WOOD 50 FT (00008)"/>
    <s v="KY"/>
    <n v="9"/>
    <n v="25173.47"/>
    <n v="2797.0522222222221"/>
    <n v="0"/>
  </r>
  <r>
    <s v="E364.00-Poles, Towers, and Fixtures"/>
    <d v="2012-03-01T00:00:00"/>
    <x v="22"/>
    <s v="New Business - Project Level WorkOrder"/>
    <s v="KY"/>
    <n v="0"/>
    <n v="0"/>
    <n v="0"/>
    <n v="0"/>
  </r>
  <r>
    <s v="E364.00-Poles, Towers, and Fixtures"/>
    <d v="2012-01-01T00:00:00"/>
    <x v="22"/>
    <s v="New Bus Comm - OH - Project Level Work Order"/>
    <s v="KY"/>
    <n v="0"/>
    <n v="0"/>
    <n v="0"/>
    <n v="0"/>
  </r>
  <r>
    <s v="E364.00-Poles, Towers, and Fixtures"/>
    <d v="2011-10-01T00:00:00"/>
    <x v="22"/>
    <s v="14103 AIKEN ROAD 40245"/>
    <s v="KY"/>
    <n v="0"/>
    <n v="0"/>
    <n v="0"/>
    <n v="0"/>
  </r>
  <r>
    <s v="E364.00-Poles, Towers, and Fixtures"/>
    <d v="2012-04-30T00:00:00"/>
    <x v="1"/>
    <s v="POLE WOOD 55 FT (00009)"/>
    <s v="KY"/>
    <n v="2"/>
    <n v="12598.74"/>
    <n v="6299.37"/>
    <n v="0"/>
  </r>
  <r>
    <s v="E364.00-Poles, Towers, and Fixtures"/>
    <d v="2012-04-30T00:00:00"/>
    <x v="13"/>
    <s v="GUY (00070)"/>
    <s v="KY"/>
    <n v="2"/>
    <n v="5987.27"/>
    <n v="2993.6350000000002"/>
    <n v="0"/>
  </r>
  <r>
    <s v="E364.00-Poles, Towers, and Fixtures"/>
    <d v="2012-02-01T00:00:00"/>
    <x v="22"/>
    <s v="867734"/>
    <s v="KY"/>
    <n v="0"/>
    <n v="0"/>
    <n v="0"/>
    <n v="0"/>
  </r>
  <r>
    <s v="E364.00-Poles, Towers, and Fixtures"/>
    <d v="2012-01-31T00:00:00"/>
    <x v="25"/>
    <s v="OLD HENRY CIRCUIT WORK"/>
    <s v="KY"/>
    <n v="0"/>
    <n v="0"/>
    <n v="0"/>
    <n v="0"/>
  </r>
  <r>
    <s v="E364.00-Poles, Towers, and Fixtures"/>
    <d v="2012-01-31T00:00:00"/>
    <x v="22"/>
    <s v="LGE MAJOR STORM 071911"/>
    <s v="KY"/>
    <n v="0"/>
    <n v="0"/>
    <n v="0"/>
    <n v="0"/>
  </r>
  <r>
    <s v="E364.00-Poles, Towers, and Fixtures"/>
    <d v="2012-03-31T00:00:00"/>
    <x v="5"/>
    <s v="CROSS ARMS (07362)"/>
    <s v="KY"/>
    <n v="447"/>
    <n v="145933.08000000002"/>
    <n v="326.47221476510106"/>
    <n v="0"/>
  </r>
  <r>
    <s v="E364.00-Poles, Towers, and Fixtures"/>
    <d v="2012-01-31T00:00:00"/>
    <x v="22"/>
    <s v="LGE MAJOR STORM 042011"/>
    <s v="KY"/>
    <n v="0"/>
    <n v="0"/>
    <n v="0"/>
    <n v="0"/>
  </r>
  <r>
    <s v="E364.00-Poles, Towers, and Fixtures"/>
    <d v="2012-02-29T00:00:00"/>
    <x v="1"/>
    <s v="POLE WOOD 55 FT (00009)"/>
    <s v="KY"/>
    <n v="1"/>
    <n v="3469.9500000000003"/>
    <n v="3469.9500000000003"/>
    <n v="0"/>
  </r>
  <r>
    <s v="E364.00-Poles, Towers, and Fixtures"/>
    <d v="2012-08-31T00:00:00"/>
    <x v="7"/>
    <s v="POLE WOOD 30 FT (00004)"/>
    <s v="KY"/>
    <n v="40"/>
    <n v="198026.15"/>
    <n v="4950.6537500000004"/>
    <n v="0"/>
  </r>
  <r>
    <s v="E364.00-Poles, Towers, and Fixtures"/>
    <d v="2012-08-31T00:00:00"/>
    <x v="4"/>
    <s v="POLE WOOD 40 FT (00006)"/>
    <s v="KY"/>
    <n v="30"/>
    <n v="169175.97"/>
    <n v="5639.1990000000005"/>
    <n v="0"/>
  </r>
  <r>
    <s v="E364.00-Poles, Towers, and Fixtures"/>
    <d v="2011-10-31T00:00:00"/>
    <x v="7"/>
    <s v="POLE WOOD 30 FT (00004)"/>
    <s v="KY"/>
    <n v="3"/>
    <n v="1742.16"/>
    <n v="580.72"/>
    <n v="0"/>
  </r>
  <r>
    <s v="E364.00-Poles, Towers, and Fixtures"/>
    <d v="2012-01-31T00:00:00"/>
    <x v="7"/>
    <s v="POLE WOOD 30 FT (00004)"/>
    <s v="KY"/>
    <n v="1"/>
    <n v="1379.5"/>
    <n v="1379.5"/>
    <n v="0"/>
  </r>
  <r>
    <s v="E364.00-Poles, Towers, and Fixtures"/>
    <d v="2011-10-31T00:00:00"/>
    <x v="1"/>
    <s v="POLE WOOD 55 FT (00009)"/>
    <s v="KY"/>
    <n v="10"/>
    <n v="96654.02"/>
    <n v="9665.402"/>
    <n v="0"/>
  </r>
  <r>
    <s v="E364.00-Poles, Towers, and Fixtures"/>
    <d v="2011-11-30T00:00:00"/>
    <x v="14"/>
    <s v="POLE WOOD 65 FT (00011)"/>
    <s v="KY"/>
    <n v="2"/>
    <n v="23105.72"/>
    <n v="11552.86"/>
    <n v="0"/>
  </r>
  <r>
    <s v="E364.00-Poles, Towers, and Fixtures"/>
    <d v="2011-11-01T00:00:00"/>
    <x v="1"/>
    <s v="POLE WOOD 55 FT (00009)"/>
    <s v="KY"/>
    <n v="1"/>
    <n v="10672.69"/>
    <n v="10672.69"/>
    <n v="0"/>
  </r>
  <r>
    <s v="E364.00-Poles, Towers, and Fixtures"/>
    <d v="2011-11-30T00:00:00"/>
    <x v="7"/>
    <s v="POLE WOOD 30 FT (00004)"/>
    <s v="KY"/>
    <n v="1"/>
    <n v="1306.48"/>
    <n v="1306.48"/>
    <n v="0"/>
  </r>
  <r>
    <s v="E364.00-Poles, Towers, and Fixtures"/>
    <d v="2011-11-30T00:00:00"/>
    <x v="3"/>
    <s v="POLE WOOD 60 FT (00010)"/>
    <s v="KY"/>
    <n v="2"/>
    <n v="12554.18"/>
    <n v="6277.09"/>
    <n v="0"/>
  </r>
  <r>
    <s v="E364.00-Poles, Towers, and Fixtures"/>
    <d v="2012-01-01T00:00:00"/>
    <x v="22"/>
    <s v="WOODS OF MT WASHINGTON SEC 1B"/>
    <s v="KY"/>
    <n v="2"/>
    <n v="0"/>
    <n v="0"/>
    <n v="0"/>
  </r>
  <r>
    <s v="E364.00-Poles, Towers, and Fixtures"/>
    <d v="2012-01-01T00:00:00"/>
    <x v="22"/>
    <s v="Cap.Install Work"/>
    <s v="KY"/>
    <n v="0"/>
    <n v="0"/>
    <n v="0"/>
    <n v="0"/>
  </r>
  <r>
    <s v="E364.00-Poles, Towers, and Fixtures"/>
    <d v="2012-03-31T00:00:00"/>
    <x v="1"/>
    <s v="POLE WOOD 55 FT (00009)"/>
    <s v="KY"/>
    <n v="5"/>
    <n v="29580.600000000002"/>
    <n v="5916.12"/>
    <n v="0"/>
  </r>
  <r>
    <s v="E364.00-Poles, Towers, and Fixtures"/>
    <d v="2012-04-01T00:00:00"/>
    <x v="22"/>
    <s v="10509 KY HWY #22 40241"/>
    <s v="KY"/>
    <n v="0"/>
    <n v="0"/>
    <n v="0"/>
    <n v="0"/>
  </r>
  <r>
    <s v="E364.00-Poles, Towers, and Fixtures"/>
    <d v="2012-04-01T00:00:00"/>
    <x v="22"/>
    <s v="2816515I"/>
    <s v="KY"/>
    <n v="0"/>
    <n v="0"/>
    <n v="0"/>
    <n v="0"/>
  </r>
  <r>
    <s v="E364.00-Poles, Towers, and Fixtures"/>
    <d v="2012-04-01T00:00:00"/>
    <x v="22"/>
    <s v="2297205I"/>
    <s v="KY"/>
    <n v="0"/>
    <n v="0"/>
    <n v="0"/>
    <n v="0"/>
  </r>
  <r>
    <s v="E364.00-Poles, Towers, and Fixtures"/>
    <d v="2012-05-01T00:00:00"/>
    <x v="22"/>
    <s v="Repair/Replace Defective Equipment - 003190"/>
    <s v="KY"/>
    <n v="0"/>
    <n v="0"/>
    <n v="0"/>
    <n v="0"/>
  </r>
  <r>
    <s v="E364.00-Poles, Towers, and Fixtures"/>
    <d v="2012-07-31T00:00:00"/>
    <x v="22"/>
    <s v="Taylor 1106 Add"/>
    <s v="KY"/>
    <n v="0"/>
    <n v="0"/>
    <n v="0"/>
    <n v="0"/>
  </r>
  <r>
    <s v="E364.00-Poles, Towers, and Fixtures"/>
    <d v="2012-06-11T00:00:00"/>
    <x v="22"/>
    <s v="Ckt IN-1291"/>
    <s v="KY"/>
    <n v="0"/>
    <n v="0"/>
    <n v="0"/>
    <n v="0"/>
  </r>
  <r>
    <s v="E364.00-Poles, Towers, and Fixtures"/>
    <d v="2012-01-31T00:00:00"/>
    <x v="17"/>
    <s v="POLE WOOD 75 FT (00013)"/>
    <s v="KY"/>
    <n v="43"/>
    <n v="338696.62"/>
    <n v="7876.6655813953485"/>
    <n v="0"/>
  </r>
  <r>
    <s v="E364.00-Poles, Towers, and Fixtures"/>
    <d v="2013-01-31T00:00:00"/>
    <x v="4"/>
    <s v="POLE WOOD 40 FT (00006)"/>
    <s v="KY"/>
    <n v="10"/>
    <n v="25644.240000000002"/>
    <n v="2564.424"/>
    <n v="0"/>
  </r>
  <r>
    <s v="E364.00-Poles, Towers, and Fixtures"/>
    <d v="2013-01-31T00:00:00"/>
    <x v="0"/>
    <s v="POLE WOOD 50 FT (00008)"/>
    <s v="KY"/>
    <n v="76"/>
    <n v="179322.04"/>
    <n v="2359.5005263157891"/>
    <n v="0"/>
  </r>
  <r>
    <s v="E364.00-Poles, Towers, and Fixtures"/>
    <d v="2013-02-01T00:00:00"/>
    <x v="22"/>
    <s v="CNBRD340O-NB Resid OH - 003400"/>
    <s v="KY"/>
    <n v="0"/>
    <n v="0"/>
    <n v="0"/>
    <n v="0"/>
  </r>
  <r>
    <s v="E364.00-Poles, Towers, and Fixtures"/>
    <d v="2012-08-01T00:00:00"/>
    <x v="22"/>
    <s v="11009 BALLARDSVILLE RD. 40241"/>
    <s v="KY"/>
    <n v="0"/>
    <n v="0"/>
    <n v="0"/>
    <n v="0"/>
  </r>
  <r>
    <s v="E364.00-Poles, Towers, and Fixtures"/>
    <d v="2012-12-31T00:00:00"/>
    <x v="0"/>
    <s v="POLE WOOD 50 FT (00008)"/>
    <s v="KY"/>
    <n v="41"/>
    <n v="401866.5"/>
    <n v="9801.621951219513"/>
    <n v="0"/>
  </r>
  <r>
    <s v="E364.00-Poles, Towers, and Fixtures"/>
    <d v="2012-12-18T00:00:00"/>
    <x v="5"/>
    <s v="CROSS ARMS (07362)"/>
    <s v="KY"/>
    <n v="27"/>
    <n v="42604.72"/>
    <n v="1577.9525925925921"/>
    <n v="0"/>
  </r>
  <r>
    <s v="E364.00-Poles, Towers, and Fixtures"/>
    <d v="2013-05-31T00:00:00"/>
    <x v="22"/>
    <s v="Construction Work in Progress"/>
    <s v="KY"/>
    <n v="0"/>
    <n v="0"/>
    <n v="0"/>
    <n v="0"/>
  </r>
  <r>
    <s v="E364.00-Poles, Towers, and Fixtures"/>
    <d v="2013-06-25T00:00:00"/>
    <x v="22"/>
    <s v="Ckt BR-1179"/>
    <s v="KY"/>
    <n v="0"/>
    <n v="0"/>
    <n v="0"/>
    <n v="0"/>
  </r>
  <r>
    <s v="E364.00-Poles, Towers, and Fixtures"/>
    <d v="2013-07-31T00:00:00"/>
    <x v="4"/>
    <s v="POLE WOOD 40 FT (00006)"/>
    <s v="KY"/>
    <n v="249"/>
    <n v="691162.84"/>
    <n v="2775.7543775100398"/>
    <n v="0"/>
  </r>
  <r>
    <s v="E364.00-Poles, Towers, and Fixtures"/>
    <d v="2013-08-31T00:00:00"/>
    <x v="10"/>
    <s v="POLE WOOD 45 FT (00007)"/>
    <s v="KY"/>
    <n v="58"/>
    <n v="140462.65"/>
    <n v="2421.7698275862062"/>
    <n v="0"/>
  </r>
  <r>
    <s v="E364.00-Poles, Towers, and Fixtures"/>
    <d v="2013-07-01T00:00:00"/>
    <x v="22"/>
    <s v="CNBRD340O-NB Resid OH - 003400"/>
    <s v="KY"/>
    <n v="0"/>
    <n v="0"/>
    <n v="0"/>
    <n v="0"/>
  </r>
  <r>
    <s v="E364.00-Poles, Towers, and Fixtures"/>
    <d v="2013-06-25T00:00:00"/>
    <x v="1"/>
    <s v="POLE WOOD 55 FT (00009)"/>
    <s v="KY"/>
    <n v="1"/>
    <n v="2090.16"/>
    <n v="2090.16"/>
    <n v="0"/>
  </r>
  <r>
    <s v="E364.00-Poles, Towers, and Fixtures"/>
    <d v="2013-09-30T00:00:00"/>
    <x v="4"/>
    <s v="POLE WOOD 40 FT (00006)"/>
    <s v="KY"/>
    <n v="5"/>
    <n v="4641.01"/>
    <n v="928.202"/>
    <n v="0"/>
  </r>
  <r>
    <s v="E364.00-Poles, Towers, and Fixtures"/>
    <d v="2013-09-30T00:00:00"/>
    <x v="1"/>
    <s v="POLE WOOD 55 FT (00009)"/>
    <s v="KY"/>
    <n v="2"/>
    <n v="3975.73"/>
    <n v="1987.865"/>
    <n v="0"/>
  </r>
  <r>
    <s v="E364.00-Poles, Towers, and Fixtures"/>
    <d v="2013-09-30T00:00:00"/>
    <x v="2"/>
    <s v="POLE WOOD 80 FT (00014)"/>
    <s v="KY"/>
    <n v="2"/>
    <n v="20473.87"/>
    <n v="10236.934999999999"/>
    <n v="0"/>
  </r>
  <r>
    <s v="E364.00-Poles, Towers, and Fixtures"/>
    <d v="2013-08-31T00:00:00"/>
    <x v="19"/>
    <s v="POLE WOOD 90 FT (00016)"/>
    <s v="KY"/>
    <n v="3"/>
    <n v="34772.910000000003"/>
    <n v="11590.97"/>
    <n v="0"/>
  </r>
  <r>
    <s v="E364.00-Poles, Towers, and Fixtures"/>
    <d v="2013-10-31T00:00:00"/>
    <x v="10"/>
    <s v="POLE WOOD 45 FT (00007)"/>
    <s v="KY"/>
    <n v="3"/>
    <n v="15484.380000000001"/>
    <n v="5161.46"/>
    <n v="0"/>
  </r>
  <r>
    <s v="E364.00-Poles, Towers, and Fixtures"/>
    <d v="2013-09-13T00:00:00"/>
    <x v="5"/>
    <s v="CROSS ARMS (07362)"/>
    <s v="KY"/>
    <n v="34"/>
    <n v="13149.9"/>
    <n v="386.761764705882"/>
    <n v="0"/>
  </r>
  <r>
    <s v="E364.00-Poles, Towers, and Fixtures"/>
    <d v="2014-01-01T00:00:00"/>
    <x v="1"/>
    <s v="POLE WOOD 55 FT (00009)"/>
    <s v="KY"/>
    <n v="11"/>
    <n v="111235.55"/>
    <n v="10112.3227272727"/>
    <n v="0"/>
  </r>
  <r>
    <s v="E364.00-Poles, Towers, and Fixtures"/>
    <d v="2013-12-30T00:00:00"/>
    <x v="5"/>
    <s v="CROSS ARMS (07362)"/>
    <s v="KY"/>
    <n v="28"/>
    <n v="5386.2300000000005"/>
    <n v="192.36535714285702"/>
    <n v="0"/>
  </r>
  <r>
    <s v="E364.00-Poles, Towers, and Fixtures"/>
    <d v="2014-02-28T00:00:00"/>
    <x v="1"/>
    <s v="POLE WOOD 55 FT (00009)"/>
    <s v="KY"/>
    <n v="2"/>
    <n v="12089.04"/>
    <n v="6044.52"/>
    <n v="0"/>
  </r>
  <r>
    <s v="E364.00-Poles, Towers, and Fixtures"/>
    <d v="2014-01-01T00:00:00"/>
    <x v="22"/>
    <s v="CNBRD340O-NB Resid OH - 003400"/>
    <s v="KY"/>
    <n v="0"/>
    <n v="0"/>
    <n v="0"/>
    <n v="0"/>
  </r>
  <r>
    <s v="E364.00-Poles, Towers, and Fixtures"/>
    <d v="2014-01-01T00:00:00"/>
    <x v="22"/>
    <s v="CRPOLE340-Pole Repair/Replace - 003400"/>
    <s v="KY"/>
    <n v="0"/>
    <n v="0"/>
    <n v="0"/>
    <n v="0"/>
  </r>
  <r>
    <s v="E364.00-Poles, Towers, and Fixtures"/>
    <d v="2013-11-30T00:00:00"/>
    <x v="5"/>
    <s v="CROSS ARMS (07362)"/>
    <s v="KY"/>
    <n v="51"/>
    <n v="13949.78"/>
    <n v="273.52509803921606"/>
    <n v="0"/>
  </r>
  <r>
    <s v="E364.00-Poles, Towers, and Fixtures"/>
    <d v="2013-04-30T00:00:00"/>
    <x v="5"/>
    <s v="CROSS ARMS (07362)"/>
    <s v="KY"/>
    <n v="37"/>
    <n v="7560.4000000000005"/>
    <n v="204.335135135135"/>
    <n v="0"/>
  </r>
  <r>
    <s v="E364.00-Poles, Towers, and Fixtures"/>
    <d v="2014-03-31T00:00:00"/>
    <x v="22"/>
    <s v="LGE Ckt 1142"/>
    <s v="KY"/>
    <n v="0"/>
    <n v="0"/>
    <n v="0"/>
    <n v="0"/>
  </r>
  <r>
    <s v="E364.00-Poles, Towers, and Fixtures"/>
    <d v="2013-11-30T00:00:00"/>
    <x v="22"/>
    <s v="Construction Work in Progress"/>
    <s v="KY"/>
    <n v="0"/>
    <n v="0"/>
    <n v="0"/>
    <n v="0"/>
  </r>
  <r>
    <s v="E364.00-Poles, Towers, and Fixtures"/>
    <d v="2014-06-01T00:00:00"/>
    <x v="14"/>
    <s v="POLE WOOD 65 FT (00011)"/>
    <s v="KY"/>
    <n v="3"/>
    <n v="36763.15"/>
    <n v="12254.3833333333"/>
    <n v="0"/>
  </r>
  <r>
    <s v="E364.00-Poles, Towers, and Fixtures"/>
    <d v="2014-05-01T00:00:00"/>
    <x v="22"/>
    <s v="NEW MOODY TO COMMERCE PKWY LN 40031"/>
    <s v="KY"/>
    <n v="0"/>
    <n v="0"/>
    <n v="0"/>
    <n v="0"/>
  </r>
  <r>
    <s v="E364.00-Poles, Towers, and Fixtures"/>
    <d v="2014-07-01T00:00:00"/>
    <x v="4"/>
    <s v="POLE WOOD 40 FT (00006)"/>
    <s v="KY"/>
    <n v="0"/>
    <n v="0"/>
    <n v="0"/>
    <n v="0"/>
  </r>
  <r>
    <s v="E364.00-Poles, Towers, and Fixtures"/>
    <d v="2014-07-01T00:00:00"/>
    <x v="22"/>
    <s v="CRDD340O-4170679I01-Taxable-4170679I01-Taxable-S HURSTBOURNE PKY 4029911"/>
    <s v="KY"/>
    <n v="0"/>
    <n v="0"/>
    <n v="0"/>
    <n v="0"/>
  </r>
  <r>
    <s v="E364.00-Poles, Towers, and Fixtures"/>
    <d v="2014-08-31T00:00:00"/>
    <x v="10"/>
    <s v="POLE WOOD 45 FT (00007)"/>
    <s v="KY"/>
    <n v="85"/>
    <n v="601682.92000000004"/>
    <n v="7078.6225882352946"/>
    <n v="0"/>
  </r>
  <r>
    <s v="E364.00-Poles, Towers, and Fixtures"/>
    <d v="1957-09-01T00:00:00"/>
    <x v="25"/>
    <s v="HK1235 CIRCUIT WORK"/>
    <s v="KY"/>
    <n v="0"/>
    <n v="0"/>
    <n v="0"/>
    <n v="0"/>
  </r>
  <r>
    <s v="E364.00-Poles, Towers, and Fixtures"/>
    <d v="2014-11-30T00:00:00"/>
    <x v="3"/>
    <s v="POLE WOOD 60 FT (00010)"/>
    <s v="KY"/>
    <n v="2"/>
    <n v="5289.96"/>
    <n v="2644.98"/>
    <n v="0"/>
  </r>
  <r>
    <s v="E364.00-Poles, Towers, and Fixtures"/>
    <d v="2014-12-31T00:00:00"/>
    <x v="20"/>
    <s v="POLES, MODIFIED (EACH) (07549)"/>
    <s v="KY"/>
    <n v="4360"/>
    <n v="573181.16"/>
    <n v="131.46356880733902"/>
    <n v="0"/>
  </r>
  <r>
    <s v="E364.00-Poles, Towers, and Fixtures"/>
    <d v="2014-12-31T00:00:00"/>
    <x v="22"/>
    <s v="Splinting"/>
    <s v="KY"/>
    <n v="0"/>
    <n v="0"/>
    <n v="0"/>
    <n v="0"/>
  </r>
  <r>
    <s v="E364.00-Poles, Towers, and Fixtures"/>
    <d v="2014-11-30T00:00:00"/>
    <x v="0"/>
    <s v="POLE WOOD 50 FT (00008)"/>
    <s v="KY"/>
    <n v="4"/>
    <n v="23438.97"/>
    <n v="5859.7425000000003"/>
    <n v="0"/>
  </r>
  <r>
    <s v="E364.00-Poles, Towers, and Fixtures"/>
    <d v="2014-04-30T00:00:00"/>
    <x v="13"/>
    <s v="GUY (00070)"/>
    <s v="KY"/>
    <n v="40"/>
    <n v="2071.86"/>
    <n v="51.796500000000002"/>
    <n v="0"/>
  </r>
  <r>
    <s v="E364.00-Poles, Towers, and Fixtures"/>
    <d v="2015-04-30T00:00:00"/>
    <x v="12"/>
    <s v="POLE WOOD 35 FT (00005)"/>
    <s v="KY"/>
    <n v="1"/>
    <n v="2004.3500000000001"/>
    <n v="2004.3500000000001"/>
    <n v="0"/>
  </r>
  <r>
    <s v="E364.00-Poles, Towers, and Fixtures"/>
    <d v="2014-12-31T00:00:00"/>
    <x v="7"/>
    <s v="POLE WOOD 30 FT (00004)"/>
    <s v="KY"/>
    <n v="75"/>
    <n v="77503.820000000007"/>
    <n v="1033.384266666666"/>
    <n v="0"/>
  </r>
  <r>
    <s v="E364.00-Poles, Towers, and Fixtures"/>
    <d v="2015-01-01T00:00:00"/>
    <x v="22"/>
    <s v="CRPOLE340-Taxable-Pole Repair/Replace - 00340012"/>
    <s v="KY"/>
    <n v="0"/>
    <n v="0"/>
    <n v="0"/>
    <n v="0"/>
  </r>
  <r>
    <s v="E364.00-Poles, Towers, and Fixtures"/>
    <d v="2015-01-01T00:00:00"/>
    <x v="22"/>
    <s v="CSYSEN340-Sys Enh - 003400"/>
    <s v="KY"/>
    <n v="0"/>
    <n v="0"/>
    <n v="0"/>
    <n v="0"/>
  </r>
  <r>
    <s v="E364.00-Poles, Towers, and Fixtures"/>
    <d v="2015-10-31T00:00:00"/>
    <x v="22"/>
    <s v="CKT MK-1295"/>
    <s v="KY"/>
    <n v="0"/>
    <n v="0"/>
    <n v="0"/>
    <n v="0"/>
  </r>
  <r>
    <s v="E364.00-Poles, Towers, and Fixtures"/>
    <d v="2015-11-30T00:00:00"/>
    <x v="22"/>
    <s v="Clifton 1230"/>
    <s v="KY"/>
    <n v="0"/>
    <n v="0"/>
    <n v="0"/>
    <n v="0"/>
  </r>
  <r>
    <s v="E364.00-Poles, Towers, and Fixtures"/>
    <d v="2014-12-31T00:00:00"/>
    <x v="22"/>
    <s v="CKT TERRY 1244 (TE1244)"/>
    <s v="KY"/>
    <n v="0"/>
    <n v="0"/>
    <n v="0"/>
    <n v="0"/>
  </r>
  <r>
    <s v="E364.00-Poles, Towers, and Fixtures"/>
    <d v="2014-04-30T00:00:00"/>
    <x v="0"/>
    <s v="POLE WOOD 50 FT (00008)"/>
    <s v="KY"/>
    <n v="10"/>
    <n v="29496.87"/>
    <n v="2949.6870000000004"/>
    <n v="0"/>
  </r>
  <r>
    <s v="E364.00-Poles, Towers, and Fixtures"/>
    <d v="2014-03-25T00:00:00"/>
    <x v="12"/>
    <s v="POLE WOOD 35 FT (00005)"/>
    <s v="KY"/>
    <n v="1"/>
    <n v="2146.34"/>
    <n v="2146.34"/>
    <n v="0"/>
  </r>
  <r>
    <s v="E364.00-Poles, Towers, and Fixtures"/>
    <d v="2015-01-31T00:00:00"/>
    <x v="22"/>
    <s v="Harmony Landing LGE CEMI"/>
    <s v="KY"/>
    <n v="0"/>
    <n v="0"/>
    <n v="0"/>
    <n v="0"/>
  </r>
  <r>
    <s v="E364.00-Poles, Towers, and Fixtures"/>
    <d v="2015-12-31T00:00:00"/>
    <x v="3"/>
    <s v="POLE WOOD 60 FT (DIST)"/>
    <s v="KY"/>
    <n v="7"/>
    <n v="33082.25"/>
    <n v="4726.0357142857147"/>
    <n v="0"/>
  </r>
  <r>
    <s v="E364.00-Poles, Towers, and Fixtures"/>
    <d v="2015-08-31T00:00:00"/>
    <x v="0"/>
    <s v="POLE WOOD 50 FT (DIST)"/>
    <s v="KY"/>
    <n v="14"/>
    <n v="40023.79"/>
    <n v="2858.8421428571423"/>
    <n v="0"/>
  </r>
  <r>
    <s v="E364.00-Poles, Towers, and Fixtures"/>
    <d v="1979-03-01T00:00:00"/>
    <x v="25"/>
    <s v="Ckt FA1123"/>
    <s v="KY"/>
    <n v="0"/>
    <n v="0"/>
    <n v="0"/>
    <n v="0"/>
  </r>
  <r>
    <s v="E364.00-Poles, Towers, and Fixtures"/>
    <d v="2015-12-31T00:00:00"/>
    <x v="26"/>
    <s v="POLE WOOD 100 FT (DIST)"/>
    <s v="KY"/>
    <n v="2"/>
    <n v="49665.96"/>
    <n v="24832.98"/>
    <n v="0"/>
  </r>
  <r>
    <s v="E364.00-Poles, Towers, and Fixtures"/>
    <d v="2016-03-31T00:00:00"/>
    <x v="22"/>
    <s v="FAIRMOUNT (FM) 1256"/>
    <s v="KY"/>
    <n v="0"/>
    <n v="0"/>
    <n v="0"/>
    <n v="0"/>
  </r>
  <r>
    <s v="E364.00-Poles, Towers, and Fixtures"/>
    <d v="2016-01-01T00:00:00"/>
    <x v="22"/>
    <s v="CRDCBL340-Taxable-Repl Defective Cable - 00340012"/>
    <s v="KY"/>
    <n v="0"/>
    <n v="0"/>
    <n v="0"/>
    <n v="0"/>
  </r>
  <r>
    <s v="E364.00-Poles, Towers, and Fixtures"/>
    <d v="2015-06-30T00:00:00"/>
    <x v="3"/>
    <s v="POLE WOOD 60 FT (DIST)"/>
    <s v="KY"/>
    <n v="26"/>
    <n v="259082.44"/>
    <n v="9964.709230769231"/>
    <n v="0"/>
  </r>
  <r>
    <s v="E364.00-Poles, Towers, and Fixtures"/>
    <d v="2015-06-30T00:00:00"/>
    <x v="16"/>
    <s v="H-BEAM STEEL GUY (EACH) (07410)"/>
    <s v="KY"/>
    <n v="8"/>
    <n v="232042.74"/>
    <n v="29005.342499999999"/>
    <n v="0"/>
  </r>
  <r>
    <s v="E364.00-Poles, Towers, and Fixtures"/>
    <d v="2015-01-15T00:00:00"/>
    <x v="22"/>
    <s v="LGE 2015 PITP project"/>
    <s v="KY"/>
    <n v="0"/>
    <n v="0"/>
    <n v="0"/>
    <n v="0"/>
  </r>
  <r>
    <s v="E364.00-Poles, Towers, and Fixtures"/>
    <d v="2015-04-30T00:00:00"/>
    <x v="22"/>
    <s v="CA 1346"/>
    <s v="KY"/>
    <n v="0"/>
    <n v="0"/>
    <n v="0"/>
    <n v="0"/>
  </r>
  <r>
    <s v="E364.00-Poles, Towers, and Fixtures"/>
    <d v="2015-11-30T00:00:00"/>
    <x v="7"/>
    <s v="POLE WOOD 30 FT (DIST)"/>
    <s v="KY"/>
    <n v="1"/>
    <n v="989.36"/>
    <n v="989.36"/>
    <n v="0"/>
  </r>
  <r>
    <s v="E364.00-Poles, Towers, and Fixtures"/>
    <d v="2014-12-31T00:00:00"/>
    <x v="12"/>
    <s v="POLE WOOD 35 FT (DIST)"/>
    <s v="KY"/>
    <n v="162"/>
    <n v="337220.34"/>
    <n v="2081.6070370370371"/>
    <n v="0"/>
  </r>
  <r>
    <s v="E364.00-Poles, Towers, and Fixtures"/>
    <d v="2015-12-31T00:00:00"/>
    <x v="22"/>
    <s v="NA 1266"/>
    <s v="KY"/>
    <n v="0"/>
    <n v="0"/>
    <n v="0"/>
    <n v="0"/>
  </r>
  <r>
    <s v="E364.00-Poles, Towers, and Fixtures"/>
    <d v="2015-04-30T00:00:00"/>
    <x v="4"/>
    <s v="POLE WOOD 40 FT (DIST)"/>
    <s v="KY"/>
    <n v="35"/>
    <n v="162758.01"/>
    <n v="4650.2288571428571"/>
    <n v="0"/>
  </r>
  <r>
    <s v="E364.00-Poles, Towers, and Fixtures"/>
    <d v="2015-12-31T00:00:00"/>
    <x v="12"/>
    <s v="POLE WOOD 35 FT (DIST)"/>
    <s v="KY"/>
    <n v="218"/>
    <n v="445744.76"/>
    <n v="2044.7007339449542"/>
    <n v="0"/>
  </r>
  <r>
    <s v="E364.00-Poles, Towers, and Fixtures"/>
    <d v="2015-07-31T00:00:00"/>
    <x v="7"/>
    <s v="POLE WOOD 30 FT (DIST)"/>
    <s v="KY"/>
    <n v="1"/>
    <n v="892.7"/>
    <n v="892.7"/>
    <n v="0"/>
  </r>
  <r>
    <s v="E364.00-Poles, Towers, and Fixtures"/>
    <d v="2015-01-31T00:00:00"/>
    <x v="1"/>
    <s v="POLE WOOD 55 FT (DIST)"/>
    <s v="KY"/>
    <n v="3"/>
    <n v="7946.41"/>
    <n v="2648.8033333333328"/>
    <n v="0"/>
  </r>
  <r>
    <s v="E364.00-Poles, Towers, and Fixtures"/>
    <d v="2016-04-30T00:00:00"/>
    <x v="22"/>
    <s v="Seminole SM1235"/>
    <s v="KY"/>
    <n v="0"/>
    <n v="0"/>
    <n v="0"/>
    <n v="0"/>
  </r>
  <r>
    <s v="E364.00-Poles, Towers, and Fixtures"/>
    <d v="2016-06-30T00:00:00"/>
    <x v="13"/>
    <s v="GUY (00070)"/>
    <s v="KY"/>
    <n v="4"/>
    <n v="879.1"/>
    <n v="219.77500000000001"/>
    <n v="0"/>
  </r>
  <r>
    <s v="E364.00-Poles, Towers, and Fixtures"/>
    <d v="2016-06-30T00:00:00"/>
    <x v="27"/>
    <s v="H FRAME STRUCTURE"/>
    <s v="KY"/>
    <n v="3"/>
    <n v="391220.64"/>
    <n v="130406.88"/>
    <n v="0"/>
  </r>
  <r>
    <s v="E364.00-Poles, Towers, and Fixtures"/>
    <d v="2016-03-31T00:00:00"/>
    <x v="10"/>
    <s v="POLE WOOD 45 FT (DIST)"/>
    <s v="KY"/>
    <n v="66"/>
    <n v="168262"/>
    <n v="2549.424242424242"/>
    <n v="0"/>
  </r>
  <r>
    <s v="E364.00-Poles, Towers, and Fixtures"/>
    <d v="2016-02-29T00:00:00"/>
    <x v="16"/>
    <s v="H-BEAM STEEL GUY (EACH) (07410)"/>
    <s v="KY"/>
    <n v="2"/>
    <n v="24546.690000000002"/>
    <n v="12273.345000000001"/>
    <n v="0"/>
  </r>
  <r>
    <s v="E364.00-Poles, Towers, and Fixtures"/>
    <d v="2016-12-15T00:00:00"/>
    <x v="22"/>
    <s v="HILLCREST CKT 1290 (HC1290)"/>
    <s v="KY"/>
    <n v="0"/>
    <n v="0"/>
    <n v="0"/>
    <n v="0"/>
  </r>
  <r>
    <s v="E364.00-Poles, Towers, and Fixtures"/>
    <d v="2016-02-29T00:00:00"/>
    <x v="17"/>
    <s v="POLE WOOD 75 FT (DIST)"/>
    <s v="KY"/>
    <n v="3"/>
    <n v="46167.700000000004"/>
    <n v="15389.233333333299"/>
    <n v="0"/>
  </r>
  <r>
    <s v="E364.00-Poles, Towers, and Fixtures"/>
    <d v="2016-10-31T00:00:00"/>
    <x v="12"/>
    <s v="POLE WOOD 35 FT (DIST)"/>
    <s v="KY"/>
    <n v="4"/>
    <n v="6767.3600000000006"/>
    <n v="1691.8400000000001"/>
    <n v="0"/>
  </r>
  <r>
    <s v="E364.00-Poles, Towers, and Fixtures"/>
    <d v="2016-11-01T00:00:00"/>
    <x v="22"/>
    <s v="FAIRDALE ROUNDABOUT"/>
    <s v="KY"/>
    <n v="0"/>
    <n v="0"/>
    <n v="0"/>
    <n v="0"/>
  </r>
  <r>
    <s v="E364.00-Poles, Towers, and Fixtures"/>
    <d v="2016-10-31T00:00:00"/>
    <x v="0"/>
    <s v="POLE WOOD 50 FT (DIST)"/>
    <s v="KY"/>
    <n v="6"/>
    <n v="19864.560000000001"/>
    <n v="3310.76"/>
    <n v="0"/>
  </r>
  <r>
    <s v="E364.00-Poles, Towers, and Fixtures"/>
    <d v="2016-10-31T00:00:00"/>
    <x v="2"/>
    <s v="POLE WOOD 80 FT (DIST)"/>
    <s v="KY"/>
    <n v="2"/>
    <n v="42442.720000000001"/>
    <n v="21221.360000000001"/>
    <n v="0"/>
  </r>
  <r>
    <s v="E364.00-Poles, Towers, and Fixtures"/>
    <d v="2017-01-31T00:00:00"/>
    <x v="22"/>
    <s v="LGE FIBERTECH NON-REIMB"/>
    <s v="KY"/>
    <n v="0"/>
    <n v="0"/>
    <n v="0"/>
    <n v="0"/>
  </r>
  <r>
    <s v="E364.00-Poles, Towers, and Fixtures"/>
    <d v="2017-01-01T00:00:00"/>
    <x v="22"/>
    <s v="FAIRDALE ROUNDABOUT"/>
    <s v="KY"/>
    <n v="0"/>
    <n v="0"/>
    <n v="0"/>
    <n v="0"/>
  </r>
  <r>
    <s v="E364.00-Poles, Towers, and Fixtures"/>
    <d v="2017-01-01T00:00:00"/>
    <x v="22"/>
    <s v="HWY 22 @ LITTLE GOOS"/>
    <s v="KY"/>
    <n v="0"/>
    <n v="0"/>
    <n v="0"/>
    <n v="0"/>
  </r>
  <r>
    <s v="E364.00-Poles, Towers, and Fixtures"/>
    <d v="2017-01-01T00:00:00"/>
    <x v="22"/>
    <s v="11100 RIDGE RD ANCHO"/>
    <s v="KY"/>
    <n v="0"/>
    <n v="0"/>
    <n v="0"/>
    <n v="0"/>
  </r>
  <r>
    <s v="E364.00-Poles, Towers, and Fixtures"/>
    <d v="2017-12-31T00:00:00"/>
    <x v="5"/>
    <s v="CROSS ARMS (07362)"/>
    <s v="KY"/>
    <n v="563"/>
    <n v="875487.5"/>
    <n v="1555.0399644760209"/>
    <n v="0"/>
  </r>
  <r>
    <s v="E364.00-Poles, Towers, and Fixtures"/>
    <d v="2017-04-01T00:00:00"/>
    <x v="22"/>
    <s v="CSYSEN340-Sys Enh - 003400"/>
    <s v="KY"/>
    <n v="7"/>
    <n v="0"/>
    <n v="0"/>
    <n v="0"/>
  </r>
  <r>
    <s v="E364.00-Poles, Towers, and Fixtures"/>
    <d v="2015-07-31T00:00:00"/>
    <x v="22"/>
    <s v="CCAPR340-Taxable-Capital CAP/REG/RECL - 00340012"/>
    <s v="KY"/>
    <n v="8"/>
    <n v="0"/>
    <n v="0"/>
    <n v="0"/>
  </r>
  <r>
    <s v="E364.00-Poles, Towers, and Fixtures"/>
    <d v="2017-07-01T00:00:00"/>
    <x v="22"/>
    <s v="BILLTOWN ROAD SEC. 3"/>
    <s v="KY"/>
    <n v="0"/>
    <n v="0"/>
    <n v="0"/>
    <n v="0"/>
  </r>
  <r>
    <s v="E364.00-Poles, Towers, and Fixtures"/>
    <d v="2017-07-01T00:00:00"/>
    <x v="22"/>
    <s v="CITY LIQUORS - UNDG"/>
    <s v="KY"/>
    <n v="0"/>
    <n v="0"/>
    <n v="0"/>
    <n v="0"/>
  </r>
  <r>
    <s v="E364.00-Poles, Towers, and Fixtures"/>
    <d v="2017-07-31T00:00:00"/>
    <x v="22"/>
    <s v="Rebuild TT3311 MU1104 Ph4"/>
    <s v="KY"/>
    <n v="0"/>
    <n v="0"/>
    <n v="0"/>
    <n v="0"/>
  </r>
  <r>
    <s v="E364.00-Poles, Towers, and Fixtures"/>
    <d v="2018-02-01T00:00:00"/>
    <x v="22"/>
    <s v="CNBRD341U-NB Resid UG - 003410"/>
    <s v="KY"/>
    <n v="0"/>
    <n v="0"/>
    <n v="0"/>
    <n v="0"/>
  </r>
  <r>
    <s v="E364.00-Poles, Towers, and Fixtures"/>
    <d v="2018-02-01T00:00:00"/>
    <x v="22"/>
    <s v="CRDD340U-Taxable-Capital Rep Def UG - 00340012"/>
    <s v="KY"/>
    <n v="0"/>
    <n v="0"/>
    <n v="0"/>
    <n v="0"/>
  </r>
  <r>
    <s v="E364.00-Poles, Towers, and Fixtures"/>
    <d v="2017-03-31T00:00:00"/>
    <x v="12"/>
    <s v="POLE WOOD 35 FT (DIST)"/>
    <s v="KY"/>
    <n v="1"/>
    <n v="247.25"/>
    <n v="247.25"/>
    <n v="0"/>
  </r>
  <r>
    <s v="E364.00-Poles, Towers, and Fixtures"/>
    <d v="2015-06-30T00:00:00"/>
    <x v="2"/>
    <s v="POLE WOOD 80 FT (DIST)"/>
    <s v="KY"/>
    <n v="1"/>
    <n v="19879.010000000002"/>
    <n v="19879.010000000002"/>
    <n v="0"/>
  </r>
  <r>
    <s v="E364.00-Poles, Towers, and Fixtures"/>
    <d v="2017-12-31T00:00:00"/>
    <x v="22"/>
    <s v="155810-SK1128 Skyline Enhancement"/>
    <s v="KY"/>
    <n v="0"/>
    <n v="0"/>
    <n v="0"/>
    <n v="0"/>
  </r>
  <r>
    <s v="E364.00-Poles, Towers, and Fixtures"/>
    <d v="2017-12-31T00:00:00"/>
    <x v="22"/>
    <s v="153481-HK1234 Ckt Hardening_x000a_2017 Ckt Hardening"/>
    <s v="KY"/>
    <n v="0"/>
    <n v="0"/>
    <n v="0"/>
    <n v="0"/>
  </r>
  <r>
    <s v="E364.00-Poles, Towers, and Fixtures"/>
    <d v="2017-12-31T00:00:00"/>
    <x v="22"/>
    <s v="155835-Dixie 1224 New Circuit Phase 3"/>
    <s v="KY"/>
    <n v="0"/>
    <n v="0"/>
    <n v="0"/>
    <n v="0"/>
  </r>
  <r>
    <s v="E364.00-Poles, Towers, and Fixtures"/>
    <d v="2016-12-31T00:00:00"/>
    <x v="6"/>
    <s v="POLE WOOD 25 FT (DIST)"/>
    <s v="KY"/>
    <n v="7"/>
    <n v="27819.81"/>
    <n v="3974.2585714285715"/>
    <n v="0"/>
  </r>
  <r>
    <s v="E364.00-Poles, Towers, and Fixtures"/>
    <d v="2018-06-01T00:00:00"/>
    <x v="2"/>
    <s v="POLE WOOD 80 FT (DIST)"/>
    <s v="KY"/>
    <n v="4"/>
    <n v="83682.13"/>
    <n v="20920.532500000001"/>
    <n v="0"/>
  </r>
  <r>
    <s v="E364.00-Poles, Towers, and Fixtures"/>
    <d v="2018-10-01T00:00:00"/>
    <x v="13"/>
    <s v="GUY (00070)"/>
    <s v="KY"/>
    <n v="222"/>
    <n v="21323.64"/>
    <n v="96.052432432432425"/>
    <n v="0"/>
  </r>
  <r>
    <s v="E364.00-Poles, Towers, and Fixtures"/>
    <d v="2018-06-01T00:00:00"/>
    <x v="19"/>
    <s v="POLE WOOD 90 FT (DIST)"/>
    <s v="KY"/>
    <n v="4"/>
    <n v="142483.48000000001"/>
    <n v="35620.870000000003"/>
    <n v="0"/>
  </r>
  <r>
    <s v="E364.00-Poles, Towers, and Fixtures"/>
    <d v="2017-12-31T00:00:00"/>
    <x v="4"/>
    <s v="POLE WOOD 40 FT (DIST)"/>
    <s v="KY"/>
    <n v="341"/>
    <n v="484282.76"/>
    <n v="1420.1840469208209"/>
    <n v="0"/>
  </r>
  <r>
    <s v="E364.00-Poles, Towers, and Fixtures"/>
    <d v="2017-11-30T00:00:00"/>
    <x v="10"/>
    <s v="POLE WOOD 45 FT (DIST)"/>
    <s v="KY"/>
    <n v="3"/>
    <n v="7888.54"/>
    <n v="2629.5133333333329"/>
    <n v="0"/>
  </r>
  <r>
    <s v="E364.00-Poles, Towers, and Fixtures"/>
    <d v="2018-07-31T00:00:00"/>
    <x v="22"/>
    <s v="CITY OF SHIVELY SIDE"/>
    <s v="KY"/>
    <n v="0"/>
    <n v="0"/>
    <n v="0"/>
    <n v="0"/>
  </r>
  <r>
    <s v="E364.00-Poles, Towers, and Fixtures"/>
    <d v="2018-07-01T00:00:00"/>
    <x v="22"/>
    <s v="CRPOLE340-Taxable-Pole Repair/Replace - 00340012"/>
    <s v="KY"/>
    <n v="0"/>
    <n v="0"/>
    <n v="0"/>
    <n v="0"/>
  </r>
  <r>
    <s v="E364.00-Poles, Towers, and Fixtures"/>
    <d v="2018-03-31T00:00:00"/>
    <x v="22"/>
    <s v="156136-SO 15KV Exit Ckt"/>
    <s v="KY"/>
    <n v="0"/>
    <n v="0"/>
    <n v="0"/>
    <n v="0"/>
  </r>
  <r>
    <s v="E364.00-Poles, Towers, and Fixtures"/>
    <d v="2018-09-30T00:00:00"/>
    <x v="22"/>
    <s v="CLM032118-LGE Major Storm-Capital-032118"/>
    <s v="KY"/>
    <n v="0"/>
    <n v="0"/>
    <n v="0"/>
    <n v="0"/>
  </r>
  <r>
    <s v="E364.00-Poles, Towers, and Fixtures"/>
    <d v="2018-08-31T00:00:00"/>
    <x v="5"/>
    <s v="CROSS ARMS (07362)"/>
    <s v="KY"/>
    <n v="4"/>
    <n v="1157.68"/>
    <n v="289.42"/>
    <n v="0"/>
  </r>
  <r>
    <s v="E364.00-Poles, Towers, and Fixtures"/>
    <d v="2019-11-30T00:00:00"/>
    <x v="22"/>
    <s v="WATTERSON TRAIL BICY"/>
    <s v="KY"/>
    <n v="0"/>
    <n v="0"/>
    <n v="0"/>
    <n v="0"/>
  </r>
  <r>
    <s v="E364.00-Poles, Towers, and Fixtures"/>
    <d v="2019-08-01T00:00:00"/>
    <x v="22"/>
    <s v="153674-Taxable-Highland 1103 CIFI 20171222"/>
    <s v="KY"/>
    <n v="0"/>
    <n v="0"/>
    <n v="0"/>
    <n v="0"/>
  </r>
  <r>
    <s v="E364.00-Poles, Towers, and Fixtures"/>
    <d v="2018-08-01T00:00:00"/>
    <x v="22"/>
    <s v="TRAFFIC SIGNAL"/>
    <s v="KY"/>
    <n v="0"/>
    <n v="0"/>
    <n v="0"/>
    <n v="0"/>
  </r>
  <r>
    <s v="E364.00-Poles, Towers, and Fixtures"/>
    <d v="2018-10-01T00:00:00"/>
    <x v="28"/>
    <s v="POLE,STEEL, 40 FT"/>
    <s v="KY"/>
    <n v="13"/>
    <n v="84087.87"/>
    <n v="6468.2976923076922"/>
    <n v="0"/>
  </r>
  <r>
    <s v="E364.00-Poles, Towers, and Fixtures"/>
    <d v="2018-11-30T00:00:00"/>
    <x v="16"/>
    <s v="H-BEAM STEEL GUY (EACH) (07410)"/>
    <s v="KY"/>
    <n v="1"/>
    <n v="13107.32"/>
    <n v="13107.32"/>
    <n v="0"/>
  </r>
  <r>
    <s v="E364.00-Poles, Towers, and Fixtures"/>
    <d v="2018-11-30T00:00:00"/>
    <x v="22"/>
    <s v="157826-Ahrens School Vault"/>
    <s v="KY"/>
    <n v="0"/>
    <n v="0"/>
    <n v="0"/>
    <n v="0"/>
  </r>
  <r>
    <s v="E364.00-Poles, Towers, and Fixtures"/>
    <d v="2018-12-31T00:00:00"/>
    <x v="22"/>
    <s v="CLM053118-LGE Major Storm-Capital-053118"/>
    <s v="KY"/>
    <n v="0"/>
    <n v="0"/>
    <n v="0"/>
    <n v="0"/>
  </r>
  <r>
    <s v="E364.00-Poles, Towers, and Fixtures"/>
    <d v="2019-02-01T00:00:00"/>
    <x v="22"/>
    <s v="156167-FM1260 CIFI 2018"/>
    <s v="KY"/>
    <n v="0"/>
    <n v="0"/>
    <n v="0"/>
    <n v="0"/>
  </r>
  <r>
    <s v="E364.00-Poles, Towers, and Fixtures"/>
    <d v="2015-07-31T00:00:00"/>
    <x v="10"/>
    <s v="POLE WOOD 45 FT (DIST)"/>
    <s v="KY"/>
    <n v="51"/>
    <n v="1048172.14"/>
    <n v="20552.394901960797"/>
    <n v="0"/>
  </r>
  <r>
    <s v="E364.00-Poles, Towers, and Fixtures"/>
    <d v="2019-12-01T00:00:00"/>
    <x v="1"/>
    <s v="POLE WOOD 55 FT (DIST)"/>
    <s v="KY"/>
    <n v="171"/>
    <n v="926477.76"/>
    <n v="5417.9985964912285"/>
    <n v="0"/>
  </r>
  <r>
    <s v="E364.00-Poles, Towers, and Fixtures"/>
    <d v="2019-02-28T00:00:00"/>
    <x v="22"/>
    <s v="152572-Manhole Structural Repairs 2018"/>
    <s v="KY"/>
    <n v="0"/>
    <n v="0"/>
    <n v="0"/>
    <n v="0"/>
  </r>
  <r>
    <s v="E364.00-Poles, Towers, and Fixtures"/>
    <d v="2019-02-28T00:00:00"/>
    <x v="22"/>
    <s v="158314-TA1172 Exit Circuit"/>
    <s v="KY"/>
    <n v="0"/>
    <n v="0"/>
    <n v="0"/>
    <n v="0"/>
  </r>
  <r>
    <s v="E364.00-Poles, Towers, and Fixtures"/>
    <d v="2019-02-01T00:00:00"/>
    <x v="1"/>
    <s v="POLE WOOD 55 FT (DIST)"/>
    <s v="KY"/>
    <n v="23"/>
    <n v="0"/>
    <n v="0"/>
    <n v="0"/>
  </r>
  <r>
    <s v="E364.00-Poles, Towers, and Fixtures"/>
    <d v="2019-02-01T00:00:00"/>
    <x v="17"/>
    <s v="POLE WOOD 75 FT (DIST)"/>
    <s v="KY"/>
    <n v="1"/>
    <n v="0"/>
    <n v="0"/>
    <n v="0"/>
  </r>
  <r>
    <s v="E364.00-Poles, Towers, and Fixtures"/>
    <d v="2018-12-31T00:00:00"/>
    <x v="3"/>
    <s v="POLE WOOD 60 FT (DIST)"/>
    <s v="KY"/>
    <n v="9"/>
    <n v="54480.700000000004"/>
    <n v="6053.4111111111115"/>
    <n v="0"/>
  </r>
  <r>
    <s v="E364.00-Poles, Towers, and Fixtures"/>
    <d v="2018-12-31T00:00:00"/>
    <x v="28"/>
    <s v="POLE,STEEL, 40 FT"/>
    <s v="KY"/>
    <n v="1"/>
    <n v="3816.4500000000003"/>
    <n v="3816.4500000000003"/>
    <n v="0"/>
  </r>
  <r>
    <s v="E364.00-Poles, Towers, and Fixtures"/>
    <d v="2019-12-01T00:00:00"/>
    <x v="29"/>
    <s v="POLE,STEEL, 60 FT"/>
    <s v="KY"/>
    <n v="1"/>
    <n v="31089.06"/>
    <n v="31089.06"/>
    <n v="0"/>
  </r>
  <r>
    <s v="E364.00-Poles, Towers, and Fixtures"/>
    <d v="2019-12-01T00:00:00"/>
    <x v="16"/>
    <s v="H-BEAM STEEL GUY (EACH) (07410)"/>
    <s v="KY"/>
    <n v="2"/>
    <n v="7992.2300000000005"/>
    <n v="3996.1150000000002"/>
    <n v="0"/>
  </r>
  <r>
    <s v="E364.00-Poles, Towers, and Fixtures"/>
    <d v="2014-12-31T00:00:00"/>
    <x v="15"/>
    <s v="POLE WOOD 70 FT (DIST)"/>
    <s v="KY"/>
    <n v="1"/>
    <n v="37015.78"/>
    <n v="37015.78"/>
    <n v="0"/>
  </r>
  <r>
    <s v="E364.00-Poles, Towers, and Fixtures"/>
    <d v="2020-02-01T00:00:00"/>
    <x v="22"/>
    <s v="154092_x000a_Distribution Automation LGE 2017 Project_x000a__x000a_this approval is for projects 154092 (direct charge), 154093 (direct charge), 154094 (Servco, 0%), 154095 (LGE, 42%) and 154096 (KU, 58%)."/>
    <s v="KY"/>
    <n v="0"/>
    <n v="0"/>
    <n v="0"/>
    <n v="0"/>
  </r>
  <r>
    <s v="E364.00-Poles, Towers, and Fixtures"/>
    <d v="2017-08-31T00:00:00"/>
    <x v="3"/>
    <s v="POLE WOOD 60 FT (DIST)"/>
    <s v="KY"/>
    <n v="10"/>
    <n v="17713.96"/>
    <n v="1771.3960000000002"/>
    <n v="0"/>
  </r>
  <r>
    <s v="E364.00-Poles, Towers, and Fixtures"/>
    <d v="2020-01-01T00:00:00"/>
    <x v="22"/>
    <s v="CCAPR340-Taxable-Capital CAP/REG/RECL - 00340012"/>
    <s v="KY"/>
    <n v="1"/>
    <n v="0"/>
    <n v="0"/>
    <n v="0"/>
  </r>
  <r>
    <s v="E364.00-Poles, Towers, and Fixtures"/>
    <d v="2020-03-31T00:00:00"/>
    <x v="22"/>
    <s v="158353-TEP Eastwood to Shelbyville"/>
    <s v="KY"/>
    <n v="0"/>
    <n v="0"/>
    <n v="0"/>
    <n v="0"/>
  </r>
  <r>
    <s v="E364.00-Poles, Towers, and Fixtures"/>
    <d v="2020-01-01T00:00:00"/>
    <x v="22"/>
    <s v="CRSTLT332-Taxable-Repair Street Lights - 00332012"/>
    <s v="KY"/>
    <n v="0"/>
    <n v="0"/>
    <n v="0"/>
    <n v="0"/>
  </r>
  <r>
    <s v="E364.00-Poles, Towers, and Fixtures"/>
    <d v="2018-11-30T00:00:00"/>
    <x v="10"/>
    <s v="POLE WOOD 45 FT (DIST)"/>
    <s v="KY"/>
    <n v="54"/>
    <n v="147649.26999999999"/>
    <n v="2734.2457407407401"/>
    <n v="0"/>
  </r>
  <r>
    <s v="E364.00-Poles, Towers, and Fixtures"/>
    <d v="2020-05-01T00:00:00"/>
    <x v="22"/>
    <s v="158590-BR1181 CIFI 2019_x000a_Work Request number 6243091"/>
    <s v="KY"/>
    <n v="0"/>
    <n v="0"/>
    <n v="0"/>
    <n v="0"/>
  </r>
  <r>
    <s v="E364.00-Poles, Towers, and Fixtures"/>
    <d v="2014-08-31T00:00:00"/>
    <x v="14"/>
    <s v="POLE WOOD 65 FT (DIST)"/>
    <s v="KY"/>
    <n v="1"/>
    <n v="269597.98"/>
    <n v="269597.98"/>
    <n v="0"/>
  </r>
  <r>
    <s v="E364.00-Poles, Towers, and Fixtures"/>
    <d v="2020-09-01T00:00:00"/>
    <x v="13"/>
    <s v="GUY (00070)"/>
    <s v="KY"/>
    <n v="677"/>
    <n v="5975.7300000000005"/>
    <n v="8.8267799113737109"/>
    <n v="0"/>
  </r>
  <r>
    <s v="E364.00-Poles, Towers, and Fixtures"/>
    <d v="2020-09-01T00:00:00"/>
    <x v="7"/>
    <s v="POLE WOOD 30 FT (DIST)"/>
    <s v="KY"/>
    <n v="102"/>
    <n v="176353.53"/>
    <n v="1728.9561764705882"/>
    <n v="0"/>
  </r>
  <r>
    <s v="E364.00-Poles, Towers, and Fixtures"/>
    <d v="2019-09-30T00:00:00"/>
    <x v="12"/>
    <s v="POLE WOOD 35 FT (DIST)"/>
    <s v="KY"/>
    <n v="2"/>
    <n v="5388.4400000000005"/>
    <n v="2694.2200000000003"/>
    <n v="0"/>
  </r>
  <r>
    <s v="E364.00-Poles, Towers, and Fixtures"/>
    <d v="2019-09-30T00:00:00"/>
    <x v="0"/>
    <s v="POLE WOOD 50 FT (DIST)"/>
    <s v="KY"/>
    <n v="9"/>
    <n v="61690.15"/>
    <n v="6854.4611111111117"/>
    <n v="0"/>
  </r>
  <r>
    <s v="E364.00-Poles, Towers, and Fixtures"/>
    <d v="2020-04-30T00:00:00"/>
    <x v="12"/>
    <s v="POLE WOOD 35 FT (DIST)"/>
    <s v="KY"/>
    <n v="123"/>
    <n v="194034.89"/>
    <n v="1577.5194308943082"/>
    <n v="0"/>
  </r>
  <r>
    <s v="E364.00-Poles, Towers, and Fixtures"/>
    <d v="2020-07-01T00:00:00"/>
    <x v="22"/>
    <s v="KY 22 Springcrest"/>
    <s v="KY"/>
    <n v="0"/>
    <n v="0"/>
    <n v="0"/>
    <n v="0"/>
  </r>
  <r>
    <s v="E364.00-Poles, Towers, and Fixtures"/>
    <d v="2020-08-01T00:00:00"/>
    <x v="0"/>
    <s v="POLE WOOD 50 FT (DIST)"/>
    <s v="KY"/>
    <n v="28"/>
    <n v="120796.38"/>
    <n v="4314.1564285714276"/>
    <n v="0"/>
  </r>
  <r>
    <s v="E364.00-Poles, Towers, and Fixtures"/>
    <d v="2020-08-01T00:00:00"/>
    <x v="14"/>
    <s v="POLE WOOD 65 FT (DIST)"/>
    <s v="KY"/>
    <n v="1"/>
    <n v="25486.53"/>
    <n v="25486.53"/>
    <n v="0"/>
  </r>
  <r>
    <s v="E364.00-Poles, Towers, and Fixtures"/>
    <d v="2020-04-30T00:00:00"/>
    <x v="22"/>
    <s v="Investment"/>
    <s v="KY"/>
    <n v="0"/>
    <n v="0"/>
    <n v="0"/>
    <n v="0"/>
  </r>
  <r>
    <s v="E364.00-Poles, Towers, and Fixtures"/>
    <d v="2020-10-01T00:00:00"/>
    <x v="22"/>
    <s v="158589-MC1261 CIFI 2019"/>
    <s v="KY"/>
    <n v="0"/>
    <n v="0"/>
    <n v="0"/>
    <n v="0"/>
  </r>
  <r>
    <s v="E364.00-Poles, Towers, and Fixtures"/>
    <d v="2020-06-30T00:00:00"/>
    <x v="13"/>
    <s v="GUY (00070)"/>
    <s v="KY"/>
    <n v="12"/>
    <n v="968.89"/>
    <n v="80.740833333333327"/>
    <n v="0"/>
  </r>
  <r>
    <s v="E364.00-Poles, Towers, and Fixtures"/>
    <d v="2019-11-01T00:00:00"/>
    <x v="5"/>
    <s v="CROSS ARMS (07362)"/>
    <s v="KY"/>
    <n v="24"/>
    <n v="3170.2200000000003"/>
    <n v="132.0925"/>
    <n v="0"/>
  </r>
  <r>
    <s v="E364.00-Poles, Towers, and Fixtures"/>
    <d v="2021-01-01T00:00:00"/>
    <x v="22"/>
    <s v="ARSTLT332-Taxable-Rep Street Lights 00332012"/>
    <s v="KY"/>
    <n v="0"/>
    <n v="0"/>
    <n v="0"/>
    <n v="0"/>
  </r>
  <r>
    <s v="E364.00-Poles, Towers, and Fixtures"/>
    <d v="2021-02-01T00:00:00"/>
    <x v="22"/>
    <s v="WEST POINT BRIDGE PI"/>
    <s v="KY"/>
    <n v="0"/>
    <n v="0"/>
    <n v="0"/>
    <n v="0"/>
  </r>
  <r>
    <s v="E364.00-Poles, Towers, and Fixtures"/>
    <d v="2021-01-01T00:00:00"/>
    <x v="22"/>
    <s v="CRCST340-Cust Requested - 003400"/>
    <s v="KY"/>
    <n v="0"/>
    <n v="0"/>
    <n v="0"/>
    <n v="0"/>
  </r>
  <r>
    <s v="E364.00-Poles, Towers, and Fixtures"/>
    <d v="2021-02-01T00:00:00"/>
    <x v="22"/>
    <s v="CRDD343U-Capital Rep Def UG - 003430"/>
    <s v="KY"/>
    <n v="0"/>
    <n v="0"/>
    <n v="0"/>
    <n v="0"/>
  </r>
  <r>
    <s v="E364.00-Poles, Towers, and Fixtures"/>
    <d v="2021-03-01T00:00:00"/>
    <x v="22"/>
    <s v="158588-DX1223 CIFI 2019"/>
    <s v="KY"/>
    <n v="0"/>
    <n v="0"/>
    <n v="0"/>
    <n v="0"/>
  </r>
  <r>
    <s v="E364.00-Poles, Towers, and Fixtures"/>
    <d v="2021-03-01T00:00:00"/>
    <x v="22"/>
    <s v="161806-Ethel Exit Cable Repl"/>
    <s v="KY"/>
    <n v="0"/>
    <n v="0"/>
    <n v="0"/>
    <n v="0"/>
  </r>
  <r>
    <s v="E364.00-Poles, Towers, and Fixtures"/>
    <d v="2021-03-01T00:00:00"/>
    <x v="22"/>
    <s v="163191-153004-REL CEMI LGE RAP - FV1143 is one of the circuits that were identified in the CEMI project for 2020. The following streets will be worked on: 5537 Minor Lane_x000a_3322 Old Outer Loop, 3614 Old Outer Loop, 3702 Old Outer Loop and 4004 Old Outer L"/>
    <s v="KY"/>
    <n v="0"/>
    <n v="0"/>
    <n v="0"/>
    <n v="0"/>
  </r>
  <r>
    <s v="E364.00-Poles, Towers, and Fixtures"/>
    <d v="2020-10-01T00:00:00"/>
    <x v="5"/>
    <s v="CROSS ARMS (07362)"/>
    <s v="KY"/>
    <n v="18"/>
    <n v="10210.49"/>
    <n v="567.24944444444407"/>
    <n v="0"/>
  </r>
  <r>
    <s v="E364.00-Poles, Towers, and Fixtures"/>
    <d v="2021-01-01T00:00:00"/>
    <x v="22"/>
    <s v="154092_x000a_Distribution Automation LGE 2017 Project_x000a__x000a_this approval is for projects 154092 (direct charge), 154093 (direct charge), 154094 (Servco, 0%), 154095 (LGE, 42%) and 154096 (KU, 58%)."/>
    <s v="KY"/>
    <n v="0"/>
    <n v="0"/>
    <n v="0"/>
    <n v="0"/>
  </r>
  <r>
    <s v="E364.00-Poles, Towers, and Fixtures"/>
    <d v="2021-01-31T00:00:00"/>
    <x v="22"/>
    <s v="158859-TPPA-ANSCO 2019"/>
    <s v="KY"/>
    <n v="0"/>
    <n v="0"/>
    <n v="0"/>
    <n v="0"/>
  </r>
  <r>
    <s v="E364.00-Poles, Towers, and Fixtures"/>
    <d v="2021-01-31T00:00:00"/>
    <x v="22"/>
    <s v="158860-TPPA-Mobilitie 2019"/>
    <s v="KY"/>
    <n v="0"/>
    <n v="0"/>
    <n v="0"/>
    <n v="0"/>
  </r>
  <r>
    <s v="E364.00-Poles, Towers, and Fixtures"/>
    <d v="2020-11-01T00:00:00"/>
    <x v="22"/>
    <s v="ARDD340O-Taxable-Cap Rep Def OH 00340012"/>
    <s v="KY"/>
    <n v="0"/>
    <n v="0"/>
    <n v="0"/>
    <n v="0"/>
  </r>
  <r>
    <s v="E364.00-Poles, Towers, and Fixtures"/>
    <d v="2019-04-30T00:00:00"/>
    <x v="5"/>
    <s v="CROSS ARMS (07362)"/>
    <s v="KY"/>
    <n v="10"/>
    <n v="389.46000000000004"/>
    <n v="38.946000000000005"/>
    <n v="0"/>
  </r>
  <r>
    <s v="E364.00-Poles, Towers, and Fixtures"/>
    <d v="2019-04-30T00:00:00"/>
    <x v="12"/>
    <s v="POLE WOOD 35 FT (DIST)"/>
    <s v="KY"/>
    <n v="18"/>
    <n v="831.01"/>
    <n v="46.167222222222215"/>
    <n v="0"/>
  </r>
  <r>
    <s v="E364.00-Poles, Towers, and Fixtures"/>
    <d v="2019-04-30T00:00:00"/>
    <x v="1"/>
    <s v="POLE WOOD 55 FT (DIST)"/>
    <s v="KY"/>
    <n v="1"/>
    <n v="145.49"/>
    <n v="145.49"/>
    <n v="0"/>
  </r>
  <r>
    <s v="E364.00-Poles, Towers, and Fixtures"/>
    <d v="2020-05-01T00:00:00"/>
    <x v="0"/>
    <s v="POLE WOOD 50 FT (DIST)"/>
    <s v="KY"/>
    <n v="1"/>
    <n v="7108.6"/>
    <n v="7108.6"/>
    <n v="0"/>
  </r>
  <r>
    <s v="E364.00-Poles, Towers, and Fixtures"/>
    <d v="2020-05-01T00:00:00"/>
    <x v="13"/>
    <s v="GUY (00070)"/>
    <s v="KY"/>
    <n v="17"/>
    <n v="1753.5"/>
    <n v="103.14705882352901"/>
    <n v="0"/>
  </r>
  <r>
    <s v="E364.00-Poles, Towers, and Fixtures"/>
    <d v="2021-01-01T00:00:00"/>
    <x v="22"/>
    <s v="CNBCD343U-NB Comm UG - 003430"/>
    <s v="KY"/>
    <n v="0"/>
    <n v="0"/>
    <n v="0"/>
    <n v="0"/>
  </r>
  <r>
    <s v="E364.00-Poles, Towers, and Fixtures"/>
    <d v="2020-1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0-11-01T00:00:00"/>
    <x v="22"/>
    <s v="ARCST343-Taxable-Cust Requested 00343012"/>
    <s v="KY"/>
    <n v="0"/>
    <n v="0"/>
    <n v="0"/>
    <n v="0"/>
  </r>
  <r>
    <s v="E364.00-Poles, Towers, and Fixtures"/>
    <d v="2021-02-01T00:00:00"/>
    <x v="10"/>
    <s v="POLE WOOD 45 FT (DIST)"/>
    <s v="KY"/>
    <n v="187"/>
    <n v="941581.16"/>
    <n v="5035.193368983957"/>
    <n v="0"/>
  </r>
  <r>
    <s v="E364.00-Poles, Towers, and Fixtures"/>
    <d v="2021-01-01T00:00:00"/>
    <x v="22"/>
    <s v="CRDCBL340-Taxable-Repl Defective Cable - 00340012"/>
    <s v="KY"/>
    <n v="0"/>
    <n v="0"/>
    <n v="0"/>
    <n v="0"/>
  </r>
  <r>
    <s v="E364.00-Poles, Towers, and Fixtures"/>
    <d v="2021-01-26T00:00:00"/>
    <x v="14"/>
    <s v="POLE WOOD 65 FT (DIST)"/>
    <s v="KY"/>
    <n v="3"/>
    <n v="13295.220000000001"/>
    <n v="4431.74"/>
    <n v="0"/>
  </r>
  <r>
    <s v="E364.00-Poles, Towers, and Fixtures"/>
    <d v="2021-01-26T00:00:00"/>
    <x v="15"/>
    <s v="POLE WOOD 70 FT (DIST)"/>
    <s v="KY"/>
    <n v="5"/>
    <n v="119724.66"/>
    <n v="23944.932000000001"/>
    <n v="0"/>
  </r>
  <r>
    <s v="E364.00-Poles, Towers, and Fixtures"/>
    <d v="2021-03-01T00:00:00"/>
    <x v="1"/>
    <s v="POLE WOOD 55 FT (DIST)"/>
    <s v="KY"/>
    <n v="65"/>
    <n v="150869.45000000001"/>
    <n v="2321.0684615384612"/>
    <n v="0"/>
  </r>
  <r>
    <s v="E364.00-Poles, Towers, and Fixtures"/>
    <d v="2021-09-13T00:00:00"/>
    <x v="3"/>
    <s v="POLE WOOD 60 FT (DIST)"/>
    <s v="KY"/>
    <n v="12"/>
    <n v="100662.72"/>
    <n v="8388.56"/>
    <n v="0"/>
  </r>
  <r>
    <s v="E364.00-Poles, Towers, and Fixtures"/>
    <d v="2021-06-01T00:00:00"/>
    <x v="22"/>
    <s v="161186-CF1205 CIFI is one of the circuits that were identified in the CIFI project for 2021. WR#s 6721376, 6721380 and 6721377"/>
    <s v="KY"/>
    <n v="0"/>
    <n v="0"/>
    <n v="0"/>
    <n v="0"/>
  </r>
  <r>
    <s v="E364.00-Poles, Towers, and Fixtures"/>
    <d v="2021-05-19T00:00:00"/>
    <x v="22"/>
    <s v="LOUISVILLE WATER CO"/>
    <s v="KY"/>
    <n v="0"/>
    <n v="0"/>
    <n v="0"/>
    <n v="0"/>
  </r>
  <r>
    <s v="E364.00-Poles, Towers, and Fixtures"/>
    <d v="2021-05-01T00:00:00"/>
    <x v="22"/>
    <s v="Investment"/>
    <s v="KY"/>
    <n v="0"/>
    <n v="0"/>
    <n v="0"/>
    <n v="0"/>
  </r>
  <r>
    <s v="E364.00-Poles, Towers, and Fixtures"/>
    <d v="2021-04-01T00:00:00"/>
    <x v="22"/>
    <s v="ASTLT332-NB Street Lights 003320"/>
    <s v="KY"/>
    <n v="0"/>
    <n v="0"/>
    <n v="0"/>
    <n v="0"/>
  </r>
  <r>
    <s v="E364.00-Poles, Towers, and Fixtures"/>
    <d v="2021-06-30T00:00:00"/>
    <x v="22"/>
    <s v="Investment"/>
    <s v="KY"/>
    <n v="0"/>
    <n v="0"/>
    <n v="0"/>
    <n v="0"/>
  </r>
  <r>
    <s v="E364.00-Poles, Towers, and Fixtures"/>
    <d v="2021-11-11T00:00:00"/>
    <x v="22"/>
    <s v="Investment"/>
    <s v="KY"/>
    <n v="0"/>
    <n v="0"/>
    <n v="0"/>
    <n v="0"/>
  </r>
  <r>
    <s v="E364.00-Poles, Towers, and Fixtures"/>
    <d v="2021-12-31T00:00:00"/>
    <x v="22"/>
    <s v="CLM071120-LGE Major Storm-Capital-071120"/>
    <s v="KY"/>
    <n v="0"/>
    <n v="0"/>
    <n v="0"/>
    <n v="0"/>
  </r>
  <r>
    <s v="E364.00-Poles, Towers, and Fixtures"/>
    <d v="2021-06-01T00:00:00"/>
    <x v="13"/>
    <s v="GUY (00070)"/>
    <s v="KY"/>
    <n v="6"/>
    <n v="543.61"/>
    <n v="90.601666666666659"/>
    <n v="0"/>
  </r>
  <r>
    <s v="E364.00-Poles, Towers, and Fixtures"/>
    <d v="2021-01-01T00:00:00"/>
    <x v="0"/>
    <s v="POLE WOOD 50 FT (DIST)"/>
    <s v="KY"/>
    <n v="2"/>
    <n v="7732.02"/>
    <n v="3866.01"/>
    <n v="0"/>
  </r>
  <r>
    <s v="E364.00-Poles, Towers, and Fixtures"/>
    <d v="2021-04-30T00:00:00"/>
    <x v="22"/>
    <s v="ORGAN CREEK - BRIDGE"/>
    <s v="KY"/>
    <n v="0"/>
    <n v="0"/>
    <n v="0"/>
    <n v="0"/>
  </r>
  <r>
    <s v="E364.00-Poles, Towers, and Fixtures"/>
    <d v="2021-10-01T00:00:00"/>
    <x v="22"/>
    <s v="164850-2021 SIO Fuse Savings LGE TripSaver Project CW1228 is one of the circuits that were identified in the SIO Fuse Saving project for 2021."/>
    <s v="KY"/>
    <n v="0"/>
    <n v="0"/>
    <n v="0"/>
    <n v="0"/>
  </r>
  <r>
    <s v="E364.00-Poles, Towers, and Fixtures"/>
    <d v="2022-04-21T00:00:00"/>
    <x v="22"/>
    <s v="164928-FV1142 Sys Enhance -System Enhancement to create circuit tie, removing risk for long duration outage for 1400+ customers._x000a__x000a_Reconductor 2PH and 1PH primary with 3PH 12KV primary spacer cable– Green Manor, Ledgerock, Moorhaven RD to Fernhaven Rd."/>
    <s v="KY"/>
    <n v="0"/>
    <n v="0"/>
    <n v="0"/>
    <n v="0"/>
  </r>
  <r>
    <s v="E364.00-Poles, Towers, and Fixtures"/>
    <d v="2022-05-31T00:00:00"/>
    <x v="22"/>
    <s v="CONTRACT LABOR"/>
    <s v="KY"/>
    <n v="0"/>
    <n v="0"/>
    <n v="0"/>
    <n v="0"/>
  </r>
  <r>
    <s v="E364.00-Poles, Towers, and Fixtures"/>
    <d v="2022-02-28T00:00:00"/>
    <x v="5"/>
    <s v="CROSS ARMS (07362)"/>
    <s v="KY"/>
    <n v="2"/>
    <n v="5885.38"/>
    <n v="2942.69"/>
    <n v="0"/>
  </r>
  <r>
    <s v="E364.00-Poles, Towers, and Fixtures"/>
    <d v="2022-01-01T00:00:00"/>
    <x v="22"/>
    <s v="ARELD340-Taxable-Capital Reliability 00340012"/>
    <s v="KY"/>
    <n v="0"/>
    <n v="0"/>
    <n v="0"/>
    <n v="0"/>
  </r>
  <r>
    <s v="E364.00-Poles, Towers, and Fixtures"/>
    <d v="2021-09-30T00:00:00"/>
    <x v="5"/>
    <s v="CROSS ARMS (07362)"/>
    <s v="KY"/>
    <n v="1"/>
    <n v="3301.6"/>
    <n v="3301.6"/>
    <n v="0"/>
  </r>
  <r>
    <s v="E364.00-Poles, Towers, and Fixtures"/>
    <d v="2022-04-01T00:00:00"/>
    <x v="7"/>
    <s v="POLE WOOD 30 FT (DIST)"/>
    <s v="KY"/>
    <n v="168"/>
    <n v="273881.5"/>
    <n v="1630.2470238095232"/>
    <n v="0"/>
  </r>
  <r>
    <s v="E364.00-Poles, Towers, and Fixtures"/>
    <d v="2022-04-01T00:00:00"/>
    <x v="3"/>
    <s v="POLE WOOD 60 FT (DIST)"/>
    <s v="KY"/>
    <n v="50"/>
    <n v="524967.35"/>
    <n v="10499.347"/>
    <n v="0"/>
  </r>
  <r>
    <s v="E364.00-Poles, Towers, and Fixtures"/>
    <d v="2021-04-30T00:00:00"/>
    <x v="0"/>
    <s v="POLE WOOD 50 FT (DIST)"/>
    <s v="KY"/>
    <n v="5"/>
    <n v="2917.78"/>
    <n v="583.55600000000004"/>
    <n v="0"/>
  </r>
  <r>
    <s v="E364.00-Poles, Towers, and Fixtures"/>
    <d v="2021-04-30T00:00:00"/>
    <x v="1"/>
    <s v="POLE WOOD 55 FT (DIST)"/>
    <s v="KY"/>
    <n v="9"/>
    <n v="6330.53"/>
    <n v="703.39222222222202"/>
    <n v="0"/>
  </r>
  <r>
    <s v="E364.00-Poles, Towers, and Fixtures"/>
    <d v="2022-08-31T00:00:00"/>
    <x v="22"/>
    <s v="163742-TPPA ANSCO Fully reimburseable project"/>
    <s v="KY"/>
    <n v="0"/>
    <n v="0"/>
    <n v="0"/>
    <n v="0"/>
  </r>
  <r>
    <s v="E364.00-Poles, Towers, and Fixtures"/>
    <d v="2022-03-09T00:00:00"/>
    <x v="13"/>
    <s v="GUY (00070)"/>
    <s v="KY"/>
    <n v="12"/>
    <n v="17.87"/>
    <n v="1.4891666666666701"/>
    <n v="0"/>
  </r>
  <r>
    <s v="E364.00-Poles, Towers, and Fixtures"/>
    <d v="2022-03-09T00:00:00"/>
    <x v="30"/>
    <s v="POLE,STEEL, 65 FT"/>
    <s v="KY"/>
    <n v="1"/>
    <n v="3953.65"/>
    <n v="3953.65"/>
    <n v="0"/>
  </r>
  <r>
    <s v="E364.00-Poles, Towers, and Fixtures"/>
    <d v="2022-03-09T00:00:00"/>
    <x v="31"/>
    <s v="POLE,STEEL, 75 FT"/>
    <s v="KY"/>
    <n v="5"/>
    <n v="642115.15"/>
    <n v="128423.03"/>
    <n v="0"/>
  </r>
  <r>
    <s v="E364.00-Poles, Towers, and Fixtures"/>
    <d v="2022-08-18T00:00:00"/>
    <x v="22"/>
    <s v="OPS PLUS - DROPPLEMA"/>
    <s v="KY"/>
    <n v="1"/>
    <n v="584.81000000000006"/>
    <n v="584.81000000000006"/>
    <n v="0"/>
  </r>
  <r>
    <s v="E364.00-Poles, Towers, and Fixtures"/>
    <d v="2022-03-15T00:00:00"/>
    <x v="29"/>
    <s v="POLE,STEEL, 60 FT"/>
    <s v="KY"/>
    <n v="1"/>
    <n v="107354.25"/>
    <n v="107354.25"/>
    <n v="0"/>
  </r>
  <r>
    <s v="E364.00-Poles, Towers, and Fixtures"/>
    <d v="2022-09-30T00:00:00"/>
    <x v="22"/>
    <s v="162082-2022 LEO DWTN VENT PROTECT"/>
    <s v="KY"/>
    <n v="0"/>
    <n v="0"/>
    <n v="0"/>
    <n v="0"/>
  </r>
  <r>
    <s v="E364.00-Poles, Towers, and Fixtures"/>
    <d v="2022-12-31T00:00:00"/>
    <x v="22"/>
    <s v="164025-HN1204-2022 REL System Hardening LGE RAP is one of the circuits that were identified in the System Hardening project for 2022."/>
    <s v="KY"/>
    <n v="0"/>
    <n v="0"/>
    <n v="0"/>
    <n v="0"/>
  </r>
  <r>
    <s v="E364.00-Poles, Towers, and Fixtures"/>
    <d v="2022-12-30T00:00:00"/>
    <x v="22"/>
    <s v="IMOVEKY I-71 WIDENIN"/>
    <s v="KY"/>
    <n v="4"/>
    <n v="78293.27"/>
    <n v="19573.317500000001"/>
    <n v="0"/>
  </r>
  <r>
    <s v="E364.00-Poles, Towers, and Fixtures"/>
    <d v="2023-01-01T00:00:00"/>
    <x v="22"/>
    <s v="ARCST340-Taxable-Cust Requested 00340012"/>
    <s v="KY"/>
    <n v="7"/>
    <n v="102386.83"/>
    <n v="14626.69"/>
    <n v="0"/>
  </r>
  <r>
    <s v="E364.00-Poles, Towers, and Fixtures"/>
    <d v="2022-12-31T00:00:00"/>
    <x v="22"/>
    <s v="Investment"/>
    <s v="KY"/>
    <n v="1"/>
    <n v="22743.78"/>
    <n v="22743.78"/>
    <n v="0"/>
  </r>
  <r>
    <s v="E364.00-Poles, Towers, and Fixtures"/>
    <d v="2023-02-01T00:00:00"/>
    <x v="0"/>
    <s v="POLE WOOD 50 FT (DIST)"/>
    <s v="KY"/>
    <n v="213"/>
    <n v="1063680.68"/>
    <n v="4993.8060093896711"/>
    <n v="0"/>
  </r>
  <r>
    <s v="E364.00-Poles, Towers, and Fixtures"/>
    <d v="2017-08-31T00:00:00"/>
    <x v="31"/>
    <s v="POLE,STEEL, 75 FT"/>
    <s v="KY"/>
    <n v="1"/>
    <n v="33182.949999999997"/>
    <n v="33182.949999999997"/>
    <n v="0"/>
  </r>
  <r>
    <s v="E364.00-Poles, Towers, and Fixtures"/>
    <d v="2023-06-30T00:00:00"/>
    <x v="22"/>
    <s v="ALM062222- LGE Major Storm 06-22-22"/>
    <s v="KY"/>
    <n v="0"/>
    <n v="0"/>
    <n v="0"/>
    <n v="0"/>
  </r>
  <r>
    <s v="E364.00-Poles, Towers, and Fixtures"/>
    <d v="2023-02-16T00:00:00"/>
    <x v="22"/>
    <s v="167992 - Clarks Lane PH1 4kv Conversion"/>
    <s v="KY"/>
    <n v="0"/>
    <n v="0"/>
    <n v="0"/>
    <n v="0"/>
  </r>
  <r>
    <s v="E364.00-Poles, Towers, and Fixtures"/>
    <d v="2023-04-17T00:00:00"/>
    <x v="22"/>
    <s v="166853 - Grid Optimization LGE"/>
    <s v="KY"/>
    <n v="0"/>
    <n v="0"/>
    <n v="0"/>
    <n v="0"/>
  </r>
  <r>
    <s v="E364.00-Poles, Towers, and Fixtures"/>
    <d v="2023-06-30T00:00:00"/>
    <x v="22"/>
    <s v="ALM020322- LGE Major Storm-020322"/>
    <s v="KY"/>
    <n v="0"/>
    <n v="0"/>
    <n v="0"/>
    <n v="0"/>
  </r>
  <r>
    <s v="E364.00-Poles, Towers, and Fixtures"/>
    <d v="2023-06-30T00:00:00"/>
    <x v="22"/>
    <s v="ALM041322- LGE Major Storm-041322"/>
    <s v="KY"/>
    <n v="1"/>
    <n v="19.64"/>
    <n v="19.64"/>
    <n v="0"/>
  </r>
  <r>
    <s v="E364.00-Poles, Towers, and Fixtures"/>
    <d v="2023-06-30T00:00:00"/>
    <x v="22"/>
    <s v="ALM052122"/>
    <s v="KY"/>
    <n v="0"/>
    <n v="0"/>
    <n v="0"/>
    <n v="0"/>
  </r>
  <r>
    <s v="E364.00-Poles, Towers, and Fixtures"/>
    <d v="2023-04-01T00:00:00"/>
    <x v="20"/>
    <s v="POLES, MODIFIED (EACH)"/>
    <s v="KY"/>
    <n v="69"/>
    <n v="470816.25"/>
    <n v="6823.4239130434789"/>
    <n v="0"/>
  </r>
  <r>
    <s v="E364.00-Poles, Towers, and Fixtures"/>
    <d v="2023-10-31T00:00:00"/>
    <x v="22"/>
    <s v="170193-Oxmoor Transmission Underground Replacement - Distribution to spread/transfer overhead electric on 14 transmission structures and 1 Distribution pole. WR#s 7185363 &amp; 7185364"/>
    <s v="KY"/>
    <n v="2"/>
    <n v="89438.48"/>
    <n v="44719.24"/>
    <n v="0"/>
  </r>
  <r>
    <s v="E364.00-Poles, Towers, and Fixtures"/>
    <d v="1980-01-01T00:00:00"/>
    <x v="3"/>
    <s v="MP1980 Poles, Towers, and Fixtures"/>
    <s v="KY"/>
    <n v="24"/>
    <n v="21890.880000000001"/>
    <n v="912.12"/>
    <s v=""/>
  </r>
  <r>
    <s v="E364.00-Poles, Towers, and Fixtures"/>
    <d v="1993-01-01T00:00:00"/>
    <x v="16"/>
    <s v="MP1993 Poles, Towers, and Fixtures"/>
    <s v="KY"/>
    <n v="7"/>
    <n v="44542.16"/>
    <n v="6363.1657142857148"/>
    <s v=""/>
  </r>
  <r>
    <s v="E364.00-Poles, Towers, and Fixtures"/>
    <d v="1988-01-01T00:00:00"/>
    <x v="20"/>
    <s v="MP1988 Poles, Towers, and Fixtures"/>
    <s v="KY"/>
    <n v="3"/>
    <n v="3890.1"/>
    <n v="1296.7"/>
    <s v=""/>
  </r>
  <r>
    <s v="E364.00-Poles, Towers, and Fixtures"/>
    <d v="1973-01-01T00:00:00"/>
    <x v="3"/>
    <s v="MP1973 Poles, Towers, and Fixtures"/>
    <s v="KY"/>
    <n v="26"/>
    <n v="14869.6"/>
    <n v="571.90769230769195"/>
    <n v="0"/>
  </r>
  <r>
    <s v="E364.00-Poles, Towers, and Fixtures"/>
    <d v="1975-01-01T00:00:00"/>
    <x v="0"/>
    <s v="MP1975 Poles, Towers, and Fixtures"/>
    <s v="KY"/>
    <n v="81"/>
    <n v="31722.400000000001"/>
    <n v="391.63456790123502"/>
    <n v="0"/>
  </r>
  <r>
    <s v="E364.00-Poles, Towers, and Fixtures"/>
    <d v="1968-01-01T00:00:00"/>
    <x v="14"/>
    <s v="POLE WOOD 65 FT (DIST)"/>
    <s v="KY"/>
    <n v="3"/>
    <n v="963.15"/>
    <n v="321.05"/>
    <s v=""/>
  </r>
  <r>
    <s v="E364.00-Poles, Towers, and Fixtures"/>
    <d v="1987-01-01T00:00:00"/>
    <x v="10"/>
    <s v="MP1987 Poles, Towers, and Fixtures"/>
    <s v="KY"/>
    <n v="190"/>
    <n v="136287.70000000001"/>
    <n v="717.30368421052606"/>
    <n v="0"/>
  </r>
  <r>
    <s v="E364.00-Poles, Towers, and Fixtures"/>
    <d v="1965-01-01T00:00:00"/>
    <x v="4"/>
    <s v="POLE WOOD 40 FT (DIST)"/>
    <s v="KY"/>
    <n v="173"/>
    <n v="17104.21"/>
    <n v="98.868265895953741"/>
    <n v="0"/>
  </r>
  <r>
    <s v="E364.00-Poles, Towers, and Fixtures"/>
    <d v="1975-01-01T00:00:00"/>
    <x v="4"/>
    <s v="POLE WOOD 40 FT"/>
    <s v="KY"/>
    <n v="219"/>
    <n v="63313.46"/>
    <n v="289.10255707762605"/>
    <n v="0"/>
  </r>
  <r>
    <s v="E364.00-Poles, Towers, and Fixtures"/>
    <d v="1980-01-01T00:00:00"/>
    <x v="4"/>
    <s v="MP1980 Poles, Towers, and Fixtures"/>
    <s v="KY"/>
    <n v="1149"/>
    <n v="578591.73"/>
    <n v="503.56112271540502"/>
    <n v="0"/>
  </r>
  <r>
    <s v="E364.00-Poles, Towers, and Fixtures"/>
    <d v="1972-01-01T00:00:00"/>
    <x v="0"/>
    <s v="MP1972 Poles, Towers, and Fixtures"/>
    <s v="KY"/>
    <n v="64"/>
    <n v="15116.2"/>
    <n v="236.19062500000001"/>
    <n v="0"/>
  </r>
  <r>
    <s v="E364.00-Poles, Towers, and Fixtures"/>
    <d v="1993-01-01T00:00:00"/>
    <x v="0"/>
    <s v="MP1993 Poles, Towers, and Fixtures"/>
    <s v="KY"/>
    <n v="77"/>
    <n v="129785.11"/>
    <n v="1685.5209090909091"/>
    <n v="0"/>
  </r>
  <r>
    <s v="E364.00-Poles, Towers, and Fixtures"/>
    <d v="2000-01-01T00:00:00"/>
    <x v="12"/>
    <s v="MP2000 Poles, Towers, and Fixtures"/>
    <s v="KY"/>
    <n v="264"/>
    <n v="151426.36000000002"/>
    <n v="573.58469696969701"/>
    <n v="0"/>
  </r>
  <r>
    <s v="E364.00-Poles, Towers, and Fixtures"/>
    <d v="1979-01-01T00:00:00"/>
    <x v="7"/>
    <s v="MP1979 Poles, Towers, and Fixtures"/>
    <s v="KY"/>
    <n v="436"/>
    <n v="114490.42"/>
    <n v="262.59270642201801"/>
    <n v="0"/>
  </r>
  <r>
    <s v="E364.00-Poles, Towers, and Fixtures"/>
    <d v="1969-01-01T00:00:00"/>
    <x v="12"/>
    <s v="POLE WOOD 35 FT (DIST)"/>
    <s v="KY"/>
    <n v="458"/>
    <n v="44884.67"/>
    <n v="98.00146288209605"/>
    <n v="0"/>
  </r>
  <r>
    <s v="E364.00-Poles, Towers, and Fixtures"/>
    <d v="1977-01-01T00:00:00"/>
    <x v="7"/>
    <s v="MP1977 Poles, Towers, and Fixtures"/>
    <s v="KY"/>
    <n v="417"/>
    <n v="83379.69"/>
    <n v="199.95129496402899"/>
    <n v="0"/>
  </r>
  <r>
    <s v="E364.00-Poles, Towers, and Fixtures"/>
    <d v="1968-01-01T00:00:00"/>
    <x v="4"/>
    <s v="POLE WOOD 40 FT (DIST)"/>
    <s v="KY"/>
    <n v="1141"/>
    <n v="133138.07"/>
    <n v="116.68542506573199"/>
    <n v="0"/>
  </r>
  <r>
    <s v="E364.00-Poles, Towers, and Fixtures"/>
    <d v="1973-01-01T00:00:00"/>
    <x v="4"/>
    <s v="MP1973 Poles, Towers, and Fixtures"/>
    <s v="KY"/>
    <n v="1359"/>
    <n v="156182.20000000001"/>
    <n v="114.92435614422399"/>
    <n v="0"/>
  </r>
  <r>
    <s v="E364.00-Poles, Towers, and Fixtures"/>
    <d v="1977-01-01T00:00:00"/>
    <x v="4"/>
    <s v="MP1977 Poles, Towers, and Fixtures"/>
    <s v="KY"/>
    <n v="1475"/>
    <n v="441072.35000000003"/>
    <n v="299.03210169491501"/>
    <n v="0"/>
  </r>
  <r>
    <s v="E364.00-Poles, Towers, and Fixtures"/>
    <d v="1995-01-01T00:00:00"/>
    <x v="9"/>
    <s v="MP1995 Poles, Towers, and Fixtures"/>
    <s v="KY"/>
    <n v="0"/>
    <n v="0"/>
    <n v="0"/>
    <s v=""/>
  </r>
  <r>
    <s v="E364.00-Poles, Towers, and Fixtures"/>
    <d v="1986-01-01T00:00:00"/>
    <x v="12"/>
    <s v="MP1986 Poles, Towers, and Fixtures"/>
    <s v="KY"/>
    <n v="241"/>
    <n v="127507.56"/>
    <n v="529.07701244813302"/>
    <n v="0"/>
  </r>
  <r>
    <s v="E364.00-Poles, Towers, and Fixtures"/>
    <d v="1968-01-01T00:00:00"/>
    <x v="10"/>
    <s v="MP1968 Poles, Towers, and Fixtures"/>
    <s v="KY"/>
    <n v="0"/>
    <n v="0"/>
    <n v="0"/>
    <n v="0"/>
  </r>
  <r>
    <s v="E364.00-Poles, Towers, and Fixtures"/>
    <d v="1984-01-01T00:00:00"/>
    <x v="9"/>
    <s v="MP1984 Poles, Towers, and Fixtures"/>
    <s v="KY"/>
    <n v="0"/>
    <n v="0"/>
    <n v="0"/>
    <s v=""/>
  </r>
  <r>
    <s v="E364.00-Poles, Towers, and Fixtures"/>
    <d v="1996-01-01T00:00:00"/>
    <x v="1"/>
    <s v="MP1996 Poles, Towers, and Fixtures"/>
    <s v="KY"/>
    <n v="20"/>
    <n v="53745.599999999999"/>
    <n v="2687.28"/>
    <n v="0"/>
  </r>
  <r>
    <s v="E364.00-Poles, Towers, and Fixtures"/>
    <d v="1953-01-01T00:00:00"/>
    <x v="13"/>
    <s v="GUY"/>
    <s v="KY"/>
    <n v="8974"/>
    <n v="209986.29"/>
    <n v="23.399408290617327"/>
    <n v="0"/>
  </r>
  <r>
    <s v="E364.00-Poles, Towers, and Fixtures"/>
    <d v="2003-01-01T00:00:00"/>
    <x v="12"/>
    <s v="MP2003 Poles, Towers, and Fixtures"/>
    <s v="KY"/>
    <n v="218"/>
    <n v="355227.31"/>
    <n v="1629.4830733944952"/>
    <n v="0"/>
  </r>
  <r>
    <s v="E364.00-Poles, Towers, and Fixtures"/>
    <d v="1963-01-01T00:00:00"/>
    <x v="13"/>
    <s v="GUY"/>
    <s v="KY"/>
    <n v="6619"/>
    <n v="332005.86"/>
    <n v="50.159519564888946"/>
    <n v="0"/>
  </r>
  <r>
    <s v="E364.00-Poles, Towers, and Fixtures"/>
    <d v="1971-01-01T00:00:00"/>
    <x v="13"/>
    <s v="MP1971 Poles, Towers, and Fixtures"/>
    <s v="KY"/>
    <n v="3837"/>
    <n v="290689.06"/>
    <n v="75.759463122230898"/>
    <n v="0"/>
  </r>
  <r>
    <s v="E364.00-Poles, Towers, and Fixtures"/>
    <d v="1994-01-01T00:00:00"/>
    <x v="10"/>
    <s v="MP1994 Poles, Towers, and Fixtures"/>
    <s v="KY"/>
    <n v="326"/>
    <n v="483604.21"/>
    <n v="1483.4484969325149"/>
    <n v="0"/>
  </r>
  <r>
    <s v="E364.00-Poles, Towers, and Fixtures"/>
    <d v="1953-01-01T00:00:00"/>
    <x v="3"/>
    <s v="MP1953 Poles, Towers, and Fixtures"/>
    <s v="KY"/>
    <n v="0"/>
    <n v="0"/>
    <n v="0"/>
    <n v="0"/>
  </r>
  <r>
    <s v="E364.00-Poles, Towers, and Fixtures"/>
    <d v="1989-01-01T00:00:00"/>
    <x v="0"/>
    <s v="MP1989 Poles, Towers, and Fixtures"/>
    <s v="KY"/>
    <n v="115"/>
    <n v="101622.96"/>
    <n v="883.67791304347804"/>
    <n v="0"/>
  </r>
  <r>
    <s v="E364.00-Poles, Towers, and Fixtures"/>
    <d v="1967-01-01T00:00:00"/>
    <x v="13"/>
    <s v="GUY (00070)"/>
    <s v="KY"/>
    <n v="3761"/>
    <n v="199797.26"/>
    <n v="53.123440574315332"/>
    <n v="0"/>
  </r>
  <r>
    <s v="E364.00-Poles, Towers, and Fixtures"/>
    <d v="1973-01-01T00:00:00"/>
    <x v="12"/>
    <s v="MP1973 Poles, Towers, and Fixtures"/>
    <s v="KY"/>
    <n v="268"/>
    <n v="41174.480000000003"/>
    <n v="153.636119402985"/>
    <n v="0"/>
  </r>
  <r>
    <s v="E364.00-Poles, Towers, and Fixtures"/>
    <d v="1980-01-01T00:00:00"/>
    <x v="7"/>
    <s v="MP1980 Poles, Towers, and Fixtures"/>
    <s v="KY"/>
    <n v="326"/>
    <n v="92434.17"/>
    <n v="283.54039877300602"/>
    <n v="0"/>
  </r>
  <r>
    <s v="E364.00-Poles, Towers, and Fixtures"/>
    <d v="1957-01-01T00:00:00"/>
    <x v="13"/>
    <s v="GUY (00070)"/>
    <s v="KY"/>
    <n v="807"/>
    <n v="27087.98"/>
    <n v="33.566270136307303"/>
    <n v="0"/>
  </r>
  <r>
    <s v="E364.00-Poles, Towers, and Fixtures"/>
    <d v="1947-01-01T00:00:00"/>
    <x v="13"/>
    <s v="MP1947 Poles, Towers, and Fixtures"/>
    <s v="KY"/>
    <n v="0"/>
    <n v="0"/>
    <n v="0"/>
    <n v="0"/>
  </r>
  <r>
    <s v="E364.00-Poles, Towers, and Fixtures"/>
    <d v="1965-01-01T00:00:00"/>
    <x v="13"/>
    <s v="GUY"/>
    <s v="KY"/>
    <n v="3827"/>
    <n v="179386.31"/>
    <n v="46.873872484975166"/>
    <n v="0"/>
  </r>
  <r>
    <s v="E364.00-Poles, Towers, and Fixtures"/>
    <d v="1971-01-01T00:00:00"/>
    <x v="12"/>
    <s v="MP1971 Poles, Towers, and Fixtures"/>
    <s v="KY"/>
    <n v="570"/>
    <n v="68330.490000000005"/>
    <n v="119.878052631579"/>
    <n v="0"/>
  </r>
  <r>
    <s v="E364.00-Poles, Towers, and Fixtures"/>
    <d v="1974-01-01T00:00:00"/>
    <x v="13"/>
    <s v="MP1974 Poles, Towers, and Fixtures"/>
    <s v="KY"/>
    <n v="2767"/>
    <n v="317129.65000000002"/>
    <n v="114.61136610046999"/>
    <n v="0"/>
  </r>
  <r>
    <s v="E364.00-Poles, Towers, and Fixtures"/>
    <d v="1998-01-01T00:00:00"/>
    <x v="5"/>
    <s v="MP1998 Poles, Towers, and Fixtures"/>
    <s v="KY"/>
    <n v="705"/>
    <n v="166081.20000000001"/>
    <n v="235.57617021276602"/>
    <s v=""/>
  </r>
  <r>
    <s v="E364.00-Poles, Towers, and Fixtures"/>
    <d v="1963-01-01T00:00:00"/>
    <x v="3"/>
    <s v="POLE WOOD 60 FT"/>
    <s v="KY"/>
    <n v="20"/>
    <n v="4708.9800000000005"/>
    <n v="235.44900000000001"/>
    <n v="0"/>
  </r>
  <r>
    <s v="E364.00-Poles, Towers, and Fixtures"/>
    <d v="1988-01-01T00:00:00"/>
    <x v="1"/>
    <s v="MP1988 Poles, Towers, and Fixtures"/>
    <s v="KY"/>
    <n v="93"/>
    <n v="85635.91"/>
    <n v="920.81623655914007"/>
    <n v="0"/>
  </r>
  <r>
    <s v="E364.00-Poles, Towers, and Fixtures"/>
    <d v="1999-01-01T00:00:00"/>
    <x v="5"/>
    <s v="MP1999 Poles, Towers, and Fixtures"/>
    <s v="KY"/>
    <n v="800"/>
    <n v="218633.15"/>
    <n v="273.29143749999997"/>
    <s v=""/>
  </r>
  <r>
    <s v="E364.00-Poles, Towers, and Fixtures"/>
    <d v="1983-01-01T00:00:00"/>
    <x v="6"/>
    <s v="MP1983 Poles, Towers, and Fixtures"/>
    <s v="KY"/>
    <n v="38"/>
    <n v="14639.24"/>
    <n v="385.24315789473707"/>
    <s v=""/>
  </r>
  <r>
    <s v="E364.00-Poles, Towers, and Fixtures"/>
    <d v="1975-01-01T00:00:00"/>
    <x v="7"/>
    <s v="MP1975 Poles, Towers, and Fixtures"/>
    <s v="KY"/>
    <n v="242"/>
    <n v="42041.79"/>
    <n v="173.72640495867802"/>
    <n v="0"/>
  </r>
  <r>
    <s v="E364.00-Poles, Towers, and Fixtures"/>
    <d v="1947-01-01T00:00:00"/>
    <x v="6"/>
    <s v="POLE WOOD 25 FT"/>
    <s v="KY"/>
    <n v="455"/>
    <n v="9170.73"/>
    <n v="20.155450549450538"/>
    <n v="0"/>
  </r>
  <r>
    <s v="E364.00-Poles, Towers, and Fixtures"/>
    <d v="2004-01-01T00:00:00"/>
    <x v="4"/>
    <s v="MP2004 Poles, Towers, and Fixtures"/>
    <s v="KY"/>
    <n v="390"/>
    <n v="812669.41"/>
    <n v="2083.7677179487168"/>
    <n v="0"/>
  </r>
  <r>
    <s v="E364.00-Poles, Towers, and Fixtures"/>
    <d v="1991-01-01T00:00:00"/>
    <x v="10"/>
    <s v="MP1991 Poles, Towers, and Fixtures"/>
    <s v="KY"/>
    <n v="270"/>
    <n v="254185.83000000002"/>
    <n v="941.42900000000009"/>
    <n v="0"/>
  </r>
  <r>
    <s v="E364.00-Poles, Towers, and Fixtures"/>
    <d v="1981-01-01T00:00:00"/>
    <x v="6"/>
    <s v="MP1981 Poles, Towers, and Fixtures"/>
    <s v="KY"/>
    <n v="57"/>
    <n v="15425.66"/>
    <n v="270.62561403508806"/>
    <s v=""/>
  </r>
  <r>
    <s v="E364.00-Poles, Towers, and Fixtures"/>
    <d v="1997-01-01T00:00:00"/>
    <x v="7"/>
    <s v="MP1997 Poles, Towers, and Fixtures"/>
    <s v="KY"/>
    <n v="201"/>
    <n v="219920.67"/>
    <n v="1094.1326865671642"/>
    <s v=""/>
  </r>
  <r>
    <s v="E364.00-Poles, Towers, and Fixtures"/>
    <d v="1984-01-01T00:00:00"/>
    <x v="13"/>
    <s v="GUY"/>
    <s v="KY"/>
    <n v="241"/>
    <n v="63002.270000000004"/>
    <n v="261.42020746888005"/>
    <s v=""/>
  </r>
  <r>
    <s v="E364.00-Poles, Towers, and Fixtures"/>
    <d v="1973-01-01T00:00:00"/>
    <x v="14"/>
    <s v="MP1973 Poles, Towers, and Fixtures"/>
    <s v="KY"/>
    <n v="18"/>
    <n v="10393.700000000001"/>
    <n v="577.42777777777815"/>
    <n v="0"/>
  </r>
  <r>
    <s v="E364.00-Poles, Towers, and Fixtures"/>
    <d v="1984-01-01T00:00:00"/>
    <x v="0"/>
    <s v="MP1984 Poles, Towers, and Fixtures"/>
    <s v="KY"/>
    <n v="33"/>
    <n v="30644.57"/>
    <n v="928.62333333333311"/>
    <n v="0"/>
  </r>
  <r>
    <s v="E364.00-Poles, Towers, and Fixtures"/>
    <d v="1981-01-01T00:00:00"/>
    <x v="0"/>
    <s v="MP1981 Poles, Towers, and Fixtures"/>
    <s v="KY"/>
    <n v="126"/>
    <n v="90233.279999999999"/>
    <n v="716.13714285714309"/>
    <n v="0"/>
  </r>
  <r>
    <s v="E364.00-Poles, Towers, and Fixtures"/>
    <d v="1977-01-01T00:00:00"/>
    <x v="1"/>
    <s v="MP1977 Poles, Towers, and Fixtures"/>
    <s v="KY"/>
    <n v="53"/>
    <n v="27251.48"/>
    <n v="514.17886792452805"/>
    <n v="0"/>
  </r>
  <r>
    <s v="E364.00-Poles, Towers, and Fixtures"/>
    <d v="1999-01-01T00:00:00"/>
    <x v="0"/>
    <s v="MP1999 Poles, Towers, and Fixtures"/>
    <s v="KY"/>
    <n v="117"/>
    <n v="127181.31"/>
    <n v="1087.019743589743"/>
    <n v="0"/>
  </r>
  <r>
    <s v="E364.00-Poles, Towers, and Fixtures"/>
    <d v="1985-01-01T00:00:00"/>
    <x v="14"/>
    <s v="MP1985 Poles, Towers, and Fixtures"/>
    <s v="KY"/>
    <n v="11"/>
    <n v="22837.29"/>
    <n v="2076.1172727272719"/>
    <n v="0"/>
  </r>
  <r>
    <s v="E364.00-Poles, Towers, and Fixtures"/>
    <d v="1957-01-01T00:00:00"/>
    <x v="0"/>
    <s v="POLE WOOD 50 FT"/>
    <s v="KY"/>
    <n v="38"/>
    <n v="4944.1900000000005"/>
    <n v="130.11026315789502"/>
    <n v="0"/>
  </r>
  <r>
    <s v="E364.00-Poles, Towers, and Fixtures"/>
    <d v="2001-01-01T00:00:00"/>
    <x v="10"/>
    <s v="POLE WOOD 45 FT (DIST)"/>
    <s v="KY"/>
    <n v="112"/>
    <n v="170844.11000000002"/>
    <n v="1525.393839285714"/>
    <n v="0"/>
  </r>
  <r>
    <s v="E364.00-Poles, Towers, and Fixtures"/>
    <d v="1975-01-01T00:00:00"/>
    <x v="3"/>
    <s v="MP1975 Poles, Towers, and Fixtures"/>
    <s v="KY"/>
    <n v="6"/>
    <n v="3657.31"/>
    <n v="609.55166666666707"/>
    <n v="0"/>
  </r>
  <r>
    <s v="E364.00-Poles, Towers, and Fixtures"/>
    <d v="1991-01-01T00:00:00"/>
    <x v="16"/>
    <s v="MP1991 Poles, Towers, and Fixtures"/>
    <s v="KY"/>
    <n v="8"/>
    <n v="33988.620000000003"/>
    <n v="4248.5775000000003"/>
    <s v=""/>
  </r>
  <r>
    <s v="E364.00-Poles, Towers, and Fixtures"/>
    <d v="1984-01-01T00:00:00"/>
    <x v="3"/>
    <s v="POLE WOOD 60 FT"/>
    <s v="KY"/>
    <n v="5"/>
    <n v="7512.1"/>
    <n v="1502.42"/>
    <s v=""/>
  </r>
  <r>
    <s v="E364.00-Poles, Towers, and Fixtures"/>
    <d v="1978-01-01T00:00:00"/>
    <x v="32"/>
    <s v="POLE WOOD 105 FT (DIST)"/>
    <s v="KY"/>
    <n v="1"/>
    <n v="3010.2200000000003"/>
    <n v="3010.2200000000003"/>
    <s v=""/>
  </r>
  <r>
    <s v="E364.00-Poles, Towers, and Fixtures"/>
    <d v="1968-01-01T00:00:00"/>
    <x v="12"/>
    <s v="MP1968 Poles, Towers, and Fixtures"/>
    <s v="KY"/>
    <n v="0"/>
    <n v="0"/>
    <n v="0"/>
    <n v="0"/>
  </r>
  <r>
    <s v="E364.00-Poles, Towers, and Fixtures"/>
    <d v="1977-01-01T00:00:00"/>
    <x v="6"/>
    <s v="MP1977 Poles, Towers, and Fixtures"/>
    <s v="KY"/>
    <n v="67"/>
    <n v="10623.76"/>
    <n v="158.563582089552"/>
    <s v=""/>
  </r>
  <r>
    <s v="E364.00-Poles, Towers, and Fixtures"/>
    <d v="2001-01-01T00:00:00"/>
    <x v="7"/>
    <s v="POLE WOOD 30 FT (DIST)"/>
    <s v="KY"/>
    <n v="77"/>
    <n v="50095.56"/>
    <n v="650.59168831168813"/>
    <s v=""/>
  </r>
  <r>
    <s v="E364.00-Poles, Towers, and Fixtures"/>
    <d v="1975-01-01T00:00:00"/>
    <x v="7"/>
    <s v="POLE WOOD 30 FT"/>
    <s v="KY"/>
    <n v="99"/>
    <n v="17198.810000000001"/>
    <n v="173.725353535354"/>
    <n v="0"/>
  </r>
  <r>
    <s v="E364.00-Poles, Towers, and Fixtures"/>
    <d v="1981-01-01T00:00:00"/>
    <x v="14"/>
    <s v="MP1981 Poles, Towers, and Fixtures"/>
    <s v="KY"/>
    <n v="16"/>
    <n v="26464.66"/>
    <n v="1654.04125"/>
    <n v="0"/>
  </r>
  <r>
    <s v="E364.00-Poles, Towers, and Fixtures"/>
    <d v="1966-01-01T00:00:00"/>
    <x v="10"/>
    <s v="POLE WODD 45 FT"/>
    <s v="KY"/>
    <n v="0"/>
    <n v="0"/>
    <n v="0"/>
    <n v="0"/>
  </r>
  <r>
    <s v="E364.00-Poles, Towers, and Fixtures"/>
    <d v="1965-01-01T00:00:00"/>
    <x v="14"/>
    <s v="MP1965 Poles, Towers, and Fixtures"/>
    <s v="KY"/>
    <n v="0"/>
    <n v="0"/>
    <n v="0"/>
    <n v="0"/>
  </r>
  <r>
    <s v="E364.00-Poles, Towers, and Fixtures"/>
    <d v="1934-01-01T00:00:00"/>
    <x v="33"/>
    <s v="MP1934 Poles, Towers, and Fixtures"/>
    <s v="KY"/>
    <n v="0"/>
    <n v="0"/>
    <n v="0"/>
    <s v=""/>
  </r>
  <r>
    <s v="E364.00-Poles, Towers, and Fixtures"/>
    <d v="1972-01-01T00:00:00"/>
    <x v="3"/>
    <s v="MP1972 Poles, Towers, and Fixtures"/>
    <s v="KY"/>
    <n v="15"/>
    <n v="5396.55"/>
    <n v="359.77"/>
    <n v="0"/>
  </r>
  <r>
    <s v="E364.00-Poles, Towers, and Fixtures"/>
    <d v="1979-01-01T00:00:00"/>
    <x v="6"/>
    <s v="MP1979 Poles, Towers, and Fixtures"/>
    <s v="KY"/>
    <n v="56"/>
    <n v="11558.61"/>
    <n v="206.40375"/>
    <n v="0"/>
  </r>
  <r>
    <s v="E364.00-Poles, Towers, and Fixtures"/>
    <d v="2005-01-01T00:00:00"/>
    <x v="5"/>
    <s v="CROSS ARMS (07362)"/>
    <s v="KY"/>
    <n v="341"/>
    <n v="107461.91"/>
    <n v="315.13756598240502"/>
    <s v=""/>
  </r>
  <r>
    <s v="E364.00-Poles, Towers, and Fixtures"/>
    <d v="1994-01-01T00:00:00"/>
    <x v="14"/>
    <s v="MP1994 Poles, Towers, and Fixtures"/>
    <s v="KY"/>
    <n v="3"/>
    <n v="16488.34"/>
    <n v="5496.1133333333328"/>
    <s v=""/>
  </r>
  <r>
    <s v="E364.00-Poles, Towers, and Fixtures"/>
    <d v="1975-01-01T00:00:00"/>
    <x v="18"/>
    <s v="MP1975 Poles, Towers, and Fixtures"/>
    <s v="KY"/>
    <n v="12"/>
    <n v="8196.11"/>
    <n v="683.00916666666706"/>
    <s v=""/>
  </r>
  <r>
    <s v="E364.00-Poles, Towers, and Fixtures"/>
    <d v="1969-01-01T00:00:00"/>
    <x v="4"/>
    <s v="MP1969 Poles, Towers, and Fixtures"/>
    <s v="KY"/>
    <n v="76"/>
    <n v="9194.67"/>
    <n v="120.9825"/>
    <n v="0"/>
  </r>
  <r>
    <s v="E364.00-Poles, Towers, and Fixtures"/>
    <d v="1972-01-01T00:00:00"/>
    <x v="14"/>
    <s v="MP1972 Poles, Towers, and Fixtures"/>
    <s v="KY"/>
    <n v="5"/>
    <n v="2087.41"/>
    <n v="417.48200000000003"/>
    <n v="0"/>
  </r>
  <r>
    <s v="E364.00-Poles, Towers, and Fixtures"/>
    <d v="1968-01-01T00:00:00"/>
    <x v="0"/>
    <s v="MP1968 Poles, Towers, and Fixtures"/>
    <s v="KY"/>
    <n v="0"/>
    <n v="0"/>
    <n v="0"/>
    <n v="0"/>
  </r>
  <r>
    <s v="E364.00-Poles, Towers, and Fixtures"/>
    <d v="1973-01-01T00:00:00"/>
    <x v="5"/>
    <s v="MP1973 Poles, Towers, and Fixtures"/>
    <s v="KY"/>
    <n v="0"/>
    <n v="0"/>
    <n v="0"/>
    <n v="0"/>
  </r>
  <r>
    <s v="E364.00-Poles, Towers, and Fixtures"/>
    <d v="2002-01-01T00:00:00"/>
    <x v="3"/>
    <s v="MP2002 Poles, Towers, and Fixtures"/>
    <s v="KY"/>
    <n v="55"/>
    <n v="61564.58"/>
    <n v="1119.356"/>
    <n v="0"/>
  </r>
  <r>
    <s v="E364.00-Poles, Towers, and Fixtures"/>
    <d v="1992-01-01T00:00:00"/>
    <x v="17"/>
    <s v="MP1992 Poles, Towers, and Fixtures"/>
    <s v="KY"/>
    <n v="1"/>
    <n v="6455.6500000000005"/>
    <n v="6455.6500000000005"/>
    <s v=""/>
  </r>
  <r>
    <s v="E364.00-Poles, Towers, and Fixtures"/>
    <d v="1963-01-01T00:00:00"/>
    <x v="1"/>
    <s v="POLE WOOD 55 FT"/>
    <s v="KY"/>
    <n v="23"/>
    <n v="4275.55"/>
    <n v="185.89347826087001"/>
    <n v="0"/>
  </r>
  <r>
    <s v="E364.00-Poles, Towers, and Fixtures"/>
    <d v="1957-01-01T00:00:00"/>
    <x v="15"/>
    <s v="POLE WOOD 70 FT"/>
    <s v="KY"/>
    <n v="4"/>
    <n v="1148.98"/>
    <n v="287.245"/>
    <n v="0"/>
  </r>
  <r>
    <s v="E364.00-Poles, Towers, and Fixtures"/>
    <d v="1965-01-01T00:00:00"/>
    <x v="7"/>
    <s v="POLE WOOD 30 FT (DIST)"/>
    <s v="KY"/>
    <n v="2"/>
    <n v="128.08000000000001"/>
    <n v="64.040000000000006"/>
    <s v=""/>
  </r>
  <r>
    <s v="E364.00-Poles, Towers, and Fixtures"/>
    <d v="1953-01-01T00:00:00"/>
    <x v="2"/>
    <s v="MP1953 Poles, Towers, and Fixtures"/>
    <s v="KY"/>
    <n v="0"/>
    <n v="0"/>
    <n v="0"/>
    <n v="0"/>
  </r>
  <r>
    <s v="E364.00-Poles, Towers, and Fixtures"/>
    <d v="1982-01-01T00:00:00"/>
    <x v="34"/>
    <s v="MP1982 Poles, Towers, and Fixtures"/>
    <s v="KY"/>
    <n v="1"/>
    <n v="3683.2200000000003"/>
    <n v="3683.2200000000003"/>
    <s v=""/>
  </r>
  <r>
    <s v="E364.00-Poles, Towers, and Fixtures"/>
    <d v="1965-01-01T00:00:00"/>
    <x v="4"/>
    <s v="MP1965 Poles, Towers, and Fixtures"/>
    <s v="KY"/>
    <n v="0"/>
    <n v="0"/>
    <n v="0"/>
    <n v="0"/>
  </r>
  <r>
    <s v="E364.00-Poles, Towers, and Fixtures"/>
    <d v="1987-01-01T00:00:00"/>
    <x v="16"/>
    <s v="MP1987 Poles, Towers, and Fixtures"/>
    <s v="KY"/>
    <n v="8"/>
    <n v="24095.87"/>
    <n v="3011.9837499999999"/>
    <n v="0"/>
  </r>
  <r>
    <s v="E364.00-Poles, Towers, and Fixtures"/>
    <d v="1935-01-01T00:00:00"/>
    <x v="35"/>
    <s v="MP1935 Poles, Towers, and Fixtures"/>
    <s v="KY"/>
    <n v="0"/>
    <n v="0"/>
    <n v="0"/>
    <s v=""/>
  </r>
  <r>
    <s v="E364.00-Poles, Towers, and Fixtures"/>
    <d v="1953-01-01T00:00:00"/>
    <x v="14"/>
    <s v="POLE WOODS 65 FT"/>
    <s v="KY"/>
    <n v="0"/>
    <n v="0"/>
    <n v="0"/>
    <n v="0"/>
  </r>
  <r>
    <s v="E364.00-Poles, Towers, and Fixtures"/>
    <d v="1957-01-01T00:00:00"/>
    <x v="3"/>
    <s v="MP1957 Poles, Towers, and Fixtures"/>
    <s v="KY"/>
    <n v="0"/>
    <n v="0"/>
    <n v="0"/>
    <n v="0"/>
  </r>
  <r>
    <s v="E364.00-Poles, Towers, and Fixtures"/>
    <d v="2005-01-01T00:00:00"/>
    <x v="0"/>
    <s v="POLE WODD 50 FT"/>
    <s v="KY"/>
    <n v="1"/>
    <n v="5645.08"/>
    <n v="5645.08"/>
    <s v=""/>
  </r>
  <r>
    <s v="E364.00-Poles, Towers, and Fixtures"/>
    <d v="1983-01-01T00:00:00"/>
    <x v="20"/>
    <s v="MP1983 Poles, Towers, and Fixtures"/>
    <s v="KY"/>
    <n v="3"/>
    <n v="3682.83"/>
    <n v="1227.6100000000001"/>
    <n v="0"/>
  </r>
  <r>
    <s v="E364.00-Poles, Towers, and Fixtures"/>
    <d v="1991-01-01T00:00:00"/>
    <x v="20"/>
    <s v="MP1991 Poles, Towers, and Fixtures"/>
    <s v="KY"/>
    <n v="3"/>
    <n v="5176.72"/>
    <n v="1725.573333333333"/>
    <s v=""/>
  </r>
  <r>
    <s v="E364.00-Poles, Towers, and Fixtures"/>
    <d v="2002-01-01T00:00:00"/>
    <x v="2"/>
    <s v="MP2002 Poles, Towers, and Fixtures"/>
    <s v="KY"/>
    <n v="2"/>
    <n v="21755.89"/>
    <n v="10877.945"/>
    <s v=""/>
  </r>
  <r>
    <s v="E364.00-Poles, Towers, and Fixtures"/>
    <d v="2000-01-01T00:00:00"/>
    <x v="3"/>
    <s v="POLE WOOD 60 FT (DIST)"/>
    <s v="KY"/>
    <n v="11"/>
    <n v="6752.46"/>
    <n v="613.86"/>
    <s v=""/>
  </r>
  <r>
    <s v="E364.00-Poles, Towers, and Fixtures"/>
    <d v="1957-01-01T00:00:00"/>
    <x v="3"/>
    <s v="POLE WOOD"/>
    <s v="KY"/>
    <n v="2"/>
    <n v="414.21000000000004"/>
    <n v="207.10500000000002"/>
    <n v="0"/>
  </r>
  <r>
    <s v="E364.00-Poles, Towers, and Fixtures"/>
    <d v="1983-01-01T00:00:00"/>
    <x v="17"/>
    <s v="MP1983 Poles, Towers, and Fixtures"/>
    <s v="KY"/>
    <n v="1"/>
    <n v="3040.63"/>
    <n v="3040.63"/>
    <n v="0"/>
  </r>
  <r>
    <s v="E364.00-Poles, Towers, and Fixtures"/>
    <d v="1994-01-01T00:00:00"/>
    <x v="15"/>
    <s v="MP1994 Poles, Towers, and Fixtures"/>
    <s v="KY"/>
    <n v="2"/>
    <n v="12712"/>
    <n v="6356"/>
    <s v=""/>
  </r>
  <r>
    <s v="E364.00-Poles, Towers, and Fixtures"/>
    <d v="1974-01-01T00:00:00"/>
    <x v="14"/>
    <s v="MP1974 Poles, Towers, and Fixtures"/>
    <s v="KY"/>
    <n v="6"/>
    <n v="3403.21"/>
    <n v="567.20166666666705"/>
    <n v="0"/>
  </r>
  <r>
    <s v="E364.00-Poles, Towers, and Fixtures"/>
    <d v="1984-01-01T00:00:00"/>
    <x v="17"/>
    <s v="MP1984 Poles, Towers, and Fixtures"/>
    <s v="KY"/>
    <n v="1"/>
    <n v="3308.94"/>
    <n v="3308.94"/>
    <n v="0"/>
  </r>
  <r>
    <s v="E364.00-Poles, Towers, and Fixtures"/>
    <d v="2004-01-01T00:00:00"/>
    <x v="17"/>
    <s v="MP2004 Poles, Towers, and Fixtures"/>
    <s v="KY"/>
    <n v="8"/>
    <n v="168641.46"/>
    <n v="21080.182499999999"/>
    <n v="0"/>
  </r>
  <r>
    <s v="E364.00-Poles, Towers, and Fixtures"/>
    <d v="2006-01-01T00:00:00"/>
    <x v="2"/>
    <s v="MP2006 Poles, Towers, and Fixtures"/>
    <s v="KY"/>
    <n v="2"/>
    <n v="6177.96"/>
    <n v="3088.98"/>
    <s v=""/>
  </r>
  <r>
    <s v="E364.00-Poles, Towers, and Fixtures"/>
    <d v="2002-01-01T00:00:00"/>
    <x v="36"/>
    <s v="MP2002 Poles, Towers, and Fixtures"/>
    <s v="KY"/>
    <n v="0"/>
    <n v="0"/>
    <n v="0"/>
    <n v="0"/>
  </r>
  <r>
    <s v="E364.00-Poles, Towers, and Fixtures"/>
    <d v="1984-01-01T00:00:00"/>
    <x v="4"/>
    <s v="POLE WOOD 40 FT"/>
    <s v="KY"/>
    <n v="43"/>
    <n v="28130.5"/>
    <n v="654.19767441860506"/>
    <s v=""/>
  </r>
  <r>
    <s v="E364.00-Poles, Towers, and Fixtures"/>
    <d v="1975-01-01T00:00:00"/>
    <x v="15"/>
    <s v="MP1975 Poles, Towers, and Fixtures"/>
    <s v="KY"/>
    <n v="8"/>
    <n v="6242.04"/>
    <n v="780.255"/>
    <n v="0"/>
  </r>
  <r>
    <s v="E364.00-Poles, Towers, and Fixtures"/>
    <d v="1997-01-01T00:00:00"/>
    <x v="7"/>
    <s v="POLE WOOD 30 FT (DIST)"/>
    <s v="KY"/>
    <n v="1"/>
    <n v="1094.1300000000001"/>
    <n v="1094.1300000000001"/>
    <s v=""/>
  </r>
  <r>
    <s v="E364.00-Poles, Towers, and Fixtures"/>
    <d v="2008-01-01T00:00:00"/>
    <x v="15"/>
    <s v="MP2008 Poles, Towers, and Fixtures"/>
    <s v="KY"/>
    <n v="4"/>
    <n v="11049.53"/>
    <n v="2762.3825000000002"/>
    <s v=""/>
  </r>
  <r>
    <s v="E364.00-Poles, Towers, and Fixtures"/>
    <d v="1970-01-01T00:00:00"/>
    <x v="15"/>
    <s v="MP1970 Poles, Towers, and Fixtures"/>
    <s v="KY"/>
    <n v="2"/>
    <n v="1143.3800000000001"/>
    <n v="571.69000000000005"/>
    <n v="0"/>
  </r>
  <r>
    <s v="E364.00-Poles, Towers, and Fixtures"/>
    <d v="1969-01-01T00:00:00"/>
    <x v="10"/>
    <s v="POLE  WOOD 45 FT"/>
    <s v="KY"/>
    <n v="0"/>
    <n v="0"/>
    <n v="0"/>
    <n v="0"/>
  </r>
  <r>
    <s v="E364.00-Poles, Towers, and Fixtures"/>
    <d v="1997-01-01T00:00:00"/>
    <x v="33"/>
    <s v="MP1997 Poles, Towers, and Fixtures"/>
    <s v="KY"/>
    <n v="0"/>
    <n v="0"/>
    <n v="0"/>
    <s v=""/>
  </r>
  <r>
    <s v="E364.00-Poles, Towers, and Fixtures"/>
    <d v="2007-01-01T00:00:00"/>
    <x v="14"/>
    <s v="MP2007 Poles, Towers, and Fixtures"/>
    <s v="KY"/>
    <n v="2"/>
    <n v="8859.27"/>
    <n v="4429.6350000000002"/>
    <s v=""/>
  </r>
  <r>
    <s v="E364.00-Poles, Towers, and Fixtures"/>
    <d v="2008-01-01T00:00:00"/>
    <x v="37"/>
    <s v="MP2008 Poles, Towers, and Fixtures"/>
    <s v="KY"/>
    <n v="0"/>
    <n v="0"/>
    <n v="0"/>
    <s v=""/>
  </r>
  <r>
    <s v="E364.00-Poles, Towers, and Fixtures"/>
    <d v="2008-05-01T00:00:00"/>
    <x v="22"/>
    <s v="23355  LOUISVILLLE &amp; NASHVILLE TPK    BLDG   D 40177"/>
    <s v="KY"/>
    <n v="0"/>
    <n v="0"/>
    <n v="0"/>
    <n v="0"/>
  </r>
  <r>
    <s v="E364.00-Poles, Towers, and Fixtures"/>
    <d v="2008-05-01T00:00:00"/>
    <x v="22"/>
    <s v="1041375"/>
    <s v="KY"/>
    <n v="0"/>
    <n v="0"/>
    <n v="0"/>
    <s v=""/>
  </r>
  <r>
    <s v="E364.00-Poles, Towers, and Fixtures"/>
    <d v="2008-05-01T00:00:00"/>
    <x v="22"/>
    <s v="500 BLK OLD HARRODS CREEK RD     40223"/>
    <s v="KY"/>
    <n v="0"/>
    <n v="0"/>
    <n v="0"/>
    <s v=""/>
  </r>
  <r>
    <s v="E364.00-Poles, Towers, and Fixtures"/>
    <d v="2008-05-01T00:00:00"/>
    <x v="22"/>
    <s v="1424656"/>
    <s v="KY"/>
    <n v="0"/>
    <n v="0"/>
    <n v="0"/>
    <s v=""/>
  </r>
  <r>
    <s v="E364.00-Poles, Towers, and Fixtures"/>
    <d v="2008-05-01T00:00:00"/>
    <x v="22"/>
    <s v="9501  CANE RUN RD     50258"/>
    <s v="KY"/>
    <n v="0"/>
    <n v="0"/>
    <n v="0"/>
    <n v="0"/>
  </r>
  <r>
    <s v="E364.00-Poles, Towers, and Fixtures"/>
    <d v="2008-05-01T00:00:00"/>
    <x v="22"/>
    <s v="9000 OLD ZARING RD (IN BROWNSBORO)      40014"/>
    <s v="KY"/>
    <n v="0"/>
    <n v="0"/>
    <n v="0"/>
    <s v=""/>
  </r>
  <r>
    <s v="E364.00-Poles, Towers, and Fixtures"/>
    <d v="2008-05-01T00:00:00"/>
    <x v="22"/>
    <s v="RIVERWOOD - ELECTRIC RELOCATION"/>
    <s v="KY"/>
    <n v="0"/>
    <n v="0"/>
    <n v="0"/>
    <n v="0"/>
  </r>
  <r>
    <s v="E364.00-Poles, Towers, and Fixtures"/>
    <d v="2008-05-01T00:00:00"/>
    <x v="22"/>
    <s v="1060918"/>
    <s v="KY"/>
    <n v="0"/>
    <n v="0"/>
    <n v="0"/>
    <s v=""/>
  </r>
  <r>
    <s v="E364.00-Poles, Towers, and Fixtures"/>
    <d v="2008-05-01T00:00:00"/>
    <x v="22"/>
    <s v="13001 W HWY 42      40059"/>
    <s v="KY"/>
    <n v="0"/>
    <n v="0"/>
    <n v="0"/>
    <n v="0"/>
  </r>
  <r>
    <s v="E364.00-Poles, Towers, and Fixtures"/>
    <d v="2008-05-01T00:00:00"/>
    <x v="22"/>
    <s v="VAN BUREN BLUFF"/>
    <s v="KY"/>
    <n v="0"/>
    <n v="0"/>
    <n v="0"/>
    <s v=""/>
  </r>
  <r>
    <s v="E364.00-Poles, Towers, and Fixtures"/>
    <d v="2008-05-01T00:00:00"/>
    <x v="22"/>
    <s v="1105396"/>
    <s v="KY"/>
    <n v="0"/>
    <n v="0"/>
    <n v="0"/>
    <s v=""/>
  </r>
  <r>
    <s v="E364.00-Poles, Towers, and Fixtures"/>
    <d v="2008-05-01T00:00:00"/>
    <x v="22"/>
    <s v="1278498"/>
    <s v="KY"/>
    <n v="0"/>
    <n v="0"/>
    <n v="0"/>
    <n v="0"/>
  </r>
  <r>
    <s v="E364.00-Poles, Towers, and Fixtures"/>
    <d v="2008-05-01T00:00:00"/>
    <x v="22"/>
    <s v="HIGHWAY 22 @ FIBLE LANE      40014"/>
    <s v="KY"/>
    <n v="0"/>
    <n v="0"/>
    <n v="0"/>
    <s v=""/>
  </r>
  <r>
    <s v="E364.00-Poles, Towers, and Fixtures"/>
    <d v="2008-05-01T00:00:00"/>
    <x v="22"/>
    <s v="812 S 2ND ST"/>
    <s v="KY"/>
    <n v="0"/>
    <n v="0"/>
    <n v="0"/>
    <s v=""/>
  </r>
  <r>
    <s v="E364.00-Poles, Towers, and Fixtures"/>
    <d v="2008-05-01T00:00:00"/>
    <x v="22"/>
    <s v="3419  LEXINGTON RD     40207"/>
    <s v="KY"/>
    <n v="0"/>
    <n v="0"/>
    <n v="0"/>
    <s v=""/>
  </r>
  <r>
    <s v="E364.00-Poles, Towers, and Fixtures"/>
    <d v="2008-05-01T00:00:00"/>
    <x v="22"/>
    <s v="1176966"/>
    <s v="KY"/>
    <n v="0"/>
    <n v="0"/>
    <n v="0"/>
    <s v=""/>
  </r>
  <r>
    <s v="E364.00-Poles, Towers, and Fixtures"/>
    <d v="2008-05-01T00:00:00"/>
    <x v="22"/>
    <s v="LONGWOOD - SECTION ONE"/>
    <s v="KY"/>
    <n v="0"/>
    <n v="0"/>
    <n v="0"/>
    <n v="0"/>
  </r>
  <r>
    <s v="E364.00-Poles, Towers, and Fixtures"/>
    <d v="2008-05-01T00:00:00"/>
    <x v="22"/>
    <s v="0  CONESTOGA PY     40165"/>
    <s v="KY"/>
    <n v="0"/>
    <n v="0"/>
    <n v="0"/>
    <n v="0"/>
  </r>
  <r>
    <s v="E364.00-Poles, Towers, and Fixtures"/>
    <d v="2008-05-01T00:00:00"/>
    <x v="22"/>
    <s v="1101974"/>
    <s v="KY"/>
    <n v="0"/>
    <n v="0"/>
    <n v="0"/>
    <n v="0"/>
  </r>
  <r>
    <s v="E364.00-Poles, Towers, and Fixtures"/>
    <d v="2008-05-01T00:00:00"/>
    <x v="22"/>
    <s v="5208  CARPENTER DR     40014"/>
    <s v="KY"/>
    <n v="0"/>
    <n v="0"/>
    <n v="0"/>
    <n v="0"/>
  </r>
  <r>
    <s v="E364.00-Poles, Towers, and Fixtures"/>
    <d v="2008-05-01T00:00:00"/>
    <x v="22"/>
    <s v="7301  JEFFERSON BV.     40219"/>
    <s v="KY"/>
    <n v="0"/>
    <n v="0"/>
    <n v="0"/>
    <s v=""/>
  </r>
  <r>
    <s v="E364.00-Poles, Towers, and Fixtures"/>
    <d v="2008-05-01T00:00:00"/>
    <x v="22"/>
    <s v="CARRINGTON GREENE - OVHD LINE REM"/>
    <s v="KY"/>
    <n v="0"/>
    <n v="0"/>
    <n v="0"/>
    <n v="0"/>
  </r>
  <r>
    <s v="E364.00-Poles, Towers, and Fixtures"/>
    <d v="2008-05-01T00:00:00"/>
    <x v="22"/>
    <s v="7900  HANNA ROAD     40014"/>
    <s v="KY"/>
    <n v="0"/>
    <n v="0"/>
    <n v="0"/>
    <n v="0"/>
  </r>
  <r>
    <s v="E364.00-Poles, Towers, and Fixtures"/>
    <d v="2008-05-01T00:00:00"/>
    <x v="22"/>
    <s v="OVERLOOK AT BEECH SPRING FARM"/>
    <s v="KY"/>
    <n v="0"/>
    <n v="0"/>
    <n v="0"/>
    <n v="0"/>
  </r>
  <r>
    <s v="E364.00-Poles, Towers, and Fixtures"/>
    <d v="2008-05-01T00:00:00"/>
    <x v="22"/>
    <s v="1170905"/>
    <s v="KY"/>
    <n v="0"/>
    <n v="0"/>
    <n v="0"/>
    <s v=""/>
  </r>
  <r>
    <s v="E364.00-Poles, Towers, and Fixtures"/>
    <d v="2008-05-01T00:00:00"/>
    <x v="22"/>
    <s v="BRENDA DRIVE SUBDIVISION"/>
    <s v="KY"/>
    <n v="0"/>
    <n v="0"/>
    <n v="0"/>
    <s v=""/>
  </r>
  <r>
    <s v="E364.00-Poles, Towers, and Fixtures"/>
    <d v="2008-05-01T00:00:00"/>
    <x v="22"/>
    <s v="OLD BROWNSBORO GARDENS - GUYING REL"/>
    <s v="KY"/>
    <n v="0"/>
    <n v="0"/>
    <n v="0"/>
    <n v="0"/>
  </r>
  <r>
    <s v="E364.00-Poles, Towers, and Fixtures"/>
    <d v="2008-05-01T00:00:00"/>
    <x v="22"/>
    <s v="1183767"/>
    <s v="KY"/>
    <n v="0"/>
    <n v="0"/>
    <n v="0"/>
    <s v=""/>
  </r>
  <r>
    <s v="E364.00-Poles, Towers, and Fixtures"/>
    <d v="2008-05-19T00:00:00"/>
    <x v="22"/>
    <s v="Storm 12-01-06"/>
    <s v="KY"/>
    <n v="0"/>
    <n v="0"/>
    <n v="0"/>
    <n v="0"/>
  </r>
  <r>
    <s v="E364.00-Poles, Towers, and Fixtures"/>
    <d v="2008-05-01T00:00:00"/>
    <x v="22"/>
    <s v="1030 &amp;1060  BLUEGRASS PKY     40031"/>
    <s v="KY"/>
    <n v="0"/>
    <n v="0"/>
    <n v="0"/>
    <n v="0"/>
  </r>
  <r>
    <s v="E364.00-Poles, Towers, and Fixtures"/>
    <d v="2008-05-01T00:00:00"/>
    <x v="22"/>
    <s v="4014  BLEVINS GAP RD     40272"/>
    <s v="KY"/>
    <n v="0"/>
    <n v="0"/>
    <n v="0"/>
    <n v="0"/>
  </r>
  <r>
    <s v="E364.00-Poles, Towers, and Fixtures"/>
    <d v="2008-05-01T00:00:00"/>
    <x v="22"/>
    <s v="14904  BUSH FARM RD"/>
    <s v="KY"/>
    <n v="0"/>
    <n v="0"/>
    <n v="0"/>
    <s v=""/>
  </r>
  <r>
    <s v="E364.00-Poles, Towers, and Fixtures"/>
    <d v="2008-05-01T00:00:00"/>
    <x v="22"/>
    <s v="1700  WATTERSON TRAIL     40299"/>
    <s v="KY"/>
    <n v="0"/>
    <n v="0"/>
    <n v="0"/>
    <n v="0"/>
  </r>
  <r>
    <s v="E364.00-Poles, Towers, and Fixtures"/>
    <d v="2008-05-01T00:00:00"/>
    <x v="22"/>
    <s v="8907  US HIGHWAY 42      40059"/>
    <s v="KY"/>
    <n v="0"/>
    <n v="0"/>
    <n v="0"/>
    <s v=""/>
  </r>
  <r>
    <s v="E364.00-Poles, Towers, and Fixtures"/>
    <d v="2008-05-01T00:00:00"/>
    <x v="22"/>
    <s v="3000 BL POPLAR LEVEL RD     40217"/>
    <s v="KY"/>
    <n v="0"/>
    <n v="0"/>
    <n v="0"/>
    <n v="0"/>
  </r>
  <r>
    <s v="E364.00-Poles, Towers, and Fixtures"/>
    <d v="2008-05-01T00:00:00"/>
    <x v="22"/>
    <s v="1203  WATTERSON TRAIL     40243"/>
    <s v="KY"/>
    <n v="0"/>
    <n v="0"/>
    <n v="0"/>
    <n v="0"/>
  </r>
  <r>
    <s v="E364.00-Poles, Towers, and Fixtures"/>
    <d v="2008-05-01T00:00:00"/>
    <x v="22"/>
    <s v="PAVILION PARK - SEC 1"/>
    <s v="KY"/>
    <n v="0"/>
    <n v="0"/>
    <n v="0"/>
    <n v="0"/>
  </r>
  <r>
    <s v="E364.00-Poles, Towers, and Fixtures"/>
    <d v="2008-05-01T00:00:00"/>
    <x v="22"/>
    <s v="10300  BUNSEN WAY     40299"/>
    <s v="KY"/>
    <n v="0"/>
    <n v="0"/>
    <n v="0"/>
    <s v=""/>
  </r>
  <r>
    <s v="E364.00-Poles, Towers, and Fixtures"/>
    <d v="2008-05-01T00:00:00"/>
    <x v="22"/>
    <s v="192  JASON RD"/>
    <s v="KY"/>
    <n v="0"/>
    <n v="0"/>
    <n v="0"/>
    <n v="0"/>
  </r>
  <r>
    <s v="E364.00-Poles, Towers, and Fixtures"/>
    <d v="2008-05-01T00:00:00"/>
    <x v="22"/>
    <s v="4590  DEER RUN PL     40299"/>
    <s v="KY"/>
    <n v="0"/>
    <n v="0"/>
    <n v="0"/>
    <n v="0"/>
  </r>
  <r>
    <s v="E364.00-Poles, Towers, and Fixtures"/>
    <d v="2008-05-01T00:00:00"/>
    <x v="22"/>
    <s v="ARBOR CREEK - SEC 2"/>
    <s v="KY"/>
    <n v="0"/>
    <n v="0"/>
    <n v="0"/>
    <n v="0"/>
  </r>
  <r>
    <s v="E364.00-Poles, Towers, and Fixtures"/>
    <d v="2008-05-01T00:00:00"/>
    <x v="22"/>
    <s v="9710  WATTERSON TRL"/>
    <s v="KY"/>
    <n v="0"/>
    <n v="0"/>
    <n v="0"/>
    <n v="0"/>
  </r>
  <r>
    <s v="E364.00-Poles, Towers, and Fixtures"/>
    <d v="2008-05-01T00:00:00"/>
    <x v="22"/>
    <s v="1036794"/>
    <s v="KY"/>
    <n v="0"/>
    <n v="0"/>
    <n v="0"/>
    <s v=""/>
  </r>
  <r>
    <s v="E364.00-Poles, Towers, and Fixtures"/>
    <d v="2008-05-01T00:00:00"/>
    <x v="22"/>
    <s v="1097444"/>
    <s v="KY"/>
    <n v="0"/>
    <n v="0"/>
    <n v="0"/>
    <s v=""/>
  </r>
  <r>
    <s v="E364.00-Poles, Towers, and Fixtures"/>
    <d v="2008-05-01T00:00:00"/>
    <x v="22"/>
    <s v="1126314"/>
    <s v="KY"/>
    <n v="0"/>
    <n v="0"/>
    <n v="0"/>
    <n v="0"/>
  </r>
  <r>
    <s v="E364.00-Poles, Towers, and Fixtures"/>
    <d v="2008-05-01T00:00:00"/>
    <x v="22"/>
    <s v="1209428"/>
    <s v="KY"/>
    <n v="0"/>
    <n v="0"/>
    <n v="0"/>
    <n v="0"/>
  </r>
  <r>
    <s v="E364.00-Poles, Towers, and Fixtures"/>
    <d v="2008-05-01T00:00:00"/>
    <x v="22"/>
    <s v="11803  OLD SHELBYVILLE RD     40243"/>
    <s v="KY"/>
    <n v="0"/>
    <n v="0"/>
    <n v="0"/>
    <s v=""/>
  </r>
  <r>
    <s v="E364.00-Poles, Towers, and Fixtures"/>
    <d v="2008-05-01T00:00:00"/>
    <x v="22"/>
    <s v="BULLITT CREEK CONDOS"/>
    <s v="KY"/>
    <n v="0"/>
    <n v="0"/>
    <n v="0"/>
    <s v=""/>
  </r>
  <r>
    <s v="E364.00-Poles, Towers, and Fixtures"/>
    <d v="2008-05-01T00:00:00"/>
    <x v="22"/>
    <s v="HEATHER GREEN - ELECTRIC RELOCATION"/>
    <s v="KY"/>
    <n v="0"/>
    <n v="0"/>
    <n v="0"/>
    <n v="0"/>
  </r>
  <r>
    <s v="E364.00-Poles, Towers, and Fixtures"/>
    <d v="2008-05-01T00:00:00"/>
    <x v="22"/>
    <s v="6201  LOWER HUNTERS TRCE     40258"/>
    <s v="KY"/>
    <n v="0"/>
    <n v="0"/>
    <n v="0"/>
    <s v=""/>
  </r>
  <r>
    <s v="E364.00-Poles, Towers, and Fixtures"/>
    <d v="2008-05-01T00:00:00"/>
    <x v="22"/>
    <s v="4500  SHELBYVILLE RD     40207"/>
    <s v="KY"/>
    <n v="0"/>
    <n v="0"/>
    <n v="0"/>
    <n v="0"/>
  </r>
  <r>
    <s v="E364.00-Poles, Towers, and Fixtures"/>
    <d v="2008-05-01T00:00:00"/>
    <x v="22"/>
    <s v="4047  ORMOND RD     40207"/>
    <s v="KY"/>
    <n v="0"/>
    <n v="0"/>
    <n v="0"/>
    <n v="0"/>
  </r>
  <r>
    <s v="E364.00-Poles, Towers, and Fixtures"/>
    <d v="2008-05-01T00:00:00"/>
    <x v="22"/>
    <s v="HUNSINGER GARDENS"/>
    <s v="KY"/>
    <n v="0"/>
    <n v="0"/>
    <n v="0"/>
    <n v="0"/>
  </r>
  <r>
    <s v="E364.00-Poles, Towers, and Fixtures"/>
    <d v="2008-05-01T00:00:00"/>
    <x v="22"/>
    <s v="1172059"/>
    <s v="KY"/>
    <n v="0"/>
    <n v="0"/>
    <n v="0"/>
    <n v="0"/>
  </r>
  <r>
    <s v="E364.00-Poles, Towers, and Fixtures"/>
    <d v="2008-05-01T00:00:00"/>
    <x v="22"/>
    <s v="805548"/>
    <s v="KY"/>
    <n v="0"/>
    <n v="0"/>
    <n v="0"/>
    <n v="0"/>
  </r>
  <r>
    <s v="E364.00-Poles, Towers, and Fixtures"/>
    <d v="2008-05-01T00:00:00"/>
    <x v="22"/>
    <s v="1545  DURRETT LN     40213"/>
    <s v="KY"/>
    <n v="0"/>
    <n v="0"/>
    <n v="0"/>
    <n v="0"/>
  </r>
  <r>
    <s v="E364.00-Poles, Towers, and Fixtures"/>
    <d v="2008-05-01T00:00:00"/>
    <x v="22"/>
    <s v="GRADE LN     40013"/>
    <s v="KY"/>
    <n v="0"/>
    <n v="0"/>
    <n v="0"/>
    <n v="0"/>
  </r>
  <r>
    <s v="E364.00-Poles, Towers, and Fixtures"/>
    <d v="2008-05-01T00:00:00"/>
    <x v="22"/>
    <s v="LONGWOOD - SEC 2"/>
    <s v="KY"/>
    <n v="0"/>
    <n v="0"/>
    <n v="0"/>
    <n v="0"/>
  </r>
  <r>
    <s v="E364.00-Poles, Towers, and Fixtures"/>
    <d v="2008-05-01T00:00:00"/>
    <x v="22"/>
    <s v="1101 E OAK ST     40210"/>
    <s v="KY"/>
    <n v="0"/>
    <n v="0"/>
    <n v="0"/>
    <n v="0"/>
  </r>
  <r>
    <s v="E364.00-Poles, Towers, and Fixtures"/>
    <d v="2008-05-01T00:00:00"/>
    <x v="22"/>
    <s v="S BUCKMAN ST     40165"/>
    <s v="KY"/>
    <n v="0"/>
    <n v="0"/>
    <n v="0"/>
    <n v="0"/>
  </r>
  <r>
    <s v="E364.00-Poles, Towers, and Fixtures"/>
    <d v="2008-05-01T00:00:00"/>
    <x v="22"/>
    <s v="ADAMS BODINE APTS"/>
    <s v="KY"/>
    <n v="0"/>
    <n v="0"/>
    <n v="0"/>
    <s v=""/>
  </r>
  <r>
    <s v="E364.00-Poles, Towers, and Fixtures"/>
    <d v="2008-05-01T00:00:00"/>
    <x v="22"/>
    <s v="5299  SMITH HAVEN LN     40031"/>
    <s v="KY"/>
    <n v="0"/>
    <n v="0"/>
    <n v="0"/>
    <n v="0"/>
  </r>
  <r>
    <s v="E364.00-Poles, Towers, and Fixtures"/>
    <d v="2008-05-01T00:00:00"/>
    <x v="22"/>
    <s v="1172765"/>
    <s v="KY"/>
    <n v="0"/>
    <n v="0"/>
    <n v="0"/>
    <s v=""/>
  </r>
  <r>
    <s v="E364.00-Poles, Towers, and Fixtures"/>
    <d v="2008-05-01T00:00:00"/>
    <x v="22"/>
    <s v="3411 W HIGHWAY 524      40077"/>
    <s v="KY"/>
    <n v="0"/>
    <n v="0"/>
    <n v="0"/>
    <n v="0"/>
  </r>
  <r>
    <s v="E364.00-Poles, Towers, and Fixtures"/>
    <d v="2008-05-01T00:00:00"/>
    <x v="22"/>
    <s v="8730  CEDAR CREEK RD     40291"/>
    <s v="KY"/>
    <n v="0"/>
    <n v="0"/>
    <n v="0"/>
    <n v="0"/>
  </r>
  <r>
    <s v="E364.00-Poles, Towers, and Fixtures"/>
    <d v="2008-05-01T00:00:00"/>
    <x v="22"/>
    <s v="LOT 4  BEARCAMP RD"/>
    <s v="KY"/>
    <n v="0"/>
    <n v="0"/>
    <n v="0"/>
    <n v="0"/>
  </r>
  <r>
    <s v="E364.00-Poles, Towers, and Fixtures"/>
    <d v="2008-05-01T00:00:00"/>
    <x v="22"/>
    <s v="10615  DIXIE HWY"/>
    <s v="KY"/>
    <n v="0"/>
    <n v="0"/>
    <n v="0"/>
    <s v=""/>
  </r>
  <r>
    <s v="E364.00-Poles, Towers, and Fixtures"/>
    <d v="2008-05-01T00:00:00"/>
    <x v="22"/>
    <s v="5410  CYNTHIA DR     40291"/>
    <s v="KY"/>
    <n v="0"/>
    <n v="0"/>
    <n v="0"/>
    <n v="0"/>
  </r>
  <r>
    <s v="E364.00-Poles, Towers, and Fixtures"/>
    <d v="2008-05-01T00:00:00"/>
    <x v="22"/>
    <s v="HARRIS PARK APARTMENTS"/>
    <s v="KY"/>
    <n v="0"/>
    <n v="0"/>
    <n v="0"/>
    <s v=""/>
  </r>
  <r>
    <s v="E364.00-Poles, Towers, and Fixtures"/>
    <d v="2008-05-01T00:00:00"/>
    <x v="22"/>
    <s v="1002  CLUB  DR    40026"/>
    <s v="KY"/>
    <n v="0"/>
    <n v="0"/>
    <n v="0"/>
    <n v="0"/>
  </r>
  <r>
    <s v="E364.00-Poles, Towers, and Fixtures"/>
    <d v="2008-05-01T00:00:00"/>
    <x v="22"/>
    <s v="325   BAXTER AV     40204"/>
    <s v="KY"/>
    <n v="0"/>
    <n v="0"/>
    <n v="0"/>
    <s v=""/>
  </r>
  <r>
    <s v="E364.00-Poles, Towers, and Fixtures"/>
    <d v="2008-05-01T00:00:00"/>
    <x v="22"/>
    <s v="716 W BROADWAY      40202"/>
    <s v="KY"/>
    <n v="0"/>
    <n v="0"/>
    <n v="0"/>
    <n v="0"/>
  </r>
  <r>
    <s v="E364.00-Poles, Towers, and Fixtures"/>
    <d v="2008-05-01T00:00:00"/>
    <x v="22"/>
    <s v="BOLLING BROOK - OVHD LINE REMOVAL"/>
    <s v="KY"/>
    <n v="0"/>
    <n v="0"/>
    <n v="0"/>
    <n v="0"/>
  </r>
  <r>
    <s v="E364.00-Poles, Towers, and Fixtures"/>
    <d v="2008-05-01T00:00:00"/>
    <x v="22"/>
    <s v="3501  NEWBURG RD     40218"/>
    <s v="KY"/>
    <n v="0"/>
    <n v="0"/>
    <n v="0"/>
    <s v=""/>
  </r>
  <r>
    <s v="E364.00-Poles, Towers, and Fixtures"/>
    <d v="2008-05-01T00:00:00"/>
    <x v="22"/>
    <s v="387  MOCKINGBIRD VALLEY RD     40207"/>
    <s v="KY"/>
    <n v="0"/>
    <n v="0"/>
    <n v="0"/>
    <n v="0"/>
  </r>
  <r>
    <s v="E364.00-Poles, Towers, and Fixtures"/>
    <d v="2008-05-01T00:00:00"/>
    <x v="22"/>
    <s v="NACHAND SPRINGS CONDOS"/>
    <s v="KY"/>
    <n v="0"/>
    <n v="0"/>
    <n v="0"/>
    <n v="0"/>
  </r>
  <r>
    <s v="E364.00-Poles, Towers, and Fixtures"/>
    <d v="2008-05-01T00:00:00"/>
    <x v="22"/>
    <s v="OAK VALLEY - SEC 4"/>
    <s v="KY"/>
    <n v="0"/>
    <n v="0"/>
    <n v="0"/>
    <s v=""/>
  </r>
  <r>
    <s v="E364.00-Poles, Towers, and Fixtures"/>
    <d v="2008-05-01T00:00:00"/>
    <x v="22"/>
    <s v="11701  INTERCHANGE DR.     40229"/>
    <s v="KY"/>
    <n v="0"/>
    <n v="0"/>
    <n v="0"/>
    <n v="0"/>
  </r>
  <r>
    <s v="E364.00-Poles, Towers, and Fixtures"/>
    <d v="2008-07-01T00:00:00"/>
    <x v="22"/>
    <s v="1450968"/>
    <s v="KY"/>
    <n v="0"/>
    <n v="0"/>
    <n v="0"/>
    <s v=""/>
  </r>
  <r>
    <s v="E364.00-Poles, Towers, and Fixtures"/>
    <d v="2008-05-01T00:00:00"/>
    <x v="22"/>
    <s v="1413639"/>
    <s v="KY"/>
    <n v="0"/>
    <n v="0"/>
    <n v="0"/>
    <s v=""/>
  </r>
  <r>
    <s v="E364.00-Poles, Towers, and Fixtures"/>
    <d v="2008-05-01T00:00:00"/>
    <x v="22"/>
    <s v="1158845"/>
    <s v="KY"/>
    <n v="0"/>
    <n v="0"/>
    <n v="0"/>
    <s v=""/>
  </r>
  <r>
    <s v="E364.00-Poles, Towers, and Fixtures"/>
    <d v="2008-07-01T00:00:00"/>
    <x v="22"/>
    <s v="POI"/>
    <s v="KY"/>
    <n v="0"/>
    <n v="0"/>
    <n v="0"/>
    <s v=""/>
  </r>
  <r>
    <s v="E364.00-Poles, Towers, and Fixtures"/>
    <d v="2008-05-01T00:00:00"/>
    <x v="22"/>
    <s v="1253135"/>
    <s v="KY"/>
    <n v="0"/>
    <n v="0"/>
    <n v="0"/>
    <n v="0"/>
  </r>
  <r>
    <s v="E364.00-Poles, Towers, and Fixtures"/>
    <d v="2008-07-01T00:00:00"/>
    <x v="22"/>
    <s v="2518  VALLEY VISTA RD     40205"/>
    <s v="KY"/>
    <n v="0"/>
    <n v="0"/>
    <n v="0"/>
    <s v=""/>
  </r>
  <r>
    <s v="E364.00-Poles, Towers, and Fixtures"/>
    <d v="2008-05-01T00:00:00"/>
    <x v="22"/>
    <s v="FLAT ROCK RD"/>
    <s v="KY"/>
    <n v="0"/>
    <n v="0"/>
    <n v="0"/>
    <n v="0"/>
  </r>
  <r>
    <s v="E364.00-Poles, Towers, and Fixtures"/>
    <d v="2008-05-01T00:00:00"/>
    <x v="22"/>
    <s v="406  BENJAMIN LN      40222"/>
    <s v="KY"/>
    <n v="0"/>
    <n v="0"/>
    <n v="0"/>
    <s v=""/>
  </r>
  <r>
    <s v="E364.00-Poles, Towers, and Fixtures"/>
    <d v="2008-05-01T00:00:00"/>
    <x v="22"/>
    <s v="1342064"/>
    <s v="KY"/>
    <n v="0"/>
    <n v="0"/>
    <n v="0"/>
    <s v=""/>
  </r>
  <r>
    <s v="E364.00-Poles, Towers, and Fixtures"/>
    <d v="2008-05-01T00:00:00"/>
    <x v="22"/>
    <s v="BLAKELY WOODS - OVERHEAD REMOVAL"/>
    <s v="KY"/>
    <n v="0"/>
    <n v="0"/>
    <n v="0"/>
    <n v="0"/>
  </r>
  <r>
    <s v="E364.00-Poles, Towers, and Fixtures"/>
    <d v="2008-05-01T00:00:00"/>
    <x v="22"/>
    <s v="1236586"/>
    <s v="KY"/>
    <n v="0"/>
    <n v="0"/>
    <n v="0"/>
    <s v=""/>
  </r>
  <r>
    <s v="E364.00-Poles, Towers, and Fixtures"/>
    <d v="2008-05-01T00:00:00"/>
    <x v="22"/>
    <s v="8300 W HIGHWAY 22      40014"/>
    <s v="KY"/>
    <n v="0"/>
    <n v="0"/>
    <n v="0"/>
    <s v=""/>
  </r>
  <r>
    <s v="E364.00-Poles, Towers, and Fixtures"/>
    <d v="2008-05-01T00:00:00"/>
    <x v="22"/>
    <s v="TANYARD PARK PLACE - OH TO UG RELOC"/>
    <s v="KY"/>
    <n v="0"/>
    <n v="0"/>
    <n v="0"/>
    <n v="0"/>
  </r>
  <r>
    <s v="E364.00-Poles, Towers, and Fixtures"/>
    <d v="1980-01-01T00:00:00"/>
    <x v="23"/>
    <s v="MP1980 Poles, Towers, and Fixtures"/>
    <s v="KY"/>
    <n v="0"/>
    <n v="0"/>
    <n v="0"/>
    <n v="0"/>
  </r>
  <r>
    <s v="E364.00-Poles, Towers, and Fixtures"/>
    <d v="1982-01-01T00:00:00"/>
    <x v="23"/>
    <s v="MP1982 Poles, Towers, and Fixtures"/>
    <s v="KY"/>
    <n v="0"/>
    <n v="0"/>
    <n v="0"/>
    <n v="0"/>
  </r>
  <r>
    <s v="E364.00-Poles, Towers, and Fixtures"/>
    <d v="1984-01-01T00:00:00"/>
    <x v="23"/>
    <s v="MP1984 Poles, Towers, and Fixtures"/>
    <s v="KY"/>
    <n v="0"/>
    <n v="0"/>
    <n v="0"/>
    <n v="0"/>
  </r>
  <r>
    <s v="E364.00-Poles, Towers, and Fixtures"/>
    <d v="1942-01-01T00:00:00"/>
    <x v="13"/>
    <s v="GUY"/>
    <s v="KY"/>
    <n v="1041"/>
    <n v="129.68"/>
    <n v="0.1245725264169068"/>
    <n v="0"/>
  </r>
  <r>
    <s v="E364.00-Poles, Towers, and Fixtures"/>
    <d v="1965-01-01T00:00:00"/>
    <x v="33"/>
    <s v="MP1965 Poles, Towers, and Fixtures"/>
    <s v="KY"/>
    <n v="0"/>
    <n v="0"/>
    <n v="0"/>
    <s v=""/>
  </r>
  <r>
    <s v="E364.00-Poles, Towers, and Fixtures"/>
    <d v="2004-01-01T00:00:00"/>
    <x v="13"/>
    <s v="MP2004 Poles, Towers, and Fixtures"/>
    <s v="KY"/>
    <n v="0"/>
    <n v="0"/>
    <n v="0"/>
    <n v="0"/>
  </r>
  <r>
    <s v="E364.00-Poles, Towers, and Fixtures"/>
    <d v="1977-01-01T00:00:00"/>
    <x v="23"/>
    <s v="MP1977 Poles, Towers, and Fixtures"/>
    <s v="KY"/>
    <n v="0"/>
    <n v="0"/>
    <n v="0"/>
    <n v="0"/>
  </r>
  <r>
    <s v="E364.00-Poles, Towers, and Fixtures"/>
    <d v="2008-10-01T00:00:00"/>
    <x v="22"/>
    <s v="1072405"/>
    <s v="KY"/>
    <n v="0"/>
    <n v="0"/>
    <n v="0"/>
    <s v=""/>
  </r>
  <r>
    <s v="E364.00-Poles, Towers, and Fixtures"/>
    <d v="2008-10-01T00:00:00"/>
    <x v="22"/>
    <s v="1589474"/>
    <s v="KY"/>
    <n v="0"/>
    <n v="0"/>
    <n v="0"/>
    <s v=""/>
  </r>
  <r>
    <s v="E364.00-Poles, Towers, and Fixtures"/>
    <d v="2008-10-01T00:00:00"/>
    <x v="22"/>
    <s v="SARATOGA SPRINGS SEC"/>
    <s v="KY"/>
    <n v="0"/>
    <n v="0"/>
    <n v="0"/>
    <n v="0"/>
  </r>
  <r>
    <s v="E364.00-Poles, Towers, and Fixtures"/>
    <d v="2008-10-01T00:00:00"/>
    <x v="22"/>
    <s v="1507004"/>
    <s v="KY"/>
    <n v="0"/>
    <n v="0"/>
    <n v="0"/>
    <s v=""/>
  </r>
  <r>
    <s v="E364.00-Poles, Towers, and Fixtures"/>
    <d v="2008-10-01T00:00:00"/>
    <x v="22"/>
    <s v="1567264"/>
    <s v="KY"/>
    <n v="0"/>
    <n v="0"/>
    <n v="0"/>
    <s v=""/>
  </r>
  <r>
    <s v="E364.00-Poles, Towers, and Fixtures"/>
    <d v="2008-07-01T00:00:00"/>
    <x v="22"/>
    <s v="1249214"/>
    <s v="KY"/>
    <n v="0"/>
    <n v="0"/>
    <n v="0"/>
    <s v=""/>
  </r>
  <r>
    <s v="E364.00-Poles, Towers, and Fixtures"/>
    <d v="2008-10-01T00:00:00"/>
    <x v="22"/>
    <s v="1509874"/>
    <s v="KY"/>
    <n v="0"/>
    <n v="0"/>
    <n v="0"/>
    <s v=""/>
  </r>
  <r>
    <s v="E364.00-Poles, Towers, and Fixtures"/>
    <d v="2008-10-01T00:00:00"/>
    <x v="22"/>
    <s v="1579905"/>
    <s v="KY"/>
    <n v="0"/>
    <n v="0"/>
    <n v="0"/>
    <s v=""/>
  </r>
  <r>
    <s v="E364.00-Poles, Towers, and Fixtures"/>
    <d v="2008-10-01T00:00:00"/>
    <x v="22"/>
    <s v="1146877"/>
    <s v="KY"/>
    <n v="0"/>
    <n v="0"/>
    <n v="0"/>
    <s v=""/>
  </r>
  <r>
    <s v="E364.00-Poles, Towers, and Fixtures"/>
    <d v="2008-10-01T00:00:00"/>
    <x v="22"/>
    <s v="1717316"/>
    <s v="KY"/>
    <n v="0"/>
    <n v="0"/>
    <n v="0"/>
    <s v=""/>
  </r>
  <r>
    <s v="E364.00-Poles, Towers, and Fixtures"/>
    <d v="2009-04-01T00:00:00"/>
    <x v="22"/>
    <s v="1239214"/>
    <s v="KY"/>
    <n v="0"/>
    <n v="0"/>
    <n v="0"/>
    <s v=""/>
  </r>
  <r>
    <s v="E364.00-Poles, Towers, and Fixtures"/>
    <d v="2009-01-01T00:00:00"/>
    <x v="22"/>
    <s v="11501  CHAMPIONS WY     40299"/>
    <s v="KY"/>
    <n v="0"/>
    <n v="0"/>
    <n v="0"/>
    <s v=""/>
  </r>
  <r>
    <s v="E364.00-Poles, Towers, and Fixtures"/>
    <d v="2009-01-01T00:00:00"/>
    <x v="22"/>
    <s v="7100  GRADE LN     40213"/>
    <s v="KY"/>
    <n v="0"/>
    <n v="0"/>
    <n v="0"/>
    <s v=""/>
  </r>
  <r>
    <s v="E364.00-Poles, Towers, and Fixtures"/>
    <d v="2009-01-01T00:00:00"/>
    <x v="22"/>
    <s v="300 N SPRING ST     40206"/>
    <s v="KY"/>
    <n v="0"/>
    <n v="0"/>
    <n v="0"/>
    <n v="0"/>
  </r>
  <r>
    <s v="E364.00-Poles, Towers, and Fixtures"/>
    <d v="2009-01-01T00:00:00"/>
    <x v="22"/>
    <s v="8250  PORT RD     40258"/>
    <s v="KY"/>
    <n v="0"/>
    <n v="0"/>
    <n v="0"/>
    <s v=""/>
  </r>
  <r>
    <s v="E364.00-Poles, Towers, and Fixtures"/>
    <d v="2009-01-01T00:00:00"/>
    <x v="22"/>
    <s v="116  CHENOWETH LN     40207"/>
    <s v="KY"/>
    <n v="0"/>
    <n v="0"/>
    <n v="0"/>
    <s v=""/>
  </r>
  <r>
    <s v="E364.00-Poles, Towers, and Fixtures"/>
    <d v="2009-07-31T00:00:00"/>
    <x v="1"/>
    <s v="POLE WOOD 55 FT (00009)"/>
    <s v="KY"/>
    <n v="1"/>
    <n v="13970.050000000001"/>
    <n v="13970.050000000001"/>
    <s v=""/>
  </r>
  <r>
    <s v="E364.00-Poles, Towers, and Fixtures"/>
    <d v="2009-01-01T00:00:00"/>
    <x v="22"/>
    <s v="5310  MERCURY DR     40214"/>
    <s v="KY"/>
    <n v="0"/>
    <n v="0"/>
    <n v="0"/>
    <s v=""/>
  </r>
  <r>
    <s v="E364.00-Poles, Towers, and Fixtures"/>
    <d v="2009-01-01T00:00:00"/>
    <x v="22"/>
    <s v="1293284"/>
    <s v="KY"/>
    <n v="0"/>
    <n v="0"/>
    <n v="0"/>
    <n v="0"/>
  </r>
  <r>
    <s v="E364.00-Poles, Towers, and Fixtures"/>
    <d v="2009-02-01T00:00:00"/>
    <x v="22"/>
    <s v="1335 S HURSTBOURNE PKY     40222"/>
    <s v="KY"/>
    <n v="0"/>
    <n v="0"/>
    <n v="0"/>
    <n v="0"/>
  </r>
  <r>
    <s v="E364.00-Poles, Towers, and Fixtures"/>
    <d v="2008-03-01T00:00:00"/>
    <x v="1"/>
    <s v="POLE WOOD 55 FT (00009)"/>
    <s v="KY"/>
    <n v="9"/>
    <n v="90967.08"/>
    <n v="10107.4533333333"/>
    <n v="0"/>
  </r>
  <r>
    <s v="E364.00-Poles, Towers, and Fixtures"/>
    <d v="2008-11-01T00:00:00"/>
    <x v="22"/>
    <s v="1335244"/>
    <s v="KY"/>
    <n v="0"/>
    <n v="0"/>
    <n v="0"/>
    <s v=""/>
  </r>
  <r>
    <s v="E364.00-Poles, Towers, and Fixtures"/>
    <d v="2008-10-01T00:00:00"/>
    <x v="22"/>
    <s v="1654254"/>
    <s v="KY"/>
    <n v="0"/>
    <n v="0"/>
    <n v="0"/>
    <s v=""/>
  </r>
  <r>
    <s v="E364.00-Poles, Towers, and Fixtures"/>
    <d v="2008-10-01T00:00:00"/>
    <x v="22"/>
    <s v="1589601"/>
    <s v="KY"/>
    <n v="0"/>
    <n v="0"/>
    <n v="0"/>
    <n v="0"/>
  </r>
  <r>
    <s v="E364.00-Poles, Towers, and Fixtures"/>
    <d v="2008-10-01T00:00:00"/>
    <x v="22"/>
    <s v="360  RANCH RD     40"/>
    <s v="KY"/>
    <n v="0"/>
    <n v="0"/>
    <n v="0"/>
    <n v="0"/>
  </r>
  <r>
    <s v="E364.00-Poles, Towers, and Fixtures"/>
    <d v="2008-11-01T00:00:00"/>
    <x v="22"/>
    <s v="1676995"/>
    <s v="KY"/>
    <n v="0"/>
    <n v="0"/>
    <n v="0"/>
    <s v=""/>
  </r>
  <r>
    <s v="E364.00-Poles, Towers, and Fixtures"/>
    <d v="2008-11-01T00:00:00"/>
    <x v="22"/>
    <s v="HWY 448      40108"/>
    <s v="KY"/>
    <n v="0"/>
    <n v="0"/>
    <n v="0"/>
    <n v="0"/>
  </r>
  <r>
    <s v="E364.00-Poles, Towers, and Fixtures"/>
    <d v="2008-11-01T00:00:00"/>
    <x v="22"/>
    <s v="8809  NATIONAL TPKE     40118"/>
    <s v="KY"/>
    <n v="0"/>
    <n v="0"/>
    <n v="0"/>
    <n v="0"/>
  </r>
  <r>
    <s v="E364.00-Poles, Towers, and Fixtures"/>
    <d v="2008-02-28T00:00:00"/>
    <x v="0"/>
    <s v="POLE WOOD 50 FT (00008)"/>
    <s v="KY"/>
    <n v="0"/>
    <n v="0"/>
    <n v="0"/>
    <n v="0"/>
  </r>
  <r>
    <s v="E364.00-Poles, Towers, and Fixtures"/>
    <d v="2008-10-01T00:00:00"/>
    <x v="22"/>
    <s v="1644155"/>
    <s v="KY"/>
    <n v="0"/>
    <n v="0"/>
    <n v="0"/>
    <n v="0"/>
  </r>
  <r>
    <s v="E364.00-Poles, Towers, and Fixtures"/>
    <d v="2009-01-01T00:00:00"/>
    <x v="22"/>
    <s v="2812 S HIGHWAY 393      40031"/>
    <s v="KY"/>
    <n v="0"/>
    <n v="0"/>
    <n v="0"/>
    <s v=""/>
  </r>
  <r>
    <s v="E364.00-Poles, Towers, and Fixtures"/>
    <d v="2009-01-01T00:00:00"/>
    <x v="22"/>
    <s v="HWY 448      40108"/>
    <s v="KY"/>
    <n v="0"/>
    <n v="0"/>
    <n v="0"/>
    <n v="0"/>
  </r>
  <r>
    <s v="E364.00-Poles, Towers, and Fixtures"/>
    <d v="2009-01-01T00:00:00"/>
    <x v="22"/>
    <s v="1614890"/>
    <s v="KY"/>
    <n v="0"/>
    <n v="0"/>
    <n v="0"/>
    <s v=""/>
  </r>
  <r>
    <s v="E364.00-Poles, Towers, and Fixtures"/>
    <d v="2009-01-01T00:00:00"/>
    <x v="22"/>
    <s v="1441978"/>
    <s v="KY"/>
    <n v="0"/>
    <n v="0"/>
    <n v="0"/>
    <n v="0"/>
  </r>
  <r>
    <s v="E364.00-Poles, Towers, and Fixtures"/>
    <d v="2009-08-31T00:00:00"/>
    <x v="10"/>
    <s v="POLE WOOD 45 FT (00007)"/>
    <s v="KY"/>
    <n v="3"/>
    <n v="10517.27"/>
    <n v="3505.7566666666662"/>
    <s v=""/>
  </r>
  <r>
    <s v="E364.00-Poles, Towers, and Fixtures"/>
    <d v="2009-09-01T00:00:00"/>
    <x v="13"/>
    <s v="GUY (00070)"/>
    <s v="KY"/>
    <n v="106"/>
    <n v="47881.700000000004"/>
    <n v="451.71415094339602"/>
    <s v=""/>
  </r>
  <r>
    <s v="E364.00-Poles, Towers, and Fixtures"/>
    <d v="2009-07-01T00:00:00"/>
    <x v="22"/>
    <s v="1503 S 15TH ST     40210"/>
    <s v="KY"/>
    <n v="0"/>
    <n v="0"/>
    <n v="0"/>
    <s v=""/>
  </r>
  <r>
    <s v="E364.00-Poles, Towers, and Fixtures"/>
    <d v="2009-07-01T00:00:00"/>
    <x v="22"/>
    <s v="12400  OLD SHELBYVILLE RD     40243"/>
    <s v="KY"/>
    <n v="0"/>
    <n v="0"/>
    <n v="0"/>
    <s v=""/>
  </r>
  <r>
    <s v="E364.00-Poles, Towers, and Fixtures"/>
    <d v="2009-05-01T00:00:00"/>
    <x v="22"/>
    <s v="7918  FEGENBUSH LN     40228"/>
    <s v="KY"/>
    <n v="0"/>
    <n v="0"/>
    <n v="0"/>
    <n v="0"/>
  </r>
  <r>
    <s v="E364.00-Poles, Towers, and Fixtures"/>
    <d v="2009-07-01T00:00:00"/>
    <x v="22"/>
    <s v="4606  ASTOR RD     40218"/>
    <s v="KY"/>
    <n v="0"/>
    <n v="0"/>
    <n v="0"/>
    <s v=""/>
  </r>
  <r>
    <s v="E364.00-Poles, Towers, and Fixtures"/>
    <d v="2009-07-01T00:00:00"/>
    <x v="22"/>
    <s v="485  OLD FORD RD     40165"/>
    <s v="KY"/>
    <n v="0"/>
    <n v="0"/>
    <n v="0"/>
    <n v="0"/>
  </r>
  <r>
    <s v="E364.00-Poles, Towers, and Fixtures"/>
    <d v="2009-07-01T00:00:00"/>
    <x v="22"/>
    <s v="2724  LEXINGTON RD     40206"/>
    <s v="KY"/>
    <n v="0"/>
    <n v="0"/>
    <n v="0"/>
    <n v="0"/>
  </r>
  <r>
    <s v="E364.00-Poles, Towers, and Fixtures"/>
    <d v="2009-07-01T00:00:00"/>
    <x v="22"/>
    <s v="ML1281 OVHD EXTENSION"/>
    <s v="KY"/>
    <n v="0"/>
    <n v="0"/>
    <n v="0"/>
    <s v=""/>
  </r>
  <r>
    <s v="E364.00-Poles, Towers, and Fixtures"/>
    <d v="2009-07-01T00:00:00"/>
    <x v="22"/>
    <s v="7917  SHELBYVILLE RD     40222"/>
    <s v="KY"/>
    <n v="0"/>
    <n v="0"/>
    <n v="0"/>
    <n v="0"/>
  </r>
  <r>
    <s v="E364.00-Poles, Towers, and Fixtures"/>
    <d v="2008-10-31T00:00:00"/>
    <x v="0"/>
    <s v="POLE WOOD 50 FT (00008)"/>
    <s v="KY"/>
    <n v="46"/>
    <n v="51121.14"/>
    <n v="1111.3291304347822"/>
    <n v="0"/>
  </r>
  <r>
    <s v="E364.00-Poles, Towers, and Fixtures"/>
    <d v="2009-01-01T00:00:00"/>
    <x v="22"/>
    <s v="1644154"/>
    <s v="KY"/>
    <n v="0"/>
    <n v="0"/>
    <n v="0"/>
    <s v=""/>
  </r>
  <r>
    <s v="E364.00-Poles, Towers, and Fixtures"/>
    <d v="2008-11-01T00:00:00"/>
    <x v="22"/>
    <s v="7201  BILLTOWN RD     40299"/>
    <s v="KY"/>
    <n v="0"/>
    <n v="0"/>
    <n v="0"/>
    <s v=""/>
  </r>
  <r>
    <s v="E364.00-Poles, Towers, and Fixtures"/>
    <d v="2009-10-01T00:00:00"/>
    <x v="22"/>
    <s v="4158 SHELBYVILLE RD 40207"/>
    <s v="KY"/>
    <n v="0"/>
    <n v="0"/>
    <n v="0"/>
    <n v="0"/>
  </r>
  <r>
    <s v="E364.00-Poles, Towers, and Fixtures"/>
    <d v="2009-12-31T00:00:00"/>
    <x v="12"/>
    <s v="POLE WOOD 35 FT (00005)"/>
    <s v="KY"/>
    <n v="1005"/>
    <n v="1457824.62"/>
    <n v="1450.571761194029"/>
    <n v="0"/>
  </r>
  <r>
    <s v="E364.00-Poles, Towers, and Fixtures"/>
    <d v="2009-10-01T00:00:00"/>
    <x v="22"/>
    <s v="17558 Aiken Road 40245"/>
    <s v="KY"/>
    <n v="0"/>
    <n v="0"/>
    <n v="0"/>
    <n v="0"/>
  </r>
  <r>
    <s v="E364.00-Poles, Towers, and Fixtures"/>
    <d v="2009-10-01T00:00:00"/>
    <x v="22"/>
    <s v="515 MAPLE ST. 40155"/>
    <s v="KY"/>
    <n v="0"/>
    <n v="0"/>
    <n v="0"/>
    <s v=""/>
  </r>
  <r>
    <s v="E364.00-Poles, Towers, and Fixtures"/>
    <d v="2009-10-01T00:00:00"/>
    <x v="22"/>
    <s v="4421 ROUTT RD 40299"/>
    <s v="KY"/>
    <n v="0"/>
    <n v="0"/>
    <n v="0"/>
    <s v=""/>
  </r>
  <r>
    <s v="E364.00-Poles, Towers, and Fixtures"/>
    <d v="2009-10-01T00:00:00"/>
    <x v="22"/>
    <s v="2139 BELMONT RD 40218"/>
    <s v="KY"/>
    <n v="0"/>
    <n v="0"/>
    <n v="0"/>
    <s v=""/>
  </r>
  <r>
    <s v="E364.00-Poles, Towers, and Fixtures"/>
    <d v="2009-02-28T00:00:00"/>
    <x v="1"/>
    <s v="POLE WOOD 55 FT (00009)"/>
    <s v="KY"/>
    <n v="4"/>
    <n v="8592.5300000000007"/>
    <n v="2148.1325000000002"/>
    <s v=""/>
  </r>
  <r>
    <s v="E364.00-Poles, Towers, and Fixtures"/>
    <d v="2008-05-01T00:00:00"/>
    <x v="22"/>
    <s v="9607  BROWNSBORO  RD    40241"/>
    <s v="KY"/>
    <n v="0"/>
    <n v="0"/>
    <n v="0"/>
    <s v=""/>
  </r>
  <r>
    <s v="E364.00-Poles, Towers, and Fixtures"/>
    <d v="2008-05-01T00:00:00"/>
    <x v="22"/>
    <s v="6105 U CHERRY LN     40056"/>
    <s v="KY"/>
    <n v="0"/>
    <n v="0"/>
    <n v="0"/>
    <s v=""/>
  </r>
  <r>
    <s v="E364.00-Poles, Towers, and Fixtures"/>
    <d v="2009-12-19T00:00:00"/>
    <x v="5"/>
    <s v="CROSS ARMS (07362)"/>
    <s v="KY"/>
    <n v="18"/>
    <n v="10953.25"/>
    <n v="608.51388888888903"/>
    <s v=""/>
  </r>
  <r>
    <s v="E364.00-Poles, Towers, and Fixtures"/>
    <d v="2009-12-17T00:00:00"/>
    <x v="0"/>
    <s v="POLE WOOD 50 FT (00008)"/>
    <s v="KY"/>
    <n v="15"/>
    <n v="74958.98"/>
    <n v="4997.2653333333328"/>
    <n v="0"/>
  </r>
  <r>
    <s v="E364.00-Poles, Towers, and Fixtures"/>
    <d v="2008-05-01T00:00:00"/>
    <x v="22"/>
    <s v="127 N  WALNUT ST     40165"/>
    <s v="KY"/>
    <n v="0"/>
    <n v="0"/>
    <n v="0"/>
    <s v=""/>
  </r>
  <r>
    <s v="E364.00-Poles, Towers, and Fixtures"/>
    <d v="2008-05-01T00:00:00"/>
    <x v="22"/>
    <s v="4771  CANE RUN RD"/>
    <s v="KY"/>
    <n v="0"/>
    <n v="0"/>
    <n v="0"/>
    <s v=""/>
  </r>
  <r>
    <s v="E364.00-Poles, Towers, and Fixtures"/>
    <d v="2008-05-01T00:00:00"/>
    <x v="22"/>
    <s v="3200  POND STATION RD.     40272"/>
    <s v="KY"/>
    <n v="0"/>
    <n v="0"/>
    <n v="0"/>
    <s v=""/>
  </r>
  <r>
    <s v="E364.00-Poles, Towers, and Fixtures"/>
    <d v="2008-05-01T00:00:00"/>
    <x v="22"/>
    <s v="115  BAPTIST CHURCH RD   B-BUR"/>
    <s v="KY"/>
    <n v="0"/>
    <n v="0"/>
    <n v="0"/>
    <s v=""/>
  </r>
  <r>
    <s v="E364.00-Poles, Towers, and Fixtures"/>
    <d v="2008-05-01T00:00:00"/>
    <x v="22"/>
    <s v="2106  UNITY PL     40208"/>
    <s v="KY"/>
    <n v="0"/>
    <n v="0"/>
    <n v="0"/>
    <s v=""/>
  </r>
  <r>
    <s v="E364.00-Poles, Towers, and Fixtures"/>
    <d v="2009-02-28T00:00:00"/>
    <x v="7"/>
    <s v="POLE WOOD 30 FT (00004)"/>
    <s v="KY"/>
    <n v="2"/>
    <n v="-6673.2"/>
    <n v="-3336.6"/>
    <n v="0"/>
  </r>
  <r>
    <s v="E364.00-Poles, Towers, and Fixtures"/>
    <d v="2009-12-31T00:00:00"/>
    <x v="4"/>
    <s v="POLE WOOD 40 FT (00006)"/>
    <s v="KY"/>
    <n v="7"/>
    <n v="3685.13"/>
    <n v="526.44714285714304"/>
    <n v="0"/>
  </r>
  <r>
    <s v="E364.00-Poles, Towers, and Fixtures"/>
    <d v="2009-12-19T00:00:00"/>
    <x v="4"/>
    <s v="POLE WOOD 40 FT (00006)"/>
    <s v="KY"/>
    <n v="7"/>
    <n v="23611.66"/>
    <n v="3373.094285714285"/>
    <s v=""/>
  </r>
  <r>
    <s v="E364.00-Poles, Towers, and Fixtures"/>
    <d v="2009-11-01T00:00:00"/>
    <x v="22"/>
    <s v="1500 BERNHEIM LN 40210"/>
    <s v="KY"/>
    <n v="0"/>
    <n v="0"/>
    <n v="0"/>
    <n v="0"/>
  </r>
  <r>
    <s v="E364.00-Poles, Towers, and Fixtures"/>
    <d v="2008-12-31T00:00:00"/>
    <x v="1"/>
    <s v="POLE WOOD 55 FT (00009)"/>
    <s v="KY"/>
    <n v="35"/>
    <n v="27741.58"/>
    <n v="792.61657142857109"/>
    <s v=""/>
  </r>
  <r>
    <s v="E364.00-Poles, Towers, and Fixtures"/>
    <d v="2010-01-01T00:00:00"/>
    <x v="22"/>
    <s v="485  OLD FORD RD     40165"/>
    <s v="KY"/>
    <n v="0"/>
    <n v="0"/>
    <n v="0"/>
    <n v="0"/>
  </r>
  <r>
    <s v="E364.00-Poles, Towers, and Fixtures"/>
    <d v="2010-01-01T00:00:00"/>
    <x v="22"/>
    <s v="1819 W MAIN ST 40203"/>
    <s v="KY"/>
    <n v="0"/>
    <n v="0"/>
    <n v="0"/>
    <n v="0"/>
  </r>
  <r>
    <s v="E364.00-Poles, Towers, and Fixtures"/>
    <d v="2010-01-01T00:00:00"/>
    <x v="22"/>
    <s v="825 S 6TH ST. 40203"/>
    <s v="KY"/>
    <n v="0"/>
    <n v="0"/>
    <n v="0"/>
    <n v="0"/>
  </r>
  <r>
    <s v="E364.00-Poles, Towers, and Fixtures"/>
    <d v="2010-01-01T00:00:00"/>
    <x v="22"/>
    <s v="7911 BARDSTOWN RD 40291"/>
    <s v="KY"/>
    <n v="0"/>
    <n v="0"/>
    <n v="0"/>
    <n v="0"/>
  </r>
  <r>
    <s v="E364.00-Poles, Towers, and Fixtures"/>
    <d v="2010-01-01T00:00:00"/>
    <x v="22"/>
    <s v="3001 NORTHWESTERN PY 40212"/>
    <s v="KY"/>
    <n v="0"/>
    <n v="0"/>
    <n v="0"/>
    <s v=""/>
  </r>
  <r>
    <s v="E364.00-Poles, Towers, and Fixtures"/>
    <d v="2010-01-01T00:00:00"/>
    <x v="22"/>
    <s v="3004 NORMA LEE DR 40214"/>
    <s v="KY"/>
    <n v="0"/>
    <n v="0"/>
    <n v="0"/>
    <s v=""/>
  </r>
  <r>
    <s v="E364.00-Poles, Towers, and Fixtures"/>
    <d v="2010-01-01T00:00:00"/>
    <x v="22"/>
    <s v="3165 LEXINGTON ROAD 40206"/>
    <s v="KY"/>
    <n v="0"/>
    <n v="0"/>
    <n v="0"/>
    <n v="0"/>
  </r>
  <r>
    <s v="E364.00-Poles, Towers, and Fixtures"/>
    <d v="2010-01-01T00:00:00"/>
    <x v="22"/>
    <s v="6400 GREENWOOD RD 40258"/>
    <s v="KY"/>
    <n v="0"/>
    <n v="0"/>
    <n v="0"/>
    <n v="0"/>
  </r>
  <r>
    <s v="E364.00-Poles, Towers, and Fixtures"/>
    <d v="2010-01-01T00:00:00"/>
    <x v="22"/>
    <s v="12412 TAYLORSVILLE RD SIGNAL 40299"/>
    <s v="KY"/>
    <n v="0"/>
    <n v="0"/>
    <n v="0"/>
    <n v="0"/>
  </r>
  <r>
    <s v="E364.00-Poles, Towers, and Fixtures"/>
    <d v="2008-05-01T00:00:00"/>
    <x v="22"/>
    <s v="1195834"/>
    <s v="KY"/>
    <n v="0"/>
    <n v="0"/>
    <n v="0"/>
    <s v=""/>
  </r>
  <r>
    <s v="E364.00-Poles, Towers, and Fixtures"/>
    <d v="2010-01-01T00:00:00"/>
    <x v="22"/>
    <s v="5803 BRITTANY WOODS CIR 40222"/>
    <s v="KY"/>
    <n v="0"/>
    <n v="0"/>
    <n v="0"/>
    <s v=""/>
  </r>
  <r>
    <s v="E364.00-Poles, Towers, and Fixtures"/>
    <d v="2010-04-01T00:00:00"/>
    <x v="22"/>
    <s v="10013 BALLARDSVILLE RD. 40241"/>
    <s v="KY"/>
    <n v="0"/>
    <n v="0"/>
    <n v="0"/>
    <n v="0"/>
  </r>
  <r>
    <s v="E364.00-Poles, Towers, and Fixtures"/>
    <d v="2010-04-01T00:00:00"/>
    <x v="22"/>
    <s v="1541 W OAK ST. 40210"/>
    <s v="KY"/>
    <n v="0"/>
    <n v="0"/>
    <n v="0"/>
    <n v="0"/>
  </r>
  <r>
    <s v="E364.00-Poles, Towers, and Fixtures"/>
    <d v="2010-04-01T00:00:00"/>
    <x v="22"/>
    <s v="8909 RILEY AVE 40242"/>
    <s v="KY"/>
    <n v="0"/>
    <n v="0"/>
    <n v="0"/>
    <n v="0"/>
  </r>
  <r>
    <s v="E364.00-Poles, Towers, and Fixtures"/>
    <d v="1992-01-01T00:00:00"/>
    <x v="16"/>
    <s v="MP1992 Poles, Towers, and Fixtures"/>
    <s v="KY"/>
    <n v="5"/>
    <n v="25518.97"/>
    <n v="5103.7939999999999"/>
    <s v=""/>
  </r>
  <r>
    <s v="E364.00-Poles, Towers, and Fixtures"/>
    <d v="1969-01-01T00:00:00"/>
    <x v="1"/>
    <s v="POLE WOOD 55  FT"/>
    <s v="KY"/>
    <n v="1"/>
    <n v="248.22"/>
    <n v="248.22"/>
    <s v=""/>
  </r>
  <r>
    <s v="E364.00-Poles, Towers, and Fixtures"/>
    <d v="1965-01-01T00:00:00"/>
    <x v="18"/>
    <s v="STEEL POLES"/>
    <s v="KY"/>
    <n v="4"/>
    <n v="1063.94"/>
    <n v="265.98500000000001"/>
    <s v=""/>
  </r>
  <r>
    <s v="E364.00-Poles, Towers, and Fixtures"/>
    <d v="1998-01-01T00:00:00"/>
    <x v="34"/>
    <s v="MP1998 Poles, Towers, and Fixtures"/>
    <s v="KY"/>
    <n v="1"/>
    <n v="16766.23"/>
    <n v="16766.23"/>
    <s v=""/>
  </r>
  <r>
    <s v="E364.00-Poles, Towers, and Fixtures"/>
    <d v="1993-01-01T00:00:00"/>
    <x v="15"/>
    <s v="MP1993 Poles, Towers, and Fixtures"/>
    <s v="KY"/>
    <n v="3"/>
    <n v="15277.43"/>
    <n v="5092.4766666666656"/>
    <s v=""/>
  </r>
  <r>
    <s v="E364.00-Poles, Towers, and Fixtures"/>
    <d v="1963-01-01T00:00:00"/>
    <x v="12"/>
    <s v="POLE WOOD 35 FT"/>
    <s v="KY"/>
    <n v="22"/>
    <n v="1704.42"/>
    <n v="77.473636363636359"/>
    <n v="0"/>
  </r>
  <r>
    <s v="E364.00-Poles, Towers, and Fixtures"/>
    <d v="1957-01-01T00:00:00"/>
    <x v="1"/>
    <s v="POLEOD 55 FT"/>
    <s v="KY"/>
    <n v="1"/>
    <n v="165.45000000000002"/>
    <n v="165.45000000000002"/>
    <n v="0"/>
  </r>
  <r>
    <s v="E364.00-Poles, Towers, and Fixtures"/>
    <d v="1965-01-01T00:00:00"/>
    <x v="0"/>
    <s v="POLE ARMS"/>
    <s v="KY"/>
    <n v="0"/>
    <n v="0"/>
    <n v="0"/>
    <n v="0"/>
  </r>
  <r>
    <s v="E364.00-Poles, Towers, and Fixtures"/>
    <d v="2000-01-01T00:00:00"/>
    <x v="2"/>
    <s v="POLE WOOD 80 FT (DIST)"/>
    <s v="KY"/>
    <n v="21"/>
    <n v="14766.57"/>
    <n v="703.17"/>
    <s v=""/>
  </r>
  <r>
    <s v="E364.00-Poles, Towers, and Fixtures"/>
    <d v="2002-01-01T00:00:00"/>
    <x v="14"/>
    <s v="MP2002 Poles, Towers, and Fixtures"/>
    <s v="KY"/>
    <n v="18"/>
    <n v="76112.290000000008"/>
    <n v="4228.4605555555554"/>
    <s v=""/>
  </r>
  <r>
    <s v="E364.00-Poles, Towers, and Fixtures"/>
    <d v="1976-01-01T00:00:00"/>
    <x v="17"/>
    <s v="MP1976 Poles, Towers, and Fixtures"/>
    <s v="KY"/>
    <n v="0"/>
    <n v="0"/>
    <n v="0"/>
    <n v="0"/>
  </r>
  <r>
    <s v="E364.00-Poles, Towers, and Fixtures"/>
    <d v="1976-01-01T00:00:00"/>
    <x v="18"/>
    <s v="MP1976 Poles, Towers, and Fixtures"/>
    <s v="KY"/>
    <n v="7"/>
    <n v="5574.13"/>
    <n v="796.30428571428604"/>
    <s v=""/>
  </r>
  <r>
    <s v="E364.00-Poles, Towers, and Fixtures"/>
    <d v="1994-01-01T00:00:00"/>
    <x v="16"/>
    <s v="MP1994 Poles, Towers, and Fixtures"/>
    <s v="KY"/>
    <n v="4"/>
    <n v="33139.340000000004"/>
    <n v="8284.8350000000009"/>
    <s v=""/>
  </r>
  <r>
    <s v="E364.00-Poles, Towers, and Fixtures"/>
    <d v="1969-01-01T00:00:00"/>
    <x v="3"/>
    <s v="POLE WOOD 60FT"/>
    <s v="KY"/>
    <n v="1"/>
    <n v="331.99"/>
    <n v="331.99"/>
    <s v=""/>
  </r>
  <r>
    <s v="E364.00-Poles, Towers, and Fixtures"/>
    <d v="1963-01-01T00:00:00"/>
    <x v="3"/>
    <s v="POLE WOOD 60 FT"/>
    <s v="KY"/>
    <n v="1"/>
    <n v="235.45000000000002"/>
    <n v="235.45000000000002"/>
    <n v="0"/>
  </r>
  <r>
    <s v="E364.00-Poles, Towers, and Fixtures"/>
    <d v="1957-01-01T00:00:00"/>
    <x v="3"/>
    <s v="POLE WODD 60 FT"/>
    <s v="KY"/>
    <n v="0"/>
    <n v="0"/>
    <n v="0"/>
    <n v="0"/>
  </r>
  <r>
    <s v="E364.00-Poles, Towers, and Fixtures"/>
    <d v="1957-01-01T00:00:00"/>
    <x v="6"/>
    <s v="POLE WOOD 25 FT"/>
    <s v="KY"/>
    <n v="3"/>
    <n v="93.88"/>
    <n v="31.293333333333326"/>
    <s v=""/>
  </r>
  <r>
    <s v="E364.00-Poles, Towers, and Fixtures"/>
    <d v="1966-01-01T00:00:00"/>
    <x v="7"/>
    <s v="POLE WOOD 30 FT"/>
    <s v="KY"/>
    <n v="4"/>
    <n v="276.54000000000002"/>
    <n v="69.135000000000005"/>
    <n v="0"/>
  </r>
  <r>
    <s v="E364.00-Poles, Towers, and Fixtures"/>
    <d v="1991-01-01T00:00:00"/>
    <x v="6"/>
    <s v="MP1991 Poles, Towers, and Fixtures"/>
    <s v="KY"/>
    <n v="1"/>
    <n v="632.59"/>
    <n v="632.59"/>
    <s v=""/>
  </r>
  <r>
    <s v="E364.00-Poles, Towers, and Fixtures"/>
    <d v="1953-01-01T00:00:00"/>
    <x v="17"/>
    <s v="POLE WOOD 75 FT"/>
    <s v="KY"/>
    <n v="0"/>
    <n v="0"/>
    <n v="0"/>
    <n v="0"/>
  </r>
  <r>
    <s v="E364.00-Poles, Towers, and Fixtures"/>
    <d v="1957-01-01T00:00:00"/>
    <x v="18"/>
    <s v="STEEL POLES"/>
    <s v="KY"/>
    <n v="7"/>
    <n v="866.29"/>
    <n v="123.75571428571401"/>
    <s v=""/>
  </r>
  <r>
    <s v="E364.00-Poles, Towers, and Fixtures"/>
    <d v="2000-01-01T00:00:00"/>
    <x v="34"/>
    <s v="POLE WOOD 95 FT (DIST)"/>
    <s v="KY"/>
    <n v="5"/>
    <n v="887.32"/>
    <n v="177.464"/>
    <s v=""/>
  </r>
  <r>
    <s v="E364.00-Poles, Towers, and Fixtures"/>
    <d v="1965-01-01T00:00:00"/>
    <x v="6"/>
    <s v="POLE WOOD  25 FT"/>
    <s v="KY"/>
    <n v="1"/>
    <n v="47.88"/>
    <n v="47.88"/>
    <s v=""/>
  </r>
  <r>
    <s v="E364.00-Poles, Towers, and Fixtures"/>
    <d v="1982-01-01T00:00:00"/>
    <x v="17"/>
    <s v="MP1982 Poles, Towers, and Fixtures"/>
    <s v="KY"/>
    <n v="1"/>
    <n v="2253.08"/>
    <n v="2253.08"/>
    <n v="0"/>
  </r>
  <r>
    <s v="E364.00-Poles, Towers, and Fixtures"/>
    <d v="1987-01-01T00:00:00"/>
    <x v="38"/>
    <s v="MP1987 Poles, Towers, and Fixtures"/>
    <s v="KY"/>
    <n v="2"/>
    <n v="9721.08"/>
    <n v="4860.54"/>
    <s v=""/>
  </r>
  <r>
    <s v="E364.00-Poles, Towers, and Fixtures"/>
    <d v="2008-05-01T00:00:00"/>
    <x v="22"/>
    <s v="7483  DIXIE HWY"/>
    <s v="KY"/>
    <n v="0"/>
    <n v="0"/>
    <n v="0"/>
    <n v="0"/>
  </r>
  <r>
    <s v="E364.00-Poles, Towers, and Fixtures"/>
    <d v="2008-05-01T00:00:00"/>
    <x v="22"/>
    <s v="4112  ROUTT ROAD     40299"/>
    <s v="KY"/>
    <n v="0"/>
    <n v="0"/>
    <n v="0"/>
    <n v="0"/>
  </r>
  <r>
    <s v="E364.00-Poles, Towers, and Fixtures"/>
    <d v="2008-05-01T00:00:00"/>
    <x v="22"/>
    <s v="TRIPLETT WOODS SUBD.      40216"/>
    <s v="KY"/>
    <n v="0"/>
    <n v="0"/>
    <n v="0"/>
    <s v=""/>
  </r>
  <r>
    <s v="E364.00-Poles, Towers, and Fixtures"/>
    <d v="2008-05-01T00:00:00"/>
    <x v="22"/>
    <s v="3907  ALTAWOOD      40245"/>
    <s v="KY"/>
    <n v="0"/>
    <n v="0"/>
    <n v="0"/>
    <n v="0"/>
  </r>
  <r>
    <s v="E364.00-Poles, Towers, and Fixtures"/>
    <d v="2008-05-01T00:00:00"/>
    <x v="22"/>
    <s v="233  ARNOLD LN     40165"/>
    <s v="KY"/>
    <n v="0"/>
    <n v="0"/>
    <n v="0"/>
    <n v="0"/>
  </r>
  <r>
    <s v="E364.00-Poles, Towers, and Fixtures"/>
    <d v="2008-05-01T00:00:00"/>
    <x v="22"/>
    <s v="8000  Cane Run Road     40258"/>
    <s v="KY"/>
    <n v="0"/>
    <n v="0"/>
    <n v="0"/>
    <s v=""/>
  </r>
  <r>
    <s v="E364.00-Poles, Towers, and Fixtures"/>
    <d v="2008-05-01T00:00:00"/>
    <x v="22"/>
    <s v="1004 N POPE LICK ROAD     40299"/>
    <s v="KY"/>
    <n v="0"/>
    <n v="0"/>
    <n v="0"/>
    <n v="0"/>
  </r>
  <r>
    <s v="E364.00-Poles, Towers, and Fixtures"/>
    <d v="2008-05-01T00:00:00"/>
    <x v="22"/>
    <s v="1021395"/>
    <s v="KY"/>
    <n v="0"/>
    <n v="0"/>
    <n v="0"/>
    <n v="0"/>
  </r>
  <r>
    <s v="E364.00-Poles, Towers, and Fixtures"/>
    <d v="2008-05-01T00:00:00"/>
    <x v="22"/>
    <s v="1067175"/>
    <s v="KY"/>
    <n v="0"/>
    <n v="0"/>
    <n v="0"/>
    <n v="0"/>
  </r>
  <r>
    <s v="E364.00-Poles, Towers, and Fixtures"/>
    <d v="2008-05-01T00:00:00"/>
    <x v="22"/>
    <s v="265  OLD RD     40229"/>
    <s v="KY"/>
    <n v="0"/>
    <n v="0"/>
    <n v="0"/>
    <n v="0"/>
  </r>
  <r>
    <s v="E364.00-Poles, Towers, and Fixtures"/>
    <d v="2008-05-01T00:00:00"/>
    <x v="22"/>
    <s v="6411  E. MANSLICK RD     40228"/>
    <s v="KY"/>
    <n v="0"/>
    <n v="0"/>
    <n v="0"/>
    <n v="0"/>
  </r>
  <r>
    <s v="E364.00-Poles, Towers, and Fixtures"/>
    <d v="2008-05-01T00:00:00"/>
    <x v="22"/>
    <s v="8500  HIGHWAY 329      40014"/>
    <s v="KY"/>
    <n v="0"/>
    <n v="0"/>
    <n v="0"/>
    <n v="0"/>
  </r>
  <r>
    <s v="E364.00-Poles, Towers, and Fixtures"/>
    <d v="2008-05-01T00:00:00"/>
    <x v="22"/>
    <s v="3700  18 MILE CREEK RD     40077"/>
    <s v="KY"/>
    <n v="0"/>
    <n v="0"/>
    <n v="0"/>
    <n v="0"/>
  </r>
  <r>
    <s v="E364.00-Poles, Towers, and Fixtures"/>
    <d v="2008-05-01T00:00:00"/>
    <x v="22"/>
    <s v="1197784"/>
    <s v="KY"/>
    <n v="0"/>
    <n v="0"/>
    <n v="0"/>
    <n v="0"/>
  </r>
  <r>
    <s v="E364.00-Poles, Towers, and Fixtures"/>
    <d v="2008-05-01T00:00:00"/>
    <x v="22"/>
    <s v="4501  ASH AVE"/>
    <s v="KY"/>
    <n v="0"/>
    <n v="0"/>
    <n v="0"/>
    <n v="0"/>
  </r>
  <r>
    <s v="E364.00-Poles, Towers, and Fixtures"/>
    <d v="2008-05-01T00:00:00"/>
    <x v="22"/>
    <s v="4520  ROBARDS LN     40218"/>
    <s v="KY"/>
    <n v="0"/>
    <n v="0"/>
    <n v="0"/>
    <n v="0"/>
  </r>
  <r>
    <s v="E364.00-Poles, Towers, and Fixtures"/>
    <d v="2008-05-01T00:00:00"/>
    <x v="22"/>
    <s v="1270  EASTERN PY     40204"/>
    <s v="KY"/>
    <n v="0"/>
    <n v="0"/>
    <n v="0"/>
    <n v="0"/>
  </r>
  <r>
    <s v="E364.00-Poles, Towers, and Fixtures"/>
    <d v="2008-05-01T00:00:00"/>
    <x v="22"/>
    <s v="2315  MAGAZINE ST     40211"/>
    <s v="KY"/>
    <n v="0"/>
    <n v="0"/>
    <n v="0"/>
    <n v="0"/>
  </r>
  <r>
    <s v="E364.00-Poles, Towers, and Fixtures"/>
    <d v="2008-05-01T00:00:00"/>
    <x v="22"/>
    <s v="2801   INTERIOR WAY     40031"/>
    <s v="KY"/>
    <n v="0"/>
    <n v="0"/>
    <n v="0"/>
    <n v="0"/>
  </r>
  <r>
    <s v="E364.00-Poles, Towers, and Fixtures"/>
    <d v="2008-05-01T00:00:00"/>
    <x v="22"/>
    <s v="301  ASH RUN RD     40245"/>
    <s v="KY"/>
    <n v="0"/>
    <n v="0"/>
    <n v="0"/>
    <n v="0"/>
  </r>
  <r>
    <s v="E364.00-Poles, Towers, and Fixtures"/>
    <d v="2008-05-01T00:00:00"/>
    <x v="22"/>
    <s v="DARBY POINTE - SEC 4"/>
    <s v="KY"/>
    <n v="0"/>
    <n v="0"/>
    <n v="0"/>
    <n v="0"/>
  </r>
  <r>
    <s v="E364.00-Poles, Towers, and Fixtures"/>
    <d v="2008-05-01T00:00:00"/>
    <x v="22"/>
    <s v="1034765"/>
    <s v="KY"/>
    <n v="0"/>
    <n v="0"/>
    <n v="0"/>
    <n v="0"/>
  </r>
  <r>
    <s v="E364.00-Poles, Towers, and Fixtures"/>
    <d v="2008-05-01T00:00:00"/>
    <x v="22"/>
    <s v="1601  STRAWBERRY LN.     40209"/>
    <s v="KY"/>
    <n v="0"/>
    <n v="0"/>
    <n v="0"/>
    <n v="0"/>
  </r>
  <r>
    <s v="E364.00-Poles, Towers, and Fixtures"/>
    <d v="2008-05-01T00:00:00"/>
    <x v="22"/>
    <s v="2503  GRINSTEAD DR     40206"/>
    <s v="KY"/>
    <n v="0"/>
    <n v="0"/>
    <n v="0"/>
    <s v=""/>
  </r>
  <r>
    <s v="E364.00-Poles, Towers, and Fixtures"/>
    <d v="2008-05-01T00:00:00"/>
    <x v="22"/>
    <s v="CLIFF VIEW TERRACE"/>
    <s v="KY"/>
    <n v="0"/>
    <n v="0"/>
    <n v="0"/>
    <n v="0"/>
  </r>
  <r>
    <s v="E364.00-Poles, Towers, and Fixtures"/>
    <d v="2008-05-01T00:00:00"/>
    <x v="22"/>
    <s v="FLOYD (BETWEEN MAIN &amp; MARKET)      40202"/>
    <s v="KY"/>
    <n v="0"/>
    <n v="0"/>
    <n v="0"/>
    <n v="0"/>
  </r>
  <r>
    <s v="E364.00-Poles, Towers, and Fixtures"/>
    <d v="2008-05-01T00:00:00"/>
    <x v="22"/>
    <s v="3185  LEXINGTON RD     40206"/>
    <s v="KY"/>
    <n v="0"/>
    <n v="0"/>
    <n v="0"/>
    <n v="0"/>
  </r>
  <r>
    <s v="E364.00-Poles, Towers, and Fixtures"/>
    <d v="2008-05-01T00:00:00"/>
    <x v="22"/>
    <s v="1311386"/>
    <s v="KY"/>
    <n v="0"/>
    <n v="0"/>
    <n v="0"/>
    <s v=""/>
  </r>
  <r>
    <s v="E364.00-Poles, Towers, and Fixtures"/>
    <d v="2008-05-01T00:00:00"/>
    <x v="22"/>
    <s v="319 N ENGLISH STATION RD     40243"/>
    <s v="KY"/>
    <n v="0"/>
    <n v="0"/>
    <n v="0"/>
    <n v="0"/>
  </r>
  <r>
    <s v="E364.00-Poles, Towers, and Fixtures"/>
    <d v="2008-05-01T00:00:00"/>
    <x v="22"/>
    <s v="6200  ORION RD     40222"/>
    <s v="KY"/>
    <n v="0"/>
    <n v="0"/>
    <n v="0"/>
    <n v="0"/>
  </r>
  <r>
    <s v="E364.00-Poles, Towers, and Fixtures"/>
    <d v="2008-05-01T00:00:00"/>
    <x v="22"/>
    <s v="105  LEE'S LN     40108"/>
    <s v="KY"/>
    <n v="0"/>
    <n v="0"/>
    <n v="0"/>
    <n v="0"/>
  </r>
  <r>
    <s v="E364.00-Poles, Towers, and Fixtures"/>
    <d v="2008-05-01T00:00:00"/>
    <x v="22"/>
    <s v="PADDOCK AT EASTPOINT - OVHD EXTEN"/>
    <s v="KY"/>
    <n v="0"/>
    <n v="0"/>
    <n v="0"/>
    <n v="0"/>
  </r>
  <r>
    <s v="E364.00-Poles, Towers, and Fixtures"/>
    <d v="2008-05-01T00:00:00"/>
    <x v="22"/>
    <s v="WILLOWGATE - SEC 3"/>
    <s v="KY"/>
    <n v="0"/>
    <n v="0"/>
    <n v="0"/>
    <s v=""/>
  </r>
  <r>
    <s v="E364.00-Poles, Towers, and Fixtures"/>
    <d v="2008-05-01T00:00:00"/>
    <x v="22"/>
    <s v="10101  WELCH DR"/>
    <s v="KY"/>
    <n v="0"/>
    <n v="0"/>
    <n v="0"/>
    <n v="0"/>
  </r>
  <r>
    <s v="E364.00-Poles, Towers, and Fixtures"/>
    <d v="2008-05-01T00:00:00"/>
    <x v="22"/>
    <s v="7881  NATIONAL TURNPIKE      40214"/>
    <s v="KY"/>
    <n v="0"/>
    <n v="0"/>
    <n v="0"/>
    <s v=""/>
  </r>
  <r>
    <s v="E364.00-Poles, Towers, and Fixtures"/>
    <d v="2008-05-01T00:00:00"/>
    <x v="22"/>
    <s v="HIDDEN FALLS"/>
    <s v="KY"/>
    <n v="0"/>
    <n v="0"/>
    <n v="0"/>
    <n v="0"/>
  </r>
  <r>
    <s v="E364.00-Poles, Towers, and Fixtures"/>
    <d v="2008-05-01T00:00:00"/>
    <x v="22"/>
    <s v="1136005"/>
    <s v="KY"/>
    <n v="0"/>
    <n v="0"/>
    <n v="0"/>
    <n v="0"/>
  </r>
  <r>
    <s v="E364.00-Poles, Towers, and Fixtures"/>
    <d v="2008-05-01T00:00:00"/>
    <x v="22"/>
    <s v="999287"/>
    <s v="KY"/>
    <n v="0"/>
    <n v="0"/>
    <n v="0"/>
    <s v=""/>
  </r>
  <r>
    <s v="E364.00-Poles, Towers, and Fixtures"/>
    <d v="2008-05-01T00:00:00"/>
    <x v="22"/>
    <s v="6100  OLD LAGRANGE RD     40014"/>
    <s v="KY"/>
    <n v="0"/>
    <n v="0"/>
    <n v="0"/>
    <s v=""/>
  </r>
  <r>
    <s v="E364.00-Poles, Towers, and Fixtures"/>
    <d v="2008-05-01T00:00:00"/>
    <x v="22"/>
    <s v="3525  GOLDSMITH LN     40220"/>
    <s v="KY"/>
    <n v="0"/>
    <n v="0"/>
    <n v="0"/>
    <n v="0"/>
  </r>
  <r>
    <s v="E364.00-Poles, Towers, and Fixtures"/>
    <d v="2008-05-01T00:00:00"/>
    <x v="22"/>
    <s v="6507  BILLTOWN ROAD     40299"/>
    <s v="KY"/>
    <n v="0"/>
    <n v="0"/>
    <n v="0"/>
    <s v=""/>
  </r>
  <r>
    <s v="E364.00-Poles, Towers, and Fixtures"/>
    <d v="2008-05-01T00:00:00"/>
    <x v="22"/>
    <s v="2ND  &amp;  CENTRAL      40208"/>
    <s v="KY"/>
    <n v="0"/>
    <n v="0"/>
    <n v="0"/>
    <s v=""/>
  </r>
  <r>
    <s v="E364.00-Poles, Towers, and Fixtures"/>
    <d v="2008-05-01T00:00:00"/>
    <x v="22"/>
    <s v="1205894"/>
    <s v="KY"/>
    <n v="0"/>
    <n v="0"/>
    <n v="0"/>
    <n v="0"/>
  </r>
  <r>
    <s v="E364.00-Poles, Towers, and Fixtures"/>
    <d v="2008-05-01T00:00:00"/>
    <x v="22"/>
    <s v="2054  BEARCAMP RD"/>
    <s v="KY"/>
    <n v="0"/>
    <n v="0"/>
    <n v="0"/>
    <n v="0"/>
  </r>
  <r>
    <s v="E364.00-Poles, Towers, and Fixtures"/>
    <d v="2008-05-01T00:00:00"/>
    <x v="22"/>
    <s v="3223  LA VEL LN     40216"/>
    <s v="KY"/>
    <n v="0"/>
    <n v="0"/>
    <n v="0"/>
    <n v="0"/>
  </r>
  <r>
    <s v="E364.00-Poles, Towers, and Fixtures"/>
    <d v="2008-05-01T00:00:00"/>
    <x v="22"/>
    <s v="310 E Broadway      40202"/>
    <s v="KY"/>
    <n v="0"/>
    <n v="0"/>
    <n v="0"/>
    <n v="0"/>
  </r>
  <r>
    <s v="E364.00-Poles, Towers, and Fixtures"/>
    <d v="2008-05-01T00:00:00"/>
    <x v="22"/>
    <s v="4150  CANE RUN RD"/>
    <s v="KY"/>
    <n v="0"/>
    <n v="0"/>
    <n v="0"/>
    <s v=""/>
  </r>
  <r>
    <s v="E364.00-Poles, Towers, and Fixtures"/>
    <d v="2008-05-01T00:00:00"/>
    <x v="22"/>
    <s v="4975  SHELBYVILLE RD     40207"/>
    <s v="KY"/>
    <n v="0"/>
    <n v="0"/>
    <n v="0"/>
    <s v=""/>
  </r>
  <r>
    <s v="E364.00-Poles, Towers, and Fixtures"/>
    <d v="2008-05-01T00:00:00"/>
    <x v="22"/>
    <s v="6411  U.S. HWY 42      40241"/>
    <s v="KY"/>
    <n v="0"/>
    <n v="0"/>
    <n v="0"/>
    <n v="0"/>
  </r>
  <r>
    <s v="E364.00-Poles, Towers, and Fixtures"/>
    <d v="2008-05-01T00:00:00"/>
    <x v="22"/>
    <s v="CONESTOGA  (TRACT 8) PKWY     40165"/>
    <s v="KY"/>
    <n v="0"/>
    <n v="0"/>
    <n v="0"/>
    <n v="0"/>
  </r>
  <r>
    <s v="E364.00-Poles, Towers, and Fixtures"/>
    <d v="2008-05-01T00:00:00"/>
    <x v="22"/>
    <s v="4200  CAMP GROUND RD"/>
    <s v="KY"/>
    <n v="0"/>
    <n v="0"/>
    <n v="0"/>
    <n v="0"/>
  </r>
  <r>
    <s v="E364.00-Poles, Towers, and Fixtures"/>
    <d v="2008-05-01T00:00:00"/>
    <x v="22"/>
    <s v="1234944"/>
    <s v="KY"/>
    <n v="0"/>
    <n v="0"/>
    <n v="0"/>
    <n v="0"/>
  </r>
  <r>
    <s v="E364.00-Poles, Towers, and Fixtures"/>
    <d v="2008-05-01T00:00:00"/>
    <x v="22"/>
    <s v="OVERLOOK AT PERSIMMON RIDGE"/>
    <s v="KY"/>
    <n v="0"/>
    <n v="0"/>
    <n v="0"/>
    <n v="0"/>
  </r>
  <r>
    <s v="E364.00-Poles, Towers, and Fixtures"/>
    <d v="2008-05-01T00:00:00"/>
    <x v="22"/>
    <s v="128  BRECKENRIDGE LN     40207"/>
    <s v="KY"/>
    <n v="0"/>
    <n v="0"/>
    <n v="0"/>
    <n v="0"/>
  </r>
  <r>
    <s v="E364.00-Poles, Towers, and Fixtures"/>
    <d v="2008-05-01T00:00:00"/>
    <x v="22"/>
    <s v="3810  TARA DR     40031"/>
    <s v="KY"/>
    <n v="0"/>
    <n v="0"/>
    <n v="0"/>
    <n v="0"/>
  </r>
  <r>
    <s v="E364.00-Poles, Towers, and Fixtures"/>
    <d v="2008-05-01T00:00:00"/>
    <x v="22"/>
    <s v="13200  OLD HENRY RD     40243"/>
    <s v="KY"/>
    <n v="0"/>
    <n v="0"/>
    <n v="0"/>
    <n v="0"/>
  </r>
  <r>
    <s v="E364.00-Poles, Towers, and Fixtures"/>
    <d v="2008-05-01T00:00:00"/>
    <x v="22"/>
    <s v="0  RANCH RD   D TRACT 40047"/>
    <s v="KY"/>
    <n v="0"/>
    <n v="0"/>
    <n v="0"/>
    <n v="0"/>
  </r>
  <r>
    <s v="E364.00-Poles, Towers, and Fixtures"/>
    <d v="2008-05-01T00:00:00"/>
    <x v="22"/>
    <s v="5501  VALLEY STATION RD     40272"/>
    <s v="KY"/>
    <n v="0"/>
    <n v="0"/>
    <n v="0"/>
    <s v=""/>
  </r>
  <r>
    <s v="E364.00-Poles, Towers, and Fixtures"/>
    <d v="2008-05-01T00:00:00"/>
    <x v="22"/>
    <s v="BLANKENBAKER CROSSINGS"/>
    <s v="KY"/>
    <n v="0"/>
    <n v="0"/>
    <n v="0"/>
    <n v="0"/>
  </r>
  <r>
    <s v="E364.00-Poles, Towers, and Fixtures"/>
    <d v="2008-05-01T00:00:00"/>
    <x v="22"/>
    <s v="1800  CONESTOGA PKWY.     40165"/>
    <s v="KY"/>
    <n v="0"/>
    <n v="0"/>
    <n v="0"/>
    <s v=""/>
  </r>
  <r>
    <s v="E364.00-Poles, Towers, and Fixtures"/>
    <d v="2008-05-01T00:00:00"/>
    <x v="22"/>
    <s v="GREY OAKS"/>
    <s v="KY"/>
    <n v="0"/>
    <n v="0"/>
    <n v="0"/>
    <n v="0"/>
  </r>
  <r>
    <s v="E364.00-Poles, Towers, and Fixtures"/>
    <d v="2008-05-01T00:00:00"/>
    <x v="22"/>
    <s v="555 W BLUE LICK RD     40165"/>
    <s v="KY"/>
    <n v="0"/>
    <n v="0"/>
    <n v="0"/>
    <s v=""/>
  </r>
  <r>
    <s v="E364.00-Poles, Towers, and Fixtures"/>
    <d v="2008-05-01T00:00:00"/>
    <x v="22"/>
    <s v="417  FINZER      40202"/>
    <s v="KY"/>
    <n v="0"/>
    <n v="0"/>
    <n v="0"/>
    <n v="0"/>
  </r>
  <r>
    <s v="E364.00-Poles, Towers, and Fixtures"/>
    <d v="2008-05-01T00:00:00"/>
    <x v="22"/>
    <s v="1621  ALBANY AVE     40216"/>
    <s v="KY"/>
    <n v="0"/>
    <n v="0"/>
    <n v="0"/>
    <n v="0"/>
  </r>
  <r>
    <s v="E364.00-Poles, Towers, and Fixtures"/>
    <d v="2008-05-01T00:00:00"/>
    <x v="22"/>
    <s v="3105  CLARIDGE GRN     40241"/>
    <s v="KY"/>
    <n v="0"/>
    <n v="0"/>
    <n v="0"/>
    <n v="0"/>
  </r>
  <r>
    <s v="E364.00-Poles, Towers, and Fixtures"/>
    <d v="2008-07-01T00:00:00"/>
    <x v="22"/>
    <s v="1471724"/>
    <s v="KY"/>
    <n v="0"/>
    <n v="0"/>
    <n v="0"/>
    <s v=""/>
  </r>
  <r>
    <s v="E364.00-Poles, Towers, and Fixtures"/>
    <d v="2008-05-01T00:00:00"/>
    <x v="22"/>
    <s v="13102  R OLD HENRY ROAD     40223"/>
    <s v="KY"/>
    <n v="0"/>
    <n v="0"/>
    <n v="0"/>
    <n v="0"/>
  </r>
  <r>
    <s v="E364.00-Poles, Towers, and Fixtures"/>
    <d v="2006-01-01T00:00:00"/>
    <x v="13"/>
    <s v="GUY (00070)"/>
    <s v="KY"/>
    <n v="175"/>
    <n v="1870.26"/>
    <n v="10.687200000000001"/>
    <n v="0"/>
  </r>
  <r>
    <s v="E364.00-Poles, Towers, and Fixtures"/>
    <d v="2008-10-01T00:00:00"/>
    <x v="22"/>
    <s v="1494954"/>
    <s v="KY"/>
    <n v="0"/>
    <n v="0"/>
    <n v="0"/>
    <n v="0"/>
  </r>
  <r>
    <s v="E364.00-Poles, Towers, and Fixtures"/>
    <d v="2008-10-01T00:00:00"/>
    <x v="22"/>
    <s v="1586119"/>
    <s v="KY"/>
    <n v="0"/>
    <n v="0"/>
    <n v="0"/>
    <n v="0"/>
  </r>
  <r>
    <s v="E364.00-Poles, Towers, and Fixtures"/>
    <d v="2008-10-01T00:00:00"/>
    <x v="22"/>
    <s v="1478104"/>
    <s v="KY"/>
    <n v="0"/>
    <n v="0"/>
    <n v="0"/>
    <n v="0"/>
  </r>
  <r>
    <s v="E364.00-Poles, Towers, and Fixtures"/>
    <d v="2008-10-01T00:00:00"/>
    <x v="22"/>
    <s v="500  LG&amp;E Road"/>
    <s v="KY"/>
    <n v="0"/>
    <n v="0"/>
    <n v="0"/>
    <s v=""/>
  </r>
  <r>
    <s v="E364.00-Poles, Towers, and Fixtures"/>
    <d v="2008-10-01T00:00:00"/>
    <x v="22"/>
    <s v="1533307"/>
    <s v="KY"/>
    <n v="0"/>
    <n v="0"/>
    <n v="0"/>
    <s v=""/>
  </r>
  <r>
    <s v="E364.00-Poles, Towers, and Fixtures"/>
    <d v="2008-10-01T00:00:00"/>
    <x v="22"/>
    <s v="1516057"/>
    <s v="KY"/>
    <n v="0"/>
    <n v="0"/>
    <n v="0"/>
    <s v=""/>
  </r>
  <r>
    <s v="E364.00-Poles, Towers, and Fixtures"/>
    <d v="2009-04-01T00:00:00"/>
    <x v="22"/>
    <s v="4707  WALNUT HILLS DR      40299"/>
    <s v="KY"/>
    <n v="0"/>
    <n v="0"/>
    <n v="0"/>
    <n v="0"/>
  </r>
  <r>
    <s v="E364.00-Poles, Towers, and Fixtures"/>
    <d v="2008-02-28T00:00:00"/>
    <x v="12"/>
    <s v="POLE WOOD 35 FT (00005)"/>
    <s v="KY"/>
    <n v="2"/>
    <n v="7821.35"/>
    <n v="3910.6750000000002"/>
    <s v=""/>
  </r>
  <r>
    <s v="E364.00-Poles, Towers, and Fixtures"/>
    <d v="2009-01-01T00:00:00"/>
    <x v="22"/>
    <s v="8809  NATIONAL TPKE     40118"/>
    <s v="KY"/>
    <n v="0"/>
    <n v="0"/>
    <n v="0"/>
    <n v="0"/>
  </r>
  <r>
    <s v="E364.00-Poles, Towers, and Fixtures"/>
    <d v="2009-02-01T00:00:00"/>
    <x v="22"/>
    <s v="4707  WALNUT HILLS DR      40299"/>
    <s v="KY"/>
    <n v="0"/>
    <n v="0"/>
    <n v="0"/>
    <n v="0"/>
  </r>
  <r>
    <s v="E364.00-Poles, Towers, and Fixtures"/>
    <d v="2009-01-01T00:00:00"/>
    <x v="22"/>
    <s v="2343  BICKEL RD     40206"/>
    <s v="KY"/>
    <n v="0"/>
    <n v="0"/>
    <n v="0"/>
    <s v=""/>
  </r>
  <r>
    <s v="E364.00-Poles, Towers, and Fixtures"/>
    <d v="2009-01-01T00:00:00"/>
    <x v="22"/>
    <s v="1475484"/>
    <s v="KY"/>
    <n v="0"/>
    <n v="0"/>
    <n v="0"/>
    <n v="0"/>
  </r>
  <r>
    <s v="E364.00-Poles, Towers, and Fixtures"/>
    <d v="2009-01-01T00:00:00"/>
    <x v="22"/>
    <s v="1519705"/>
    <s v="KY"/>
    <n v="0"/>
    <n v="0"/>
    <n v="0"/>
    <s v=""/>
  </r>
  <r>
    <s v="E364.00-Poles, Towers, and Fixtures"/>
    <d v="2006-11-08T00:00:00"/>
    <x v="5"/>
    <s v="CROSS ARMS (07362)"/>
    <s v="KY"/>
    <n v="209"/>
    <n v="149771.97"/>
    <n v="716.61229665071801"/>
    <n v="0"/>
  </r>
  <r>
    <s v="E364.00-Poles, Towers, and Fixtures"/>
    <d v="2009-07-01T00:00:00"/>
    <x v="22"/>
    <s v="12611  TOWNE PARK WAY     40243"/>
    <s v="KY"/>
    <n v="0"/>
    <n v="0"/>
    <n v="0"/>
    <s v=""/>
  </r>
  <r>
    <s v="E364.00-Poles, Towers, and Fixtures"/>
    <d v="2009-07-01T00:00:00"/>
    <x v="22"/>
    <s v="720  OXMOOR AVE     40222"/>
    <s v="KY"/>
    <n v="0"/>
    <n v="0"/>
    <n v="0"/>
    <s v=""/>
  </r>
  <r>
    <s v="E364.00-Poles, Towers, and Fixtures"/>
    <d v="2009-07-01T00:00:00"/>
    <x v="22"/>
    <s v="8001  CRITTENDEN DR.     40209"/>
    <s v="KY"/>
    <n v="0"/>
    <n v="0"/>
    <n v="0"/>
    <n v="0"/>
  </r>
  <r>
    <s v="E364.00-Poles, Towers, and Fixtures"/>
    <d v="2009-03-01T00:00:00"/>
    <x v="3"/>
    <s v="POLE WOOD 60 FT (00010)"/>
    <s v="KY"/>
    <n v="5"/>
    <n v="26169.510000000002"/>
    <n v="5233.902"/>
    <n v="0"/>
  </r>
  <r>
    <s v="E364.00-Poles, Towers, and Fixtures"/>
    <d v="2009-10-01T00:00:00"/>
    <x v="22"/>
    <s v="BLANKENBAKER PARKWAY"/>
    <s v="KY"/>
    <n v="0"/>
    <n v="0"/>
    <n v="0"/>
    <n v="0"/>
  </r>
  <r>
    <s v="E364.00-Poles, Towers, and Fixtures"/>
    <d v="2009-10-01T00:00:00"/>
    <x v="22"/>
    <s v="4811 OLD PRESTON HY 40165"/>
    <s v="KY"/>
    <n v="0"/>
    <n v="0"/>
    <n v="0"/>
    <s v=""/>
  </r>
  <r>
    <s v="E364.00-Poles, Towers, and Fixtures"/>
    <d v="2009-10-01T00:00:00"/>
    <x v="22"/>
    <s v="5201 VALLEY STATION RD 40272"/>
    <s v="KY"/>
    <n v="0"/>
    <n v="0"/>
    <n v="0"/>
    <n v="0"/>
  </r>
  <r>
    <s v="E364.00-Poles, Towers, and Fixtures"/>
    <d v="2009-12-01T00:00:00"/>
    <x v="39"/>
    <s v="PLATFORMS NEW (05491)"/>
    <s v="KY"/>
    <n v="1"/>
    <n v="5564.1500000000005"/>
    <n v="5564.1500000000005"/>
    <n v="0"/>
  </r>
  <r>
    <s v="E364.00-Poles, Towers, and Fixtures"/>
    <d v="2009-11-01T00:00:00"/>
    <x v="22"/>
    <s v="3300 E HEBRON LN 40165"/>
    <s v="KY"/>
    <n v="0"/>
    <n v="0"/>
    <n v="0"/>
    <n v="0"/>
  </r>
  <r>
    <s v="E364.00-Poles, Towers, and Fixtures"/>
    <d v="2010-01-01T00:00:00"/>
    <x v="22"/>
    <s v="BLANKENBAKER PARKWAY"/>
    <s v="KY"/>
    <n v="0"/>
    <n v="0"/>
    <n v="0"/>
    <n v="0"/>
  </r>
  <r>
    <s v="E364.00-Poles, Towers, and Fixtures"/>
    <d v="2010-01-01T00:00:00"/>
    <x v="22"/>
    <s v="3700 HYCLIFFE AV 40207"/>
    <s v="KY"/>
    <n v="0"/>
    <n v="0"/>
    <n v="0"/>
    <n v="0"/>
  </r>
  <r>
    <s v="E364.00-Poles, Towers, and Fixtures"/>
    <d v="2010-03-31T00:00:00"/>
    <x v="12"/>
    <s v="POLE WOOD 35 FT (00005)"/>
    <s v="KY"/>
    <n v="62"/>
    <n v="90082.57"/>
    <n v="1452.9446774193541"/>
    <n v="0"/>
  </r>
  <r>
    <s v="E364.00-Poles, Towers, and Fixtures"/>
    <d v="2010-05-31T00:00:00"/>
    <x v="12"/>
    <s v="POLE WOOD 35 FT (00005)"/>
    <s v="KY"/>
    <n v="28"/>
    <n v="66303.14"/>
    <n v="2367.969285714285"/>
    <n v="0"/>
  </r>
  <r>
    <s v="E364.00-Poles, Towers, and Fixtures"/>
    <d v="2010-01-01T00:00:00"/>
    <x v="22"/>
    <s v="3100  HARDWOOD FOREST DR     40214"/>
    <s v="KY"/>
    <n v="0"/>
    <n v="0"/>
    <n v="0"/>
    <n v="0"/>
  </r>
  <r>
    <s v="E364.00-Poles, Towers, and Fixtures"/>
    <d v="2010-01-01T00:00:00"/>
    <x v="22"/>
    <s v="U S HIGHWAY 42      40241"/>
    <s v="KY"/>
    <n v="0"/>
    <n v="0"/>
    <n v="0"/>
    <n v="0"/>
  </r>
  <r>
    <s v="E364.00-Poles, Towers, and Fixtures"/>
    <d v="2010-01-01T00:00:00"/>
    <x v="22"/>
    <s v="1352565"/>
    <s v="KY"/>
    <n v="0"/>
    <n v="0"/>
    <n v="0"/>
    <n v="0"/>
  </r>
  <r>
    <s v="E364.00-Poles, Towers, and Fixtures"/>
    <d v="2010-01-01T00:00:00"/>
    <x v="22"/>
    <s v="1866 ALFRESCO PL 40205"/>
    <s v="KY"/>
    <n v="0"/>
    <n v="0"/>
    <n v="0"/>
    <n v="0"/>
  </r>
  <r>
    <s v="E364.00-Poles, Towers, and Fixtures"/>
    <d v="2008-09-30T00:00:00"/>
    <x v="12"/>
    <s v="POLE WOOD 35 FT (00005)"/>
    <s v="KY"/>
    <n v="2"/>
    <n v="1156.49"/>
    <n v="578.245"/>
    <s v=""/>
  </r>
  <r>
    <s v="E364.00-Poles, Towers, and Fixtures"/>
    <d v="2010-04-01T00:00:00"/>
    <x v="22"/>
    <s v="1043 S PRESTON ST 40203"/>
    <s v="KY"/>
    <n v="0"/>
    <n v="0"/>
    <n v="0"/>
    <n v="0"/>
  </r>
  <r>
    <s v="E364.00-Poles, Towers, and Fixtures"/>
    <d v="2010-05-01T00:00:00"/>
    <x v="22"/>
    <s v="CHAMPION TRACE @ BEARGRASS CREEK 40218"/>
    <s v="KY"/>
    <n v="0"/>
    <n v="0"/>
    <n v="0"/>
    <n v="0"/>
  </r>
  <r>
    <s v="E364.00-Poles, Towers, and Fixtures"/>
    <d v="2010-05-01T00:00:00"/>
    <x v="22"/>
    <s v="2010 TREVILION WY 40205"/>
    <s v="KY"/>
    <n v="0"/>
    <n v="0"/>
    <n v="0"/>
    <n v="0"/>
  </r>
  <r>
    <s v="E364.00-Poles, Towers, and Fixtures"/>
    <d v="2010-05-01T00:00:00"/>
    <x v="22"/>
    <s v="4602A SUMMIT DR 40229"/>
    <s v="KY"/>
    <n v="0"/>
    <n v="0"/>
    <n v="0"/>
    <n v="0"/>
  </r>
  <r>
    <s v="E364.00-Poles, Towers, and Fixtures"/>
    <d v="2010-05-01T00:00:00"/>
    <x v="22"/>
    <s v="1316064"/>
    <s v="KY"/>
    <n v="0"/>
    <n v="0"/>
    <n v="0"/>
    <n v="0"/>
  </r>
  <r>
    <s v="E364.00-Poles, Towers, and Fixtures"/>
    <d v="2006-06-30T00:00:00"/>
    <x v="10"/>
    <s v="POLE WOOD 45 FT (00007)"/>
    <s v="KY"/>
    <n v="0"/>
    <n v="0"/>
    <n v="0"/>
    <n v="0"/>
  </r>
  <r>
    <s v="E364.00-Poles, Towers, and Fixtures"/>
    <d v="2009-11-30T00:00:00"/>
    <x v="5"/>
    <s v="CROSS ARMS (07362)"/>
    <s v="KY"/>
    <n v="2"/>
    <n v="163.70000000000002"/>
    <n v="81.850000000000009"/>
    <n v="0"/>
  </r>
  <r>
    <s v="E364.00-Poles, Towers, and Fixtures"/>
    <d v="2010-10-31T00:00:00"/>
    <x v="10"/>
    <s v="POLE WOOD 45 FT (00007)"/>
    <s v="KY"/>
    <n v="100"/>
    <n v="172799.76"/>
    <n v="1727.9976000000001"/>
    <n v="0"/>
  </r>
  <r>
    <s v="E364.00-Poles, Towers, and Fixtures"/>
    <d v="2010-08-31T00:00:00"/>
    <x v="3"/>
    <s v="POLE WOOD 60 FT (00010)"/>
    <s v="KY"/>
    <n v="2"/>
    <n v="49866.3"/>
    <n v="24933.15"/>
    <n v="0"/>
  </r>
  <r>
    <s v="E364.00-Poles, Towers, and Fixtures"/>
    <d v="2010-08-31T00:00:00"/>
    <x v="10"/>
    <s v="POLE WOOD 45 FT (00007)"/>
    <s v="KY"/>
    <n v="5"/>
    <n v="43078.12"/>
    <n v="8615.6239999999998"/>
    <n v="0"/>
  </r>
  <r>
    <s v="E364.00-Poles, Towers, and Fixtures"/>
    <d v="2010-08-31T00:00:00"/>
    <x v="1"/>
    <s v="POLE WOOD 55 FT (00009)"/>
    <s v="KY"/>
    <n v="2"/>
    <n v="35097.06"/>
    <n v="17548.53"/>
    <n v="0"/>
  </r>
  <r>
    <s v="E364.00-Poles, Towers, and Fixtures"/>
    <d v="2010-06-30T00:00:00"/>
    <x v="5"/>
    <s v="CROSS ARMS (07362)"/>
    <s v="KY"/>
    <n v="6"/>
    <n v="1823.68"/>
    <n v="303.946666666667"/>
    <n v="0"/>
  </r>
  <r>
    <s v="E364.00-Poles, Towers, and Fixtures"/>
    <d v="2010-07-01T00:00:00"/>
    <x v="22"/>
    <s v="4901 POPLAR LEVEL RD 40213"/>
    <s v="KY"/>
    <n v="0"/>
    <n v="0"/>
    <n v="0"/>
    <n v="0"/>
  </r>
  <r>
    <s v="E364.00-Poles, Towers, and Fixtures"/>
    <d v="2010-08-01T00:00:00"/>
    <x v="22"/>
    <s v="5605 APACHE RD 40207"/>
    <s v="KY"/>
    <n v="0"/>
    <n v="0"/>
    <n v="0"/>
    <n v="0"/>
  </r>
  <r>
    <s v="E364.00-Poles, Towers, and Fixtures"/>
    <d v="2010-07-01T00:00:00"/>
    <x v="22"/>
    <s v="330 SHAMROCK RD. 40108"/>
    <s v="KY"/>
    <n v="0"/>
    <n v="0"/>
    <n v="0"/>
    <n v="0"/>
  </r>
  <r>
    <s v="E364.00-Poles, Towers, and Fixtures"/>
    <d v="2010-07-01T00:00:00"/>
    <x v="22"/>
    <s v="5700 S HIGHWAY 393 40014"/>
    <s v="KY"/>
    <n v="0"/>
    <n v="0"/>
    <n v="0"/>
    <n v="0"/>
  </r>
  <r>
    <s v="E364.00-Poles, Towers, and Fixtures"/>
    <d v="2010-10-01T00:00:00"/>
    <x v="22"/>
    <s v="7324 JAN PLACE"/>
    <s v="KY"/>
    <n v="0"/>
    <n v="0"/>
    <n v="0"/>
    <n v="0"/>
  </r>
  <r>
    <s v="E364.00-Poles, Towers, and Fixtures"/>
    <d v="2010-10-01T00:00:00"/>
    <x v="22"/>
    <s v="501 W ASHLAND AVE 40214"/>
    <s v="KY"/>
    <n v="0"/>
    <n v="0"/>
    <n v="0"/>
    <n v="0"/>
  </r>
  <r>
    <s v="E364.00-Poles, Towers, and Fixtures"/>
    <d v="2010-10-01T00:00:00"/>
    <x v="22"/>
    <s v="2501 GLADSTONE CR 40205"/>
    <s v="KY"/>
    <n v="0"/>
    <n v="0"/>
    <n v="0"/>
    <n v="0"/>
  </r>
  <r>
    <s v="E364.00-Poles, Towers, and Fixtures"/>
    <d v="2010-10-01T00:00:00"/>
    <x v="22"/>
    <s v="2828 TAYLORSVILLE RD 40205"/>
    <s v="KY"/>
    <n v="0"/>
    <n v="0"/>
    <n v="0"/>
    <n v="0"/>
  </r>
  <r>
    <s v="E364.00-Poles, Towers, and Fixtures"/>
    <d v="2010-10-01T00:00:00"/>
    <x v="22"/>
    <s v="BLANKENBAKER STATION II LOT 4 40299"/>
    <s v="KY"/>
    <n v="0"/>
    <n v="0"/>
    <n v="0"/>
    <n v="0"/>
  </r>
  <r>
    <s v="E364.00-Poles, Towers, and Fixtures"/>
    <d v="2010-10-01T00:00:00"/>
    <x v="22"/>
    <s v="8809  NATIONAL TPKE     40118"/>
    <s v="KY"/>
    <n v="0"/>
    <n v="0"/>
    <n v="0"/>
    <n v="0"/>
  </r>
  <r>
    <s v="E364.00-Poles, Towers, and Fixtures"/>
    <d v="2010-10-31T00:00:00"/>
    <x v="3"/>
    <s v="POLE WOOD 60 FT (00010)"/>
    <s v="KY"/>
    <n v="3"/>
    <n v="-4003.33"/>
    <n v="-1334.4433333333332"/>
    <n v="0"/>
  </r>
  <r>
    <s v="E364.00-Poles, Towers, and Fixtures"/>
    <d v="2010-11-30T00:00:00"/>
    <x v="4"/>
    <s v="POLE WOOD 40 FT (00006)"/>
    <s v="KY"/>
    <n v="10"/>
    <n v="2162.7600000000002"/>
    <n v="216.27600000000001"/>
    <n v="0"/>
  </r>
  <r>
    <s v="E364.00-Poles, Towers, and Fixtures"/>
    <d v="2010-10-31T00:00:00"/>
    <x v="15"/>
    <s v="POLE WOOD 70 FT (00012)"/>
    <s v="KY"/>
    <n v="1"/>
    <n v="46.410000000000004"/>
    <n v="46.410000000000004"/>
    <n v="0"/>
  </r>
  <r>
    <s v="E364.00-Poles, Towers, and Fixtures"/>
    <d v="2010-11-01T00:00:00"/>
    <x v="22"/>
    <s v="384 SCHOOL SIDE DR 40108"/>
    <s v="KY"/>
    <n v="0"/>
    <n v="0"/>
    <n v="0"/>
    <n v="0"/>
  </r>
  <r>
    <s v="E364.00-Poles, Towers, and Fixtures"/>
    <d v="2010-11-01T00:00:00"/>
    <x v="22"/>
    <s v="6706 FEGENBUSH LN 40228"/>
    <s v="KY"/>
    <n v="0"/>
    <n v="0"/>
    <n v="0"/>
    <n v="0"/>
  </r>
  <r>
    <s v="E364.00-Poles, Towers, and Fixtures"/>
    <d v="2010-11-01T00:00:00"/>
    <x v="22"/>
    <s v="514 COUNTRY LN 40207"/>
    <s v="KY"/>
    <n v="0"/>
    <n v="0"/>
    <n v="0"/>
    <n v="0"/>
  </r>
  <r>
    <s v="E364.00-Poles, Towers, and Fixtures"/>
    <d v="2010-11-30T00:00:00"/>
    <x v="17"/>
    <s v="POLE WOOD 75 FT (00013)"/>
    <s v="KY"/>
    <n v="1"/>
    <n v="0"/>
    <n v="0"/>
    <n v="0"/>
  </r>
  <r>
    <s v="E364.00-Poles, Towers, and Fixtures"/>
    <d v="2010-11-30T00:00:00"/>
    <x v="14"/>
    <s v="POLE WOOD 65 FT (00011)"/>
    <s v="KY"/>
    <n v="4"/>
    <n v="26592.54"/>
    <n v="6648.1350000000002"/>
    <n v="0"/>
  </r>
  <r>
    <s v="E364.00-Poles, Towers, and Fixtures"/>
    <d v="2011-12-31T00:00:00"/>
    <x v="4"/>
    <s v="POLE WOOD 40 FT (00006)"/>
    <s v="KY"/>
    <n v="0"/>
    <n v="0"/>
    <n v="0"/>
    <n v="0"/>
  </r>
  <r>
    <s v="E364.00-Poles, Towers, and Fixtures"/>
    <d v="2011-01-01T00:00:00"/>
    <x v="14"/>
    <s v="POLE WOOD 65 FT (00011)"/>
    <s v="KY"/>
    <n v="1"/>
    <n v="-519.79"/>
    <n v="-519.79"/>
    <n v="0"/>
  </r>
  <r>
    <s v="E364.00-Poles, Towers, and Fixtures"/>
    <d v="2011-01-31T00:00:00"/>
    <x v="16"/>
    <s v="H-BEAM STEEL GUY (EACH) (07410)"/>
    <s v="KY"/>
    <n v="1"/>
    <n v="-1118.06"/>
    <n v="-1118.06"/>
    <n v="0"/>
  </r>
  <r>
    <s v="E364.00-Poles, Towers, and Fixtures"/>
    <d v="2011-01-01T00:00:00"/>
    <x v="22"/>
    <s v="927 S 2ND ST 40203"/>
    <s v="KY"/>
    <n v="0"/>
    <n v="0"/>
    <n v="0"/>
    <n v="0"/>
  </r>
  <r>
    <s v="E364.00-Poles, Towers, and Fixtures"/>
    <d v="2011-01-01T00:00:00"/>
    <x v="22"/>
    <s v="318 W HEBRON LN SHED 40165"/>
    <s v="KY"/>
    <n v="0"/>
    <n v="0"/>
    <n v="0"/>
    <n v="0"/>
  </r>
  <r>
    <s v="E364.00-Poles, Towers, and Fixtures"/>
    <d v="2011-01-01T00:00:00"/>
    <x v="22"/>
    <s v="4685 MANSLICK RD 40215"/>
    <s v="KY"/>
    <n v="0"/>
    <n v="0"/>
    <n v="0"/>
    <n v="0"/>
  </r>
  <r>
    <s v="E364.00-Poles, Towers, and Fixtures"/>
    <d v="2011-01-01T00:00:00"/>
    <x v="22"/>
    <s v="S 15TH 40210"/>
    <s v="KY"/>
    <n v="0"/>
    <n v="0"/>
    <n v="0"/>
    <n v="0"/>
  </r>
  <r>
    <s v="E364.00-Poles, Towers, and Fixtures"/>
    <d v="2011-01-01T00:00:00"/>
    <x v="22"/>
    <s v="485  OLD FORD RD     40165"/>
    <s v="KY"/>
    <n v="0"/>
    <n v="0"/>
    <n v="0"/>
    <n v="0"/>
  </r>
  <r>
    <s v="E364.00-Poles, Towers, and Fixtures"/>
    <d v="2011-01-01T00:00:00"/>
    <x v="22"/>
    <s v="STREET LIGHT UNDERGROUND"/>
    <s v="KY"/>
    <n v="0"/>
    <n v="0"/>
    <n v="0"/>
    <n v="0"/>
  </r>
  <r>
    <s v="E364.00-Poles, Towers, and Fixtures"/>
    <d v="2011-01-01T00:00:00"/>
    <x v="22"/>
    <s v="20 ADVENTURE RD 40216"/>
    <s v="KY"/>
    <n v="0"/>
    <n v="0"/>
    <n v="0"/>
    <n v="0"/>
  </r>
  <r>
    <s v="E364.00-Poles, Towers, and Fixtures"/>
    <d v="2011-01-01T00:00:00"/>
    <x v="22"/>
    <s v="2200-2400 S 3RD @ EASTERN PARKWAY &amp; NORTH 40208"/>
    <s v="KY"/>
    <n v="0"/>
    <n v="0"/>
    <n v="0"/>
    <n v="0"/>
  </r>
  <r>
    <s v="E364.00-Poles, Towers, and Fixtures"/>
    <d v="2011-01-01T00:00:00"/>
    <x v="22"/>
    <s v="613 LYNDON LN 40222"/>
    <s v="KY"/>
    <n v="0"/>
    <n v="0"/>
    <n v="0"/>
    <n v="0"/>
  </r>
  <r>
    <s v="E364.00-Poles, Towers, and Fixtures"/>
    <d v="2011-01-01T00:00:00"/>
    <x v="22"/>
    <s v="9900 BROWNSBORO RD 40241"/>
    <s v="KY"/>
    <n v="1"/>
    <n v="0"/>
    <n v="0"/>
    <n v="0"/>
  </r>
  <r>
    <s v="E364.00-Poles, Towers, and Fixtures"/>
    <d v="2011-01-01T00:00:00"/>
    <x v="22"/>
    <s v="1314 S 12TH ST 40210"/>
    <s v="KY"/>
    <n v="0"/>
    <n v="0"/>
    <n v="0"/>
    <n v="0"/>
  </r>
  <r>
    <s v="E364.00-Poles, Towers, and Fixtures"/>
    <d v="2011-02-28T00:00:00"/>
    <x v="7"/>
    <s v="POLE WOOD 30 FT (00004)"/>
    <s v="KY"/>
    <n v="53"/>
    <n v="63806.15"/>
    <n v="1203.889622641509"/>
    <n v="0"/>
  </r>
  <r>
    <s v="E364.00-Poles, Towers, and Fixtures"/>
    <d v="2011-07-01T00:00:00"/>
    <x v="7"/>
    <s v="POLE WOOD 30 FT (00004)"/>
    <s v="KY"/>
    <n v="7"/>
    <n v="7955.12"/>
    <n v="1136.4457142857141"/>
    <n v="0"/>
  </r>
  <r>
    <s v="E364.00-Poles, Towers, and Fixtures"/>
    <d v="2011-02-01T00:00:00"/>
    <x v="22"/>
    <s v="15906 PIERCY MILL RD 40245"/>
    <s v="KY"/>
    <n v="2"/>
    <n v="0"/>
    <n v="0"/>
    <n v="0"/>
  </r>
  <r>
    <s v="E364.00-Poles, Towers, and Fixtures"/>
    <d v="2011-02-01T00:00:00"/>
    <x v="22"/>
    <s v="1778 W ORMSBY AVE 40210"/>
    <s v="KY"/>
    <n v="0"/>
    <n v="0"/>
    <n v="0"/>
    <n v="0"/>
  </r>
  <r>
    <s v="E364.00-Poles, Towers, and Fixtures"/>
    <d v="2011-02-01T00:00:00"/>
    <x v="22"/>
    <s v="4003 BLANTON LN 40216"/>
    <s v="KY"/>
    <n v="0"/>
    <n v="0"/>
    <n v="0"/>
    <n v="0"/>
  </r>
  <r>
    <s v="E364.00-Poles, Towers, and Fixtures"/>
    <d v="2011-03-31T00:00:00"/>
    <x v="0"/>
    <s v="POLE WOOD 50 FT (00008)"/>
    <s v="KY"/>
    <n v="14"/>
    <n v="26069.52"/>
    <n v="1862.1085714285709"/>
    <n v="0"/>
  </r>
  <r>
    <s v="E364.00-Poles, Towers, and Fixtures"/>
    <d v="2011-02-16T00:00:00"/>
    <x v="22"/>
    <s v="Treat Poles"/>
    <s v="KY"/>
    <n v="0"/>
    <n v="0"/>
    <n v="0"/>
    <n v="0"/>
  </r>
  <r>
    <s v="E364.00-Poles, Towers, and Fixtures"/>
    <d v="2011-12-31T00:00:00"/>
    <x v="5"/>
    <s v="CROSS ARMS (07362)"/>
    <s v="KY"/>
    <n v="162"/>
    <n v="65311.62"/>
    <n v="403.15814814814803"/>
    <n v="0"/>
  </r>
  <r>
    <s v="E364.00-Poles, Towers, and Fixtures"/>
    <d v="2011-05-01T00:00:00"/>
    <x v="22"/>
    <s v="3211 OVERLOOK RIDGE RD 40059"/>
    <s v="KY"/>
    <n v="0"/>
    <n v="0"/>
    <n v="0"/>
    <n v="0"/>
  </r>
  <r>
    <s v="E364.00-Poles, Towers, and Fixtures"/>
    <d v="2011-04-01T00:00:00"/>
    <x v="22"/>
    <s v="9313 FERN CREEK RD 40291"/>
    <s v="KY"/>
    <n v="0"/>
    <n v="0"/>
    <n v="0"/>
    <n v="0"/>
  </r>
  <r>
    <s v="E364.00-Poles, Towers, and Fixtures"/>
    <d v="2011-05-01T00:00:00"/>
    <x v="22"/>
    <s v="1502 W. MOUNT ZION ROAD 40014"/>
    <s v="KY"/>
    <n v="0"/>
    <n v="0"/>
    <n v="0"/>
    <n v="0"/>
  </r>
  <r>
    <s v="E364.00-Poles, Towers, and Fixtures"/>
    <d v="2011-05-01T00:00:00"/>
    <x v="22"/>
    <s v="2303 EVERGREEN RD 40223"/>
    <s v="KY"/>
    <n v="0"/>
    <n v="0"/>
    <n v="0"/>
    <n v="0"/>
  </r>
  <r>
    <s v="E364.00-Poles, Towers, and Fixtures"/>
    <d v="2011-05-01T00:00:00"/>
    <x v="22"/>
    <s v="7402 COOPER CHAPEL RD 40229"/>
    <s v="KY"/>
    <n v="0"/>
    <n v="0"/>
    <n v="0"/>
    <n v="0"/>
  </r>
  <r>
    <s v="E364.00-Poles, Towers, and Fixtures"/>
    <d v="2011-04-01T00:00:00"/>
    <x v="22"/>
    <s v="CABIN WAY-5815"/>
    <s v="KY"/>
    <n v="0"/>
    <n v="0"/>
    <n v="0"/>
    <n v="0"/>
  </r>
  <r>
    <s v="E364.00-Poles, Towers, and Fixtures"/>
    <d v="2011-04-01T00:00:00"/>
    <x v="22"/>
    <s v="984 VINE ST 40204"/>
    <s v="KY"/>
    <n v="0"/>
    <n v="0"/>
    <n v="0"/>
    <n v="0"/>
  </r>
  <r>
    <s v="E364.00-Poles, Towers, and Fixtures"/>
    <d v="2011-04-01T00:00:00"/>
    <x v="22"/>
    <s v="5920 BARDSTOWN RD 40291"/>
    <s v="KY"/>
    <n v="0"/>
    <n v="0"/>
    <n v="0"/>
    <n v="0"/>
  </r>
  <r>
    <s v="E364.00-Poles, Towers, and Fixtures"/>
    <d v="2011-04-01T00:00:00"/>
    <x v="22"/>
    <s v="4003 SUNSET AVE 40211"/>
    <s v="KY"/>
    <n v="0"/>
    <n v="0"/>
    <n v="0"/>
    <n v="0"/>
  </r>
  <r>
    <s v="E364.00-Poles, Towers, and Fixtures"/>
    <d v="2011-04-01T00:00:00"/>
    <x v="22"/>
    <s v="Investment"/>
    <s v="KY"/>
    <n v="0"/>
    <n v="0"/>
    <n v="0"/>
    <n v="0"/>
  </r>
  <r>
    <s v="E364.00-Poles, Towers, and Fixtures"/>
    <d v="2011-10-01T00:00:00"/>
    <x v="10"/>
    <s v="POLE WOOD 45 FT (00007)"/>
    <s v="KY"/>
    <n v="31"/>
    <n v="44565.78"/>
    <n v="1437.6058064516121"/>
    <n v="0"/>
  </r>
  <r>
    <s v="E364.00-Poles, Towers, and Fixtures"/>
    <d v="2011-07-01T00:00:00"/>
    <x v="22"/>
    <s v="3701 NEW HOPEWELL RD 40299"/>
    <s v="KY"/>
    <n v="0"/>
    <n v="0"/>
    <n v="0"/>
    <n v="0"/>
  </r>
  <r>
    <s v="E364.00-Poles, Towers, and Fixtures"/>
    <d v="2011-07-01T00:00:00"/>
    <x v="22"/>
    <s v="LGE OHIO FALLS HYDROELECTRIC STATIO"/>
    <s v="KY"/>
    <n v="0"/>
    <n v="0"/>
    <n v="0"/>
    <n v="0"/>
  </r>
  <r>
    <s v="E364.00-Poles, Towers, and Fixtures"/>
    <d v="2011-07-01T00:00:00"/>
    <x v="22"/>
    <s v="4629 KNOPP AVE 40213"/>
    <s v="KY"/>
    <n v="0"/>
    <n v="0"/>
    <n v="0"/>
    <n v="0"/>
  </r>
  <r>
    <s v="E364.00-Poles, Towers, and Fixtures"/>
    <d v="2011-07-01T00:00:00"/>
    <x v="22"/>
    <s v="1501 GILLILAND RD 40245"/>
    <s v="KY"/>
    <n v="0"/>
    <n v="0"/>
    <n v="0"/>
    <n v="0"/>
  </r>
  <r>
    <s v="E364.00-Poles, Towers, and Fixtures"/>
    <d v="2011-07-01T00:00:00"/>
    <x v="22"/>
    <s v="1233 EASTERN PKY 40204"/>
    <s v="KY"/>
    <n v="0"/>
    <n v="0"/>
    <n v="0"/>
    <n v="0"/>
  </r>
  <r>
    <s v="E364.00-Poles, Towers, and Fixtures"/>
    <d v="2011-07-01T00:00:00"/>
    <x v="22"/>
    <s v="12521 SAW MILL RD 40272"/>
    <s v="KY"/>
    <n v="0"/>
    <n v="0"/>
    <n v="0"/>
    <n v="0"/>
  </r>
  <r>
    <s v="E364.00-Poles, Towers, and Fixtures"/>
    <d v="2011-07-01T00:00:00"/>
    <x v="22"/>
    <s v="6013 LOVERS LN 40291"/>
    <s v="KY"/>
    <n v="0"/>
    <n v="0"/>
    <n v="0"/>
    <n v="0"/>
  </r>
  <r>
    <s v="E364.00-Poles, Towers, and Fixtures"/>
    <d v="2011-05-31T00:00:00"/>
    <x v="10"/>
    <s v="POLE WOOD 45 FT (00007)"/>
    <s v="KY"/>
    <n v="258"/>
    <n v="659746.01"/>
    <n v="2557.1550775193791"/>
    <n v="0"/>
  </r>
  <r>
    <s v="E364.00-Poles, Towers, and Fixtures"/>
    <d v="2011-07-01T00:00:00"/>
    <x v="22"/>
    <s v="1679 N PRESTON HY 40229"/>
    <s v="KY"/>
    <n v="0"/>
    <n v="0"/>
    <n v="0"/>
    <n v="0"/>
  </r>
  <r>
    <s v="E364.00-Poles, Towers, and Fixtures"/>
    <d v="2011-09-30T00:00:00"/>
    <x v="0"/>
    <s v="POLE WOOD 50 FT (00008)"/>
    <s v="KY"/>
    <n v="11"/>
    <n v="23695.850000000002"/>
    <n v="2154.1681818181814"/>
    <n v="0"/>
  </r>
  <r>
    <s v="E364.00-Poles, Towers, and Fixtures"/>
    <d v="2011-12-31T00:00:00"/>
    <x v="0"/>
    <s v="POLE WOOD 50 FT (00008)"/>
    <s v="KY"/>
    <n v="14"/>
    <n v="88397"/>
    <n v="6314.0714285714284"/>
    <n v="0"/>
  </r>
  <r>
    <s v="E364.00-Poles, Towers, and Fixtures"/>
    <d v="2011-08-01T00:00:00"/>
    <x v="22"/>
    <s v="Cust Req - Project Level Work Order"/>
    <s v="KY"/>
    <n v="0"/>
    <n v="0"/>
    <n v="0"/>
    <n v="0"/>
  </r>
  <r>
    <s v="E364.00-Poles, Towers, and Fixtures"/>
    <d v="2011-09-01T00:00:00"/>
    <x v="12"/>
    <s v="POLE WOOD 35 FT (00005)"/>
    <s v="KY"/>
    <n v="2"/>
    <n v="10588.050000000001"/>
    <n v="5294.0250000000005"/>
    <n v="0"/>
  </r>
  <r>
    <s v="E364.00-Poles, Towers, and Fixtures"/>
    <d v="2011-08-01T00:00:00"/>
    <x v="22"/>
    <s v="7801 COOPER CHAPEL RD 40229"/>
    <s v="KY"/>
    <n v="0"/>
    <n v="0"/>
    <n v="0"/>
    <n v="0"/>
  </r>
  <r>
    <s v="E364.00-Poles, Towers, and Fixtures"/>
    <d v="2012-05-31T00:00:00"/>
    <x v="7"/>
    <s v="POLE WOOD 30 FT (00004)"/>
    <s v="KY"/>
    <n v="28"/>
    <n v="88688.57"/>
    <n v="3167.4489285714285"/>
    <n v="0"/>
  </r>
  <r>
    <s v="E364.00-Poles, Towers, and Fixtures"/>
    <d v="2012-05-31T00:00:00"/>
    <x v="14"/>
    <s v="POLE WOOD 65 FT (00011)"/>
    <s v="KY"/>
    <n v="2"/>
    <n v="37311.29"/>
    <n v="18655.645"/>
    <n v="0"/>
  </r>
  <r>
    <s v="E364.00-Poles, Towers, and Fixtures"/>
    <d v="2012-05-31T00:00:00"/>
    <x v="4"/>
    <s v="POLE WOOD 40 FT (00006)"/>
    <s v="KY"/>
    <n v="0"/>
    <n v="0"/>
    <n v="0"/>
    <n v="0"/>
  </r>
  <r>
    <s v="E364.00-Poles, Towers, and Fixtures"/>
    <d v="2011-10-01T00:00:00"/>
    <x v="22"/>
    <s v="REP THRD PARTY DAM"/>
    <s v="KY"/>
    <n v="0"/>
    <n v="0"/>
    <n v="0"/>
    <n v="0"/>
  </r>
  <r>
    <s v="E364.00-Poles, Towers, and Fixtures"/>
    <d v="2012-01-01T00:00:00"/>
    <x v="5"/>
    <s v="CROSS ARMS (07362)"/>
    <s v="KY"/>
    <n v="10"/>
    <n v="5060.8"/>
    <n v="506.08"/>
    <n v="0"/>
  </r>
  <r>
    <s v="E364.00-Poles, Towers, and Fixtures"/>
    <d v="2012-09-30T00:00:00"/>
    <x v="10"/>
    <s v="POLE WOOD 45 FT (00007)"/>
    <s v="KY"/>
    <n v="78"/>
    <n v="214006.71"/>
    <n v="2743.6757692307692"/>
    <n v="0"/>
  </r>
  <r>
    <s v="E364.00-Poles, Towers, and Fixtures"/>
    <d v="2012-11-01T00:00:00"/>
    <x v="10"/>
    <s v="POLE WOOD 45 FT (00007)"/>
    <s v="KY"/>
    <n v="14"/>
    <n v="18162.38"/>
    <n v="1297.3128571428572"/>
    <n v="0"/>
  </r>
  <r>
    <s v="E364.00-Poles, Towers, and Fixtures"/>
    <d v="2011-10-01T00:00:00"/>
    <x v="22"/>
    <s v="SYSTEM ENHANCE"/>
    <s v="KY"/>
    <n v="0"/>
    <n v="0"/>
    <n v="0"/>
    <n v="0"/>
  </r>
  <r>
    <s v="E364.00-Poles, Towers, and Fixtures"/>
    <d v="2010-12-31T00:00:00"/>
    <x v="22"/>
    <s v="Ckt SM1233 Seminole Sub"/>
    <s v="KY"/>
    <n v="0"/>
    <n v="0"/>
    <n v="0"/>
    <n v="0"/>
  </r>
  <r>
    <s v="E364.00-Poles, Towers, and Fixtures"/>
    <d v="2012-04-30T00:00:00"/>
    <x v="12"/>
    <s v="POLE WOOD 35 FT (00005)"/>
    <s v="KY"/>
    <n v="19"/>
    <n v="22838.95"/>
    <n v="1202.05"/>
    <n v="0"/>
  </r>
  <r>
    <s v="E364.00-Poles, Towers, and Fixtures"/>
    <d v="2011-10-01T00:00:00"/>
    <x v="1"/>
    <s v="POLE WOOD 55 FT (00009)"/>
    <s v="KY"/>
    <n v="4"/>
    <n v="32918.42"/>
    <n v="8229.6049999999996"/>
    <n v="0"/>
  </r>
  <r>
    <s v="E364.00-Poles, Towers, and Fixtures"/>
    <d v="2011-12-31T00:00:00"/>
    <x v="13"/>
    <s v="GUY (00070)"/>
    <s v="KY"/>
    <n v="4"/>
    <n v="3748.83"/>
    <n v="937.2075000000001"/>
    <n v="0"/>
  </r>
  <r>
    <s v="E364.00-Poles, Towers, and Fixtures"/>
    <d v="2012-02-29T00:00:00"/>
    <x v="14"/>
    <s v="POLE WOOD 65 FT (00011)"/>
    <s v="KY"/>
    <n v="3"/>
    <n v="34759"/>
    <n v="11586.333333333299"/>
    <n v="0"/>
  </r>
  <r>
    <s v="E364.00-Poles, Towers, and Fixtures"/>
    <d v="2012-01-31T00:00:00"/>
    <x v="22"/>
    <s v="LGE MAJOR STORM 040911"/>
    <s v="KY"/>
    <n v="0"/>
    <n v="0"/>
    <n v="0"/>
    <n v="0"/>
  </r>
  <r>
    <s v="E364.00-Poles, Towers, and Fixtures"/>
    <d v="2012-01-31T00:00:00"/>
    <x v="0"/>
    <s v="POLE WOOD 50 FT (00008)"/>
    <s v="KY"/>
    <n v="24"/>
    <n v="81077.759999999995"/>
    <n v="3378.2400000000002"/>
    <n v="0"/>
  </r>
  <r>
    <s v="E364.00-Poles, Towers, and Fixtures"/>
    <d v="2012-01-01T00:00:00"/>
    <x v="22"/>
    <s v="15906 PIERCY MILL RD 40245"/>
    <s v="KY"/>
    <n v="1"/>
    <n v="0"/>
    <n v="0"/>
    <n v="0"/>
  </r>
  <r>
    <s v="E364.00-Poles, Towers, and Fixtures"/>
    <d v="2012-04-01T00:00:00"/>
    <x v="22"/>
    <s v="KY #22 40241"/>
    <s v="KY"/>
    <n v="0"/>
    <n v="0"/>
    <n v="0"/>
    <n v="0"/>
  </r>
  <r>
    <s v="E364.00-Poles, Towers, and Fixtures"/>
    <d v="2012-04-01T00:00:00"/>
    <x v="22"/>
    <s v="Investment"/>
    <s v="KY"/>
    <n v="0"/>
    <n v="0"/>
    <n v="0"/>
    <n v="0"/>
  </r>
  <r>
    <s v="E364.00-Poles, Towers, and Fixtures"/>
    <d v="2012-05-31T00:00:00"/>
    <x v="22"/>
    <s v="LG&amp;E MAJOR STORM 030212"/>
    <s v="KY"/>
    <n v="0"/>
    <n v="0"/>
    <n v="0"/>
    <n v="0"/>
  </r>
  <r>
    <s v="E364.00-Poles, Towers, and Fixtures"/>
    <d v="2012-06-30T00:00:00"/>
    <x v="22"/>
    <s v="Watterson 1154"/>
    <s v="KY"/>
    <n v="0"/>
    <n v="0"/>
    <n v="0"/>
    <n v="0"/>
  </r>
  <r>
    <s v="E364.00-Poles, Towers, and Fixtures"/>
    <d v="2012-12-01T00:00:00"/>
    <x v="4"/>
    <s v="POLE WOOD 40 FT (00006)"/>
    <s v="KY"/>
    <n v="0"/>
    <n v="0"/>
    <n v="0"/>
    <n v="0"/>
  </r>
  <r>
    <s v="E364.00-Poles, Towers, and Fixtures"/>
    <d v="2012-05-31T00:00:00"/>
    <x v="22"/>
    <s v="LG&amp;E MAJOR STORM 081311"/>
    <s v="KY"/>
    <n v="0"/>
    <n v="0"/>
    <n v="0"/>
    <n v="0"/>
  </r>
  <r>
    <s v="E364.00-Poles, Towers, and Fixtures"/>
    <d v="2012-07-01T00:00:00"/>
    <x v="22"/>
    <s v="11804 OLD SHELBYVILLE RD 40243"/>
    <s v="KY"/>
    <n v="0"/>
    <n v="0"/>
    <n v="0"/>
    <n v="0"/>
  </r>
  <r>
    <s v="E364.00-Poles, Towers, and Fixtures"/>
    <d v="2011-05-31T00:00:00"/>
    <x v="22"/>
    <s v="RDPOLE340-Replace Defective Poles 340"/>
    <s v="KY"/>
    <n v="0"/>
    <n v="0"/>
    <n v="0"/>
    <n v="0"/>
  </r>
  <r>
    <s v="E364.00-Poles, Towers, and Fixtures"/>
    <d v="2012-12-31T00:00:00"/>
    <x v="22"/>
    <s v="HK-1235 Circuit"/>
    <s v="KY"/>
    <n v="0"/>
    <n v="0"/>
    <n v="0"/>
    <n v="0"/>
  </r>
  <r>
    <s v="E364.00-Poles, Towers, and Fixtures"/>
    <d v="2012-08-31T00:00:00"/>
    <x v="14"/>
    <s v="POLE WOOD 65 FT (00011)"/>
    <s v="KY"/>
    <n v="1"/>
    <n v="55228.94"/>
    <n v="55228.94"/>
    <n v="0"/>
  </r>
  <r>
    <s v="E364.00-Poles, Towers, and Fixtures"/>
    <d v="2012-01-31T00:00:00"/>
    <x v="14"/>
    <s v="POLE WOOD 65 FT (00011)"/>
    <s v="KY"/>
    <n v="68"/>
    <n v="520218.71"/>
    <n v="7650.2751470588237"/>
    <n v="0"/>
  </r>
  <r>
    <s v="E364.00-Poles, Towers, and Fixtures"/>
    <d v="2012-01-31T00:00:00"/>
    <x v="15"/>
    <s v="POLE WOOD 70 FT (00012)"/>
    <s v="KY"/>
    <n v="50"/>
    <n v="341744.56"/>
    <n v="6834.8912"/>
    <n v="0"/>
  </r>
  <r>
    <s v="E364.00-Poles, Towers, and Fixtures"/>
    <d v="2012-09-01T00:00:00"/>
    <x v="19"/>
    <s v="POLE WOOD 90 FT (00016)"/>
    <s v="KY"/>
    <n v="1"/>
    <n v="24822.420000000002"/>
    <n v="24822.420000000002"/>
    <n v="0"/>
  </r>
  <r>
    <s v="E364.00-Poles, Towers, and Fixtures"/>
    <d v="2013-01-01T00:00:00"/>
    <x v="22"/>
    <s v="CNBRD340O-NB Resid OH - 003400"/>
    <s v="KY"/>
    <n v="0"/>
    <n v="0"/>
    <n v="0"/>
    <n v="0"/>
  </r>
  <r>
    <s v="E364.00-Poles, Towers, and Fixtures"/>
    <d v="2013-01-01T00:00:00"/>
    <x v="22"/>
    <s v="CSTLT332-NB Street Lights - 003320"/>
    <s v="KY"/>
    <n v="0"/>
    <n v="0"/>
    <n v="0"/>
    <n v="0"/>
  </r>
  <r>
    <s v="E364.00-Poles, Towers, and Fixtures"/>
    <d v="2013-02-01T00:00:00"/>
    <x v="22"/>
    <s v="CSTLT332-NB Street Lights - 003320"/>
    <s v="KY"/>
    <n v="0"/>
    <n v="0"/>
    <n v="0"/>
    <n v="0"/>
  </r>
  <r>
    <s v="E364.00-Poles, Towers, and Fixtures"/>
    <d v="2013-02-01T00:00:00"/>
    <x v="22"/>
    <s v="Investment"/>
    <s v="KY"/>
    <n v="0"/>
    <n v="0"/>
    <n v="0"/>
    <n v="0"/>
  </r>
  <r>
    <s v="E364.00-Poles, Towers, and Fixtures"/>
    <d v="2013-02-01T00:00:00"/>
    <x v="22"/>
    <s v="10500BL. OF OLD TAYLORSVILLE ROAD 40299"/>
    <s v="KY"/>
    <n v="0"/>
    <n v="0"/>
    <n v="0"/>
    <n v="0"/>
  </r>
  <r>
    <s v="E364.00-Poles, Towers, and Fixtures"/>
    <d v="2012-12-31T00:00:00"/>
    <x v="13"/>
    <s v="GUY (00070)"/>
    <s v="KY"/>
    <n v="0"/>
    <n v="0"/>
    <n v="0"/>
    <n v="0"/>
  </r>
  <r>
    <s v="E364.00-Poles, Towers, and Fixtures"/>
    <d v="2013-01-31T00:00:00"/>
    <x v="22"/>
    <s v="Harrods Creek Sub Exp CW"/>
    <s v="KY"/>
    <n v="0"/>
    <n v="0"/>
    <n v="0"/>
    <n v="0"/>
  </r>
  <r>
    <s v="E364.00-Poles, Towers, and Fixtures"/>
    <d v="2013-01-31T00:00:00"/>
    <x v="12"/>
    <s v="POLE WOOD 35 FT (00005)"/>
    <s v="KY"/>
    <n v="6"/>
    <n v="5880.39"/>
    <n v="980.06500000000005"/>
    <n v="0"/>
  </r>
  <r>
    <s v="E364.00-Poles, Towers, and Fixtures"/>
    <d v="2012-12-31T00:00:00"/>
    <x v="5"/>
    <s v="CROSS ARMS (07362)"/>
    <s v="KY"/>
    <n v="268"/>
    <n v="129030.47"/>
    <n v="481.45697761194003"/>
    <n v="0"/>
  </r>
  <r>
    <s v="E364.00-Poles, Towers, and Fixtures"/>
    <d v="2013-03-01T00:00:00"/>
    <x v="7"/>
    <s v="POLE WOOD 30 FT (00004)"/>
    <s v="KY"/>
    <n v="1"/>
    <n v="1547.03"/>
    <n v="1547.03"/>
    <n v="0"/>
  </r>
  <r>
    <s v="E364.00-Poles, Towers, and Fixtures"/>
    <d v="2012-10-01T00:00:00"/>
    <x v="22"/>
    <s v="8909 SHELBYVILLE RD 40222"/>
    <s v="KY"/>
    <n v="0"/>
    <n v="0"/>
    <n v="0"/>
    <n v="0"/>
  </r>
  <r>
    <s v="E364.00-Poles, Towers, and Fixtures"/>
    <d v="2013-10-31T00:00:00"/>
    <x v="16"/>
    <s v="H-BEAM STEEL GUY (EACH) (07410)"/>
    <s v="KY"/>
    <n v="1"/>
    <n v="11107.78"/>
    <n v="11107.78"/>
    <n v="0"/>
  </r>
  <r>
    <s v="E364.00-Poles, Towers, and Fixtures"/>
    <d v="2013-01-01T00:00:00"/>
    <x v="22"/>
    <s v="3242 RADIANCE 40220"/>
    <s v="KY"/>
    <n v="0"/>
    <n v="0"/>
    <n v="0"/>
    <n v="0"/>
  </r>
  <r>
    <s v="E364.00-Poles, Towers, and Fixtures"/>
    <d v="2013-07-31T00:00:00"/>
    <x v="12"/>
    <s v="POLE WOOD 35 FT (00005)"/>
    <s v="KY"/>
    <n v="64"/>
    <n v="141841.09"/>
    <n v="2216.2670312499999"/>
    <n v="0"/>
  </r>
  <r>
    <s v="E364.00-Poles, Towers, and Fixtures"/>
    <d v="2013-08-01T00:00:00"/>
    <x v="22"/>
    <s v="AVOCA RD 40423"/>
    <s v="KY"/>
    <n v="0"/>
    <n v="0"/>
    <n v="0"/>
    <n v="0"/>
  </r>
  <r>
    <s v="E364.00-Poles, Towers, and Fixtures"/>
    <d v="2013-07-01T00:00:00"/>
    <x v="22"/>
    <s v="5217 SPRINGDALE RD 40241"/>
    <s v="KY"/>
    <n v="0"/>
    <n v="0"/>
    <n v="0"/>
    <n v="0"/>
  </r>
  <r>
    <s v="E364.00-Poles, Towers, and Fixtures"/>
    <d v="2013-07-01T00:00:00"/>
    <x v="22"/>
    <s v="Investment"/>
    <s v="KY"/>
    <n v="0"/>
    <n v="0"/>
    <n v="0"/>
    <n v="0"/>
  </r>
  <r>
    <s v="E364.00-Poles, Towers, and Fixtures"/>
    <d v="2013-06-30T00:00:00"/>
    <x v="22"/>
    <s v="LGE MAJOR STORM 122012"/>
    <s v="KY"/>
    <n v="0"/>
    <n v="0"/>
    <n v="0"/>
    <n v="0"/>
  </r>
  <r>
    <s v="E364.00-Poles, Towers, and Fixtures"/>
    <d v="2013-09-15T00:00:00"/>
    <x v="22"/>
    <s v="Ckt ML-1282 LGE"/>
    <s v="KY"/>
    <n v="0"/>
    <n v="0"/>
    <n v="0"/>
    <n v="0"/>
  </r>
  <r>
    <s v="E364.00-Poles, Towers, and Fixtures"/>
    <d v="2013-06-25T00:00:00"/>
    <x v="7"/>
    <s v="POLE WOOD 30 FT (00004)"/>
    <s v="KY"/>
    <n v="1"/>
    <n v="813.88"/>
    <n v="813.88"/>
    <n v="0"/>
  </r>
  <r>
    <s v="E364.00-Poles, Towers, and Fixtures"/>
    <d v="2013-10-31T00:00:00"/>
    <x v="4"/>
    <s v="POLE WOOD 40 FT (00006)"/>
    <s v="KY"/>
    <n v="0"/>
    <n v="0"/>
    <n v="0"/>
    <n v="0"/>
  </r>
  <r>
    <s v="E364.00-Poles, Towers, and Fixtures"/>
    <d v="2012-07-01T00:00:00"/>
    <x v="0"/>
    <s v="POLE WOOD 50 FT (00008)"/>
    <s v="KY"/>
    <n v="1"/>
    <n v="128594.2"/>
    <n v="128594.2"/>
    <n v="0"/>
  </r>
  <r>
    <s v="E364.00-Poles, Towers, and Fixtures"/>
    <d v="2013-12-31T00:00:00"/>
    <x v="22"/>
    <s v="CEMI &gt;5 ckts LGE"/>
    <s v="KY"/>
    <n v="0"/>
    <n v="0"/>
    <n v="0"/>
    <n v="0"/>
  </r>
  <r>
    <s v="E364.00-Poles, Towers, and Fixtures"/>
    <d v="2013-09-13T00:00:00"/>
    <x v="1"/>
    <s v="POLE WOOD 55 FT (00009)"/>
    <s v="KY"/>
    <n v="1"/>
    <n v="6227.21"/>
    <n v="6227.21"/>
    <n v="0"/>
  </r>
  <r>
    <s v="E364.00-Poles, Towers, and Fixtures"/>
    <d v="2013-09-15T00:00:00"/>
    <x v="10"/>
    <s v="POLE WOOD 45 FT (00007)"/>
    <s v="KY"/>
    <n v="4"/>
    <n v="9275"/>
    <n v="2318.75"/>
    <n v="0"/>
  </r>
  <r>
    <s v="E364.00-Poles, Towers, and Fixtures"/>
    <d v="2014-01-01T00:00:00"/>
    <x v="4"/>
    <s v="POLE WOOD 40 FT (00006)"/>
    <s v="KY"/>
    <n v="13"/>
    <n v="100627.13"/>
    <n v="7740.5484615384612"/>
    <n v="0"/>
  </r>
  <r>
    <s v="E364.00-Poles, Towers, and Fixtures"/>
    <d v="2014-01-01T00:00:00"/>
    <x v="10"/>
    <s v="POLE WOOD 45 FT (00007)"/>
    <s v="KY"/>
    <n v="81"/>
    <n v="597584.32000000007"/>
    <n v="7377.584197530864"/>
    <n v="0"/>
  </r>
  <r>
    <s v="E364.00-Poles, Towers, and Fixtures"/>
    <d v="2014-05-01T00:00:00"/>
    <x v="4"/>
    <s v="POLE WOOD 40 FT (00006)"/>
    <s v="KY"/>
    <n v="17"/>
    <n v="21114.45"/>
    <n v="1242.026470588235"/>
    <n v="0"/>
  </r>
  <r>
    <s v="E364.00-Poles, Towers, and Fixtures"/>
    <d v="2012-04-30T00:00:00"/>
    <x v="22"/>
    <s v="Pole Installation"/>
    <s v="KY"/>
    <n v="2"/>
    <n v="0"/>
    <n v="0"/>
    <n v="0"/>
  </r>
  <r>
    <s v="E364.00-Poles, Towers, and Fixtures"/>
    <d v="2013-12-31T00:00:00"/>
    <x v="22"/>
    <s v="LGE MAJOR STORM 083113"/>
    <s v="KY"/>
    <n v="0"/>
    <n v="0"/>
    <n v="0"/>
    <n v="0"/>
  </r>
  <r>
    <s v="E364.00-Poles, Towers, and Fixtures"/>
    <d v="2012-08-31T00:00:00"/>
    <x v="16"/>
    <s v="H-BEAM STEEL GUY (EACH) (07410)"/>
    <s v="KY"/>
    <n v="2"/>
    <n v="65893.67"/>
    <n v="32946.834999999999"/>
    <n v="0"/>
  </r>
  <r>
    <s v="E364.00-Poles, Towers, and Fixtures"/>
    <d v="2013-04-30T00:00:00"/>
    <x v="1"/>
    <s v="POLE WOOD 55 FT (00009)"/>
    <s v="KY"/>
    <n v="1"/>
    <n v="3361.4900000000002"/>
    <n v="3361.4900000000002"/>
    <n v="0"/>
  </r>
  <r>
    <s v="E364.00-Poles, Towers, and Fixtures"/>
    <d v="2014-04-01T00:00:00"/>
    <x v="22"/>
    <s v="N PRESTON HWY 40165"/>
    <s v="KY"/>
    <n v="0"/>
    <n v="0"/>
    <n v="0"/>
    <n v="0"/>
  </r>
  <r>
    <s v="E364.00-Poles, Towers, and Fixtures"/>
    <d v="2013-10-31T00:00:00"/>
    <x v="14"/>
    <s v="POLE WOOD 65 FT (00011)"/>
    <s v="KY"/>
    <n v="1"/>
    <n v="26757.850000000002"/>
    <n v="26757.850000000002"/>
    <n v="0"/>
  </r>
  <r>
    <s v="E364.00-Poles, Towers, and Fixtures"/>
    <d v="2014-06-01T00:00:00"/>
    <x v="17"/>
    <s v="POLE WOOD 75 FT (00013)"/>
    <s v="KY"/>
    <n v="1"/>
    <n v="16792.14"/>
    <n v="16792.14"/>
    <n v="0"/>
  </r>
  <r>
    <s v="E364.00-Poles, Towers, and Fixtures"/>
    <d v="2014-05-01T00:00:00"/>
    <x v="22"/>
    <s v="CSTRM323-I-Taxable-I-Taxable-Investment11"/>
    <s v="KY"/>
    <n v="0"/>
    <n v="0"/>
    <n v="0"/>
    <n v="0"/>
  </r>
  <r>
    <s v="E364.00-Poles, Towers, and Fixtures"/>
    <d v="2014-10-01T00:00:00"/>
    <x v="22"/>
    <s v="KY 2055 (MT. HOLLY R"/>
    <s v="KY"/>
    <n v="0"/>
    <n v="0"/>
    <n v="0"/>
    <n v="0"/>
  </r>
  <r>
    <s v="E364.00-Poles, Towers, and Fixtures"/>
    <d v="2014-11-30T00:00:00"/>
    <x v="5"/>
    <s v="CROSS ARMS (07362)"/>
    <s v="KY"/>
    <n v="157"/>
    <n v="64968.959999999999"/>
    <n v="413.81503184713404"/>
    <n v="0"/>
  </r>
  <r>
    <s v="E364.00-Poles, Towers, and Fixtures"/>
    <d v="2014-11-30T00:00:00"/>
    <x v="14"/>
    <s v="POLE WOOD 65 FT (00011)"/>
    <s v="KY"/>
    <n v="4"/>
    <n v="23872.86"/>
    <n v="5968.2150000000001"/>
    <n v="0"/>
  </r>
  <r>
    <s v="E364.00-Poles, Towers, and Fixtures"/>
    <d v="2014-12-31T00:00:00"/>
    <x v="3"/>
    <s v="POLE WOOD 60 FT (00010)"/>
    <s v="KY"/>
    <n v="10"/>
    <n v="61286.67"/>
    <n v="6128.6670000000004"/>
    <n v="0"/>
  </r>
  <r>
    <s v="E364.00-Poles, Towers, and Fixtures"/>
    <d v="2014-11-30T00:00:00"/>
    <x v="22"/>
    <s v="Ckt. BR-1179"/>
    <s v="KY"/>
    <n v="0"/>
    <n v="0"/>
    <n v="0"/>
    <n v="0"/>
  </r>
  <r>
    <s v="E364.00-Poles, Towers, and Fixtures"/>
    <d v="2015-04-30T00:00:00"/>
    <x v="22"/>
    <s v="TAYLOR1172 CKT HRDNING(TA1172)"/>
    <s v="KY"/>
    <n v="0"/>
    <n v="0"/>
    <n v="0"/>
    <n v="0"/>
  </r>
  <r>
    <s v="E364.00-Poles, Towers, and Fixtures"/>
    <d v="2015-06-30T00:00:00"/>
    <x v="0"/>
    <s v="POLE WOOD 50 FT (00008)"/>
    <s v="KY"/>
    <n v="156"/>
    <n v="750517.28"/>
    <n v="4811.0082051282052"/>
    <n v="0"/>
  </r>
  <r>
    <s v="E364.00-Poles, Towers, and Fixtures"/>
    <d v="2015-01-01T00:00:00"/>
    <x v="22"/>
    <s v="CTPD340-Taxable-Capital Thrd Party - 00340012"/>
    <s v="KY"/>
    <n v="0"/>
    <n v="0"/>
    <n v="0"/>
    <n v="0"/>
  </r>
  <r>
    <s v="E364.00-Poles, Towers, and Fixtures"/>
    <d v="2015-08-31T00:00:00"/>
    <x v="22"/>
    <s v="LOCUST (LO1193) LGE"/>
    <s v="KY"/>
    <n v="0"/>
    <n v="0"/>
    <n v="0"/>
    <n v="0"/>
  </r>
  <r>
    <s v="E364.00-Poles, Towers, and Fixtures"/>
    <d v="2015-08-31T00:00:00"/>
    <x v="1"/>
    <s v="POLE WOOD 55 FT (DIST)"/>
    <s v="KY"/>
    <n v="1"/>
    <n v="7230.97"/>
    <n v="7230.97"/>
    <n v="0"/>
  </r>
  <r>
    <s v="E364.00-Poles, Towers, and Fixtures"/>
    <d v="2015-12-31T00:00:00"/>
    <x v="7"/>
    <s v="POLE WOOD 30 FT (DIST)"/>
    <s v="KY"/>
    <n v="21"/>
    <n v="58817.99"/>
    <n v="2800.8566666666661"/>
    <n v="0"/>
  </r>
  <r>
    <s v="E364.00-Poles, Towers, and Fixtures"/>
    <d v="2015-06-30T00:00:00"/>
    <x v="4"/>
    <s v="POLE WOOD 40 FT (DIST)"/>
    <s v="KY"/>
    <n v="66"/>
    <n v="499737.25"/>
    <n v="7571.776515151515"/>
    <n v="0"/>
  </r>
  <r>
    <s v="E364.00-Poles, Towers, and Fixtures"/>
    <d v="2014-08-31T00:00:00"/>
    <x v="10"/>
    <s v="POLE WOOD 45 FT (DIST)"/>
    <s v="KY"/>
    <n v="1"/>
    <n v="37062.660000000003"/>
    <n v="37062.660000000003"/>
    <n v="0"/>
  </r>
  <r>
    <s v="E364.00-Poles, Towers, and Fixtures"/>
    <d v="2014-12-31T00:00:00"/>
    <x v="22"/>
    <s v="LGE MAJOR STORM 082714"/>
    <s v="KY"/>
    <n v="0"/>
    <n v="0"/>
    <n v="0"/>
    <n v="0"/>
  </r>
  <r>
    <s v="E364.00-Poles, Towers, and Fixtures"/>
    <d v="2015-04-30T00:00:00"/>
    <x v="3"/>
    <s v="POLE WOOD 60 FT (00010)"/>
    <s v="KY"/>
    <n v="1"/>
    <n v="116702.1"/>
    <n v="116702.1"/>
    <n v="0"/>
  </r>
  <r>
    <s v="E364.00-Poles, Towers, and Fixtures"/>
    <d v="2015-01-01T00:00:00"/>
    <x v="22"/>
    <s v="COOPER CHAPEL 40229"/>
    <s v="KY"/>
    <n v="0"/>
    <n v="0"/>
    <n v="0"/>
    <n v="0"/>
  </r>
  <r>
    <s v="E364.00-Poles, Towers, and Fixtures"/>
    <d v="2015-01-01T00:00:00"/>
    <x v="22"/>
    <s v="KY 2055 (MT. HOLLY R"/>
    <s v="KY"/>
    <n v="0"/>
    <n v="0"/>
    <n v="0"/>
    <n v="0"/>
  </r>
  <r>
    <s v="E364.00-Poles, Towers, and Fixtures"/>
    <d v="2015-04-01T00:00:00"/>
    <x v="22"/>
    <s v="MSD POLE RELOCATION"/>
    <s v="KY"/>
    <n v="0"/>
    <n v="0"/>
    <n v="0"/>
    <n v="0"/>
  </r>
  <r>
    <s v="E364.00-Poles, Towers, and Fixtures"/>
    <d v="2015-11-30T00:00:00"/>
    <x v="12"/>
    <s v="POLE WOOD 35 FT (DIST)"/>
    <s v="KY"/>
    <n v="4"/>
    <n v="5524.52"/>
    <n v="1381.13"/>
    <n v="0"/>
  </r>
  <r>
    <s v="E364.00-Poles, Towers, and Fixtures"/>
    <d v="2015-12-31T00:00:00"/>
    <x v="16"/>
    <s v="H-BEAM STEEL GUY (EACH) (07410)"/>
    <s v="KY"/>
    <n v="2"/>
    <n v="44277.9"/>
    <n v="22138.95"/>
    <n v="0"/>
  </r>
  <r>
    <s v="E364.00-Poles, Towers, and Fixtures"/>
    <d v="2015-07-31T00:00:00"/>
    <x v="4"/>
    <s v="POLE WOOD 40 FT (DIST)"/>
    <s v="KY"/>
    <n v="1"/>
    <n v="1523.16"/>
    <n v="1523.16"/>
    <n v="0"/>
  </r>
  <r>
    <s v="E364.00-Poles, Towers, and Fixtures"/>
    <d v="2015-05-31T00:00:00"/>
    <x v="14"/>
    <s v="POLE WOOD 65 FT (DIST)"/>
    <s v="KY"/>
    <n v="5"/>
    <n v="71157.09"/>
    <n v="14231.418000000001"/>
    <n v="0"/>
  </r>
  <r>
    <s v="E364.00-Poles, Towers, and Fixtures"/>
    <d v="2016-02-29T00:00:00"/>
    <x v="0"/>
    <s v="POLE WOOD 50 FT (DIST)"/>
    <s v="KY"/>
    <n v="75"/>
    <n v="168192.61000000002"/>
    <n v="2242.5681333333328"/>
    <n v="0"/>
  </r>
  <r>
    <s v="E364.00-Poles, Towers, and Fixtures"/>
    <d v="2015-10-31T00:00:00"/>
    <x v="0"/>
    <s v="POLE WOOD 50 FT (DIST)"/>
    <s v="KY"/>
    <n v="186"/>
    <n v="490275.99"/>
    <n v="2635.8924193548382"/>
    <n v="0"/>
  </r>
  <r>
    <s v="E364.00-Poles, Towers, and Fixtures"/>
    <d v="2015-12-31T00:00:00"/>
    <x v="22"/>
    <s v="MUD LANE CKT 1286 (ML1286)"/>
    <s v="KY"/>
    <n v="0"/>
    <n v="0"/>
    <n v="0"/>
    <n v="0"/>
  </r>
  <r>
    <s v="E364.00-Poles, Towers, and Fixtures"/>
    <d v="2015-12-31T00:00:00"/>
    <x v="22"/>
    <s v="WP 1104 CIFI 2015"/>
    <s v="KY"/>
    <n v="0"/>
    <n v="0"/>
    <n v="0"/>
    <n v="0"/>
  </r>
  <r>
    <s v="E364.00-Poles, Towers, and Fixtures"/>
    <d v="2016-01-01T00:00:00"/>
    <x v="22"/>
    <s v="333 E WOODLAWN AVE 40209"/>
    <s v="KY"/>
    <n v="0"/>
    <n v="0"/>
    <n v="0"/>
    <n v="0"/>
  </r>
  <r>
    <s v="E364.00-Poles, Towers, and Fixtures"/>
    <d v="2014-10-31T00:00:00"/>
    <x v="22"/>
    <s v="CNBSV340O-NB Elect Serv OH - 003400"/>
    <s v="KY"/>
    <n v="0"/>
    <n v="0"/>
    <n v="0"/>
    <n v="0"/>
  </r>
  <r>
    <s v="E364.00-Poles, Towers, and Fixtures"/>
    <d v="2015-12-31T00:00:00"/>
    <x v="20"/>
    <s v="POLES, MODIFIED (EACH) (07549)"/>
    <s v="KY"/>
    <n v="6139"/>
    <n v="270326"/>
    <n v="44.034207525655638"/>
    <n v="0"/>
  </r>
  <r>
    <s v="E364.00-Poles, Towers, and Fixtures"/>
    <d v="2016-04-01T00:00:00"/>
    <x v="4"/>
    <s v="POLE WOOD 40 FT (DIST)"/>
    <s v="KY"/>
    <n v="21"/>
    <n v="65448.700000000004"/>
    <n v="3116.6047619047613"/>
    <n v="0"/>
  </r>
  <r>
    <s v="E364.00-Poles, Towers, and Fixtures"/>
    <d v="2016-10-31T00:00:00"/>
    <x v="15"/>
    <s v="POLE WOOD 70 FT (DIST)"/>
    <s v="KY"/>
    <n v="1"/>
    <n v="16050.67"/>
    <n v="16050.67"/>
    <n v="0"/>
  </r>
  <r>
    <s v="E364.00-Poles, Towers, and Fixtures"/>
    <d v="2017-01-01T00:00:00"/>
    <x v="22"/>
    <s v="RAISE AND LOWER NEUT"/>
    <s v="KY"/>
    <n v="0"/>
    <n v="0"/>
    <n v="0"/>
    <n v="0"/>
  </r>
  <r>
    <s v="E364.00-Poles, Towers, and Fixtures"/>
    <d v="2017-12-31T00:00:00"/>
    <x v="1"/>
    <s v="POLE WOOD 55 FT (DIST)"/>
    <s v="KY"/>
    <n v="49"/>
    <n v="267943.52"/>
    <n v="5468.2351020408159"/>
    <n v="0"/>
  </r>
  <r>
    <s v="E364.00-Poles, Towers, and Fixtures"/>
    <d v="2017-07-01T00:00:00"/>
    <x v="22"/>
    <s v="CLAREMONT AV METRO R"/>
    <s v="KY"/>
    <n v="0"/>
    <n v="0"/>
    <n v="0"/>
    <n v="0"/>
  </r>
  <r>
    <s v="E364.00-Poles, Towers, and Fixtures"/>
    <d v="2017-09-30T00:00:00"/>
    <x v="22"/>
    <s v="NONE"/>
    <s v="KY"/>
    <n v="0"/>
    <n v="0"/>
    <n v="0"/>
    <n v="0"/>
  </r>
  <r>
    <s v="E364.00-Poles, Towers, and Fixtures"/>
    <d v="2018-01-01T00:00:00"/>
    <x v="22"/>
    <s v="CCAPR340-Taxable-Capital CAP/REG/RECL - 00340012"/>
    <s v="KY"/>
    <n v="0"/>
    <n v="0"/>
    <n v="0"/>
    <n v="0"/>
  </r>
  <r>
    <s v="E364.00-Poles, Towers, and Fixtures"/>
    <d v="2018-02-01T00:00:00"/>
    <x v="22"/>
    <s v="CSTLT332-NB Street Lights - 003320"/>
    <s v="KY"/>
    <n v="0"/>
    <n v="0"/>
    <n v="0"/>
    <n v="0"/>
  </r>
  <r>
    <s v="E364.00-Poles, Towers, and Fixtures"/>
    <d v="2017-06-30T00:00:00"/>
    <x v="10"/>
    <s v="POLE WOOD 45 FT (DIST)"/>
    <s v="KY"/>
    <n v="3"/>
    <n v="7809.9000000000005"/>
    <n v="2603.3000000000002"/>
    <n v="0"/>
  </r>
  <r>
    <s v="E364.00-Poles, Towers, and Fixtures"/>
    <d v="2017-02-28T00:00:00"/>
    <x v="4"/>
    <s v="POLE WOOD 40 FT (DIST)"/>
    <s v="KY"/>
    <n v="2"/>
    <n v="4274.08"/>
    <n v="2137.04"/>
    <n v="0"/>
  </r>
  <r>
    <s v="E364.00-Poles, Towers, and Fixtures"/>
    <d v="2017-02-28T00:00:00"/>
    <x v="1"/>
    <s v="POLE WOOD 55 FT (DIST)"/>
    <s v="KY"/>
    <n v="2"/>
    <n v="16415.71"/>
    <n v="8207.8549999999996"/>
    <n v="0"/>
  </r>
  <r>
    <s v="E364.00-Poles, Towers, and Fixtures"/>
    <d v="2014-12-31T00:00:00"/>
    <x v="22"/>
    <s v="CNBCD340U-NB Comm UG - 003400"/>
    <s v="KY"/>
    <n v="11"/>
    <n v="0"/>
    <n v="0"/>
    <n v="0"/>
  </r>
  <r>
    <s v="E364.00-Poles, Towers, and Fixtures"/>
    <d v="2017-12-31T00:00:00"/>
    <x v="22"/>
    <s v="153479-153478-Taxable- IN12911222_x000a_2017 Ckt Hardening"/>
    <s v="KY"/>
    <n v="0"/>
    <n v="0"/>
    <n v="0"/>
    <n v="0"/>
  </r>
  <r>
    <s v="E364.00-Poles, Towers, and Fixtures"/>
    <d v="2018-03-31T00:00:00"/>
    <x v="22"/>
    <s v="FOX RUN INVESTMENTS,"/>
    <s v="KY"/>
    <n v="0"/>
    <n v="0"/>
    <n v="0"/>
    <n v="0"/>
  </r>
  <r>
    <s v="E364.00-Poles, Towers, and Fixtures"/>
    <d v="2016-12-31T00:00:00"/>
    <x v="20"/>
    <s v="POLES, MODIFIED (EACH)"/>
    <s v="KY"/>
    <n v="1691"/>
    <n v="97173.75"/>
    <n v="57.465257244234174"/>
    <n v="0"/>
  </r>
  <r>
    <s v="E364.00-Poles, Towers, and Fixtures"/>
    <d v="2017-06-30T00:00:00"/>
    <x v="31"/>
    <s v="POLE,STEEL, 75 FT"/>
    <s v="KY"/>
    <n v="0"/>
    <n v="0"/>
    <n v="0"/>
    <n v="0"/>
  </r>
  <r>
    <s v="E364.00-Poles, Towers, and Fixtures"/>
    <d v="2017-11-30T00:00:00"/>
    <x v="7"/>
    <s v="POLE WOOD 30 FT (DIST)"/>
    <s v="KY"/>
    <n v="1"/>
    <n v="1083.19"/>
    <n v="1083.19"/>
    <n v="0"/>
  </r>
  <r>
    <s v="E364.00-Poles, Towers, and Fixtures"/>
    <d v="2014-08-31T00:00:00"/>
    <x v="22"/>
    <s v="CRDD340O-Taxable-Capital Rep Def OH - 00340012"/>
    <s v="KY"/>
    <n v="0"/>
    <n v="0"/>
    <n v="0"/>
    <n v="0"/>
  </r>
  <r>
    <s v="E364.00-Poles, Towers, and Fixtures"/>
    <d v="2018-09-30T00:00:00"/>
    <x v="22"/>
    <s v="153671-Taxable-Kenwood 1155 CIFI 2017122222_x000a_Replace poles, transformers and cutouts, and install switches to improve reliability."/>
    <s v="KY"/>
    <n v="0"/>
    <n v="0"/>
    <n v="0"/>
    <n v="0"/>
  </r>
  <r>
    <s v="E364.00-Poles, Towers, and Fixtures"/>
    <d v="2018-10-01T00:00:00"/>
    <x v="22"/>
    <s v="CTBRD340O-Taxable-Cap Trouble Orders OH - 00340012"/>
    <s v="KY"/>
    <n v="0"/>
    <n v="0"/>
    <n v="0"/>
    <n v="0"/>
  </r>
  <r>
    <s v="E364.00-Poles, Towers, and Fixtures"/>
    <d v="2019-01-01T00:00:00"/>
    <x v="22"/>
    <s v="CTPD340-Taxable-Capital Thrd Party - 00340012"/>
    <s v="KY"/>
    <n v="2"/>
    <n v="0"/>
    <n v="0"/>
    <n v="0"/>
  </r>
  <r>
    <s v="E364.00-Poles, Towers, and Fixtures"/>
    <d v="2019-01-01T00:00:00"/>
    <x v="22"/>
    <s v="CRCST340-Cust Requested - 003400"/>
    <s v="KY"/>
    <n v="0"/>
    <n v="0"/>
    <n v="0"/>
    <n v="0"/>
  </r>
  <r>
    <s v="E364.00-Poles, Towers, and Fixtures"/>
    <d v="2019-09-30T00:00:00"/>
    <x v="22"/>
    <s v="156469-Churchill Downs-Square D"/>
    <s v="KY"/>
    <n v="0"/>
    <n v="0"/>
    <n v="0"/>
    <n v="0"/>
  </r>
  <r>
    <s v="E364.00-Poles, Towers, and Fixtures"/>
    <d v="2019-07-31T00:00:00"/>
    <x v="22"/>
    <s v="152331-DISTRIBUTION CAPACITORS LGE - 2018"/>
    <s v="KY"/>
    <n v="0"/>
    <n v="0"/>
    <n v="0"/>
    <n v="0"/>
  </r>
  <r>
    <s v="E364.00-Poles, Towers, and Fixtures"/>
    <d v="2019-09-30T00:00:00"/>
    <x v="22"/>
    <s v="158292-South Park-Mud Lane 69kV-TEP"/>
    <s v="KY"/>
    <n v="0"/>
    <n v="0"/>
    <n v="0"/>
    <n v="0"/>
  </r>
  <r>
    <s v="E364.00-Poles, Towers, and Fixtures"/>
    <d v="2018-12-31T00:00:00"/>
    <x v="12"/>
    <s v="POLE WOOD 35 FT (DIST)"/>
    <s v="KY"/>
    <n v="112"/>
    <n v="225099.73"/>
    <n v="2009.8190178571422"/>
    <n v="0"/>
  </r>
  <r>
    <s v="E364.00-Poles, Towers, and Fixtures"/>
    <d v="2018-09-30T00:00:00"/>
    <x v="5"/>
    <s v="CROSS ARMS (07362)"/>
    <s v="KY"/>
    <n v="4"/>
    <n v="1542.43"/>
    <n v="385.60750000000002"/>
    <n v="0"/>
  </r>
  <r>
    <s v="E364.00-Poles, Towers, and Fixtures"/>
    <d v="2018-12-31T00:00:00"/>
    <x v="22"/>
    <s v="NONE"/>
    <s v="KY"/>
    <n v="0"/>
    <n v="0"/>
    <n v="0"/>
    <n v="0"/>
  </r>
  <r>
    <s v="E364.00-Poles, Towers, and Fixtures"/>
    <d v="2017-12-31T00:00:00"/>
    <x v="7"/>
    <s v="POLE WOOD 30 FT (DIST)"/>
    <s v="KY"/>
    <n v="62"/>
    <n v="48287.43"/>
    <n v="778.82951612903207"/>
    <n v="0"/>
  </r>
  <r>
    <s v="E364.00-Poles, Towers, and Fixtures"/>
    <d v="2019-01-01T00:00:00"/>
    <x v="22"/>
    <s v="RELOCATION OVERHEAD"/>
    <s v="KY"/>
    <n v="0"/>
    <n v="0"/>
    <n v="0"/>
    <n v="0"/>
  </r>
  <r>
    <s v="E364.00-Poles, Towers, and Fixtures"/>
    <d v="2017-12-31T00:00:00"/>
    <x v="20"/>
    <s v="POLES, MODIFIED (EACH)"/>
    <s v="KY"/>
    <n v="2862"/>
    <n v="282951.09000000003"/>
    <n v="98.864811320754697"/>
    <n v="0"/>
  </r>
  <r>
    <s v="E364.00-Poles, Towers, and Fixtures"/>
    <d v="2019-04-30T00:00:00"/>
    <x v="22"/>
    <s v="CSTRM323-112618-I"/>
    <s v="KY"/>
    <n v="0"/>
    <n v="0"/>
    <n v="0"/>
    <n v="0"/>
  </r>
  <r>
    <s v="E364.00-Poles, Towers, and Fixtures"/>
    <d v="2019-03-31T00:00:00"/>
    <x v="22"/>
    <s v="NONE"/>
    <s v="KY"/>
    <n v="0"/>
    <n v="0"/>
    <n v="0"/>
    <n v="0"/>
  </r>
  <r>
    <s v="E364.00-Poles, Towers, and Fixtures"/>
    <d v="2019-12-01T00:00:00"/>
    <x v="14"/>
    <s v="POLE WOOD 65 FT (DIST)"/>
    <s v="KY"/>
    <n v="24"/>
    <n v="419273.67"/>
    <n v="17469.736250000002"/>
    <n v="0"/>
  </r>
  <r>
    <s v="E364.00-Poles, Towers, and Fixtures"/>
    <d v="2019-01-31T00:00:00"/>
    <x v="15"/>
    <s v="POLE WOOD 70 FT (DIST)"/>
    <s v="KY"/>
    <n v="2"/>
    <n v="27221.940000000002"/>
    <n v="13610.970000000001"/>
    <n v="0"/>
  </r>
  <r>
    <s v="E364.00-Poles, Towers, and Fixtures"/>
    <d v="2019-06-30T00:00:00"/>
    <x v="22"/>
    <s v="NONE"/>
    <s v="KY"/>
    <n v="0"/>
    <n v="0"/>
    <n v="0"/>
    <n v="0"/>
  </r>
  <r>
    <s v="E364.00-Poles, Towers, and Fixtures"/>
    <d v="2019-02-01T00:00:00"/>
    <x v="16"/>
    <s v="H-BEAM STEEL GUY (EACH) (07410)"/>
    <s v="KY"/>
    <n v="9"/>
    <n v="0"/>
    <n v="0"/>
    <n v="0"/>
  </r>
  <r>
    <s v="E364.00-Poles, Towers, and Fixtures"/>
    <d v="2014-12-31T00:00:00"/>
    <x v="14"/>
    <s v="POLE WOOD 65 FT (DIST)"/>
    <s v="KY"/>
    <n v="1"/>
    <n v="30974.2"/>
    <n v="30974.2"/>
    <n v="0"/>
  </r>
  <r>
    <s v="E364.00-Poles, Towers, and Fixtures"/>
    <d v="2017-08-31T00:00:00"/>
    <x v="5"/>
    <s v="CROSS ARMS (07362)"/>
    <s v="KY"/>
    <n v="290"/>
    <n v="1343651.92"/>
    <n v="4633.2824827586201"/>
    <n v="0"/>
  </r>
  <r>
    <s v="E364.00-Poles, Towers, and Fixtures"/>
    <d v="2020-05-01T00:00:00"/>
    <x v="22"/>
    <s v="CNBCD343U-NB Comm UG - 003430"/>
    <s v="KY"/>
    <n v="0"/>
    <n v="0"/>
    <n v="0"/>
    <n v="0"/>
  </r>
  <r>
    <s v="E364.00-Poles, Towers, and Fixtures"/>
    <d v="2020-01-01T00:00:00"/>
    <x v="22"/>
    <s v="CRPOLE340-Taxable-Pole Repair/Replace - 00340012"/>
    <s v="KY"/>
    <n v="1"/>
    <n v="0"/>
    <n v="0"/>
    <n v="0"/>
  </r>
  <r>
    <s v="E364.00-Poles, Towers, and Fixtures"/>
    <d v="2020-05-01T00:00:00"/>
    <x v="22"/>
    <s v="158583 - AB1207 Ckt Hardening"/>
    <s v="KY"/>
    <n v="0"/>
    <n v="0"/>
    <n v="0"/>
    <n v="0"/>
  </r>
  <r>
    <s v="E364.00-Poles, Towers, and Fixtures"/>
    <d v="2020-09-01T00:00:00"/>
    <x v="10"/>
    <s v="POLE WOOD 45 FT (DIST)"/>
    <s v="KY"/>
    <n v="537"/>
    <n v="2212363.85"/>
    <n v="4119.8581936685287"/>
    <n v="0"/>
  </r>
  <r>
    <s v="E364.00-Poles, Towers, and Fixtures"/>
    <d v="2020-01-01T00:00:00"/>
    <x v="5"/>
    <s v="CROSS ARMS (07362)"/>
    <s v="KY"/>
    <n v="117"/>
    <n v="17084.939999999999"/>
    <n v="146.025128205128"/>
    <n v="0"/>
  </r>
  <r>
    <s v="E364.00-Poles, Towers, and Fixtures"/>
    <d v="2019-09-30T00:00:00"/>
    <x v="22"/>
    <s v="Investment"/>
    <s v="KY"/>
    <n v="0"/>
    <n v="0"/>
    <n v="0"/>
    <n v="0"/>
  </r>
  <r>
    <s v="E364.00-Poles, Towers, and Fixtures"/>
    <d v="2020-04-30T00:00:00"/>
    <x v="5"/>
    <s v="CROSS ARMS (07362)"/>
    <s v="KY"/>
    <n v="85"/>
    <n v="125219.74"/>
    <n v="1473.1734117647052"/>
    <n v="0"/>
  </r>
  <r>
    <s v="E364.00-Poles, Towers, and Fixtures"/>
    <d v="2020-02-01T00:00:00"/>
    <x v="22"/>
    <s v="CRDD340U-Taxable-Capital Rep Def UG - 00340012"/>
    <s v="KY"/>
    <n v="0"/>
    <n v="0"/>
    <n v="0"/>
    <n v="0"/>
  </r>
  <r>
    <s v="E364.00-Poles, Towers, and Fixtures"/>
    <d v="2019-09-30T00:00:00"/>
    <x v="7"/>
    <s v="POLE WOOD 30 FT (DIST)"/>
    <s v="KY"/>
    <n v="3"/>
    <n v="6053.01"/>
    <n v="2017.67"/>
    <n v="0"/>
  </r>
  <r>
    <s v="E364.00-Poles, Towers, and Fixtures"/>
    <d v="2019-09-30T00:00:00"/>
    <x v="4"/>
    <s v="POLE WOOD 40 FT (DIST)"/>
    <s v="KY"/>
    <n v="10"/>
    <n v="34543.79"/>
    <n v="3454.3790000000004"/>
    <n v="0"/>
  </r>
  <r>
    <s v="E364.00-Poles, Towers, and Fixtures"/>
    <d v="2020-04-30T00:00:00"/>
    <x v="3"/>
    <s v="POLE WOOD 60 FT (DIST)"/>
    <s v="KY"/>
    <n v="9"/>
    <n v="66854.100000000006"/>
    <n v="7428.2333333333336"/>
    <n v="0"/>
  </r>
  <r>
    <s v="E364.00-Poles, Towers, and Fixtures"/>
    <d v="2020-04-30T00:00:00"/>
    <x v="14"/>
    <s v="POLE WOOD 65 FT (DIST)"/>
    <s v="KY"/>
    <n v="4"/>
    <n v="37141.17"/>
    <n v="9285.2924999999996"/>
    <n v="0"/>
  </r>
  <r>
    <s v="E364.00-Poles, Towers, and Fixtures"/>
    <d v="2020-09-24T00:00:00"/>
    <x v="22"/>
    <s v="158857-TPPA-Other 2019"/>
    <s v="KY"/>
    <n v="2"/>
    <n v="0"/>
    <n v="0"/>
    <n v="0"/>
  </r>
  <r>
    <s v="E364.00-Poles, Towers, and Fixtures"/>
    <d v="2020-09-01T00:00:00"/>
    <x v="22"/>
    <s v="162371-TA1130 CEMI is one of the circuits that were identified in the CEMI project for 2020. The following streets will be worked on:_x000a__x000a_6205-6211 ORION RD, 5818 ORION RD  and 6310 Regal Rd   _x000a_WRs# 6608106 and 6614490"/>
    <s v="KY"/>
    <n v="0"/>
    <n v="0"/>
    <n v="0"/>
    <n v="0"/>
  </r>
  <r>
    <s v="E364.00-Poles, Towers, and Fixtures"/>
    <d v="2021-01-01T00:00:00"/>
    <x v="22"/>
    <s v="ATBRD340O-Taxable-Cap Trouble Orders OH 00340012"/>
    <s v="KY"/>
    <n v="0"/>
    <n v="0"/>
    <n v="0"/>
    <n v="0"/>
  </r>
  <r>
    <s v="E364.00-Poles, Towers, and Fixtures"/>
    <d v="2019-11-01T00:00:00"/>
    <x v="10"/>
    <s v="POLE WOOD 45 FT (DIST)"/>
    <s v="KY"/>
    <n v="74"/>
    <n v="246474.85"/>
    <n v="3330.7412162162159"/>
    <n v="0"/>
  </r>
  <r>
    <s v="E364.00-Poles, Towers, and Fixtures"/>
    <d v="2019-11-01T00:00:00"/>
    <x v="0"/>
    <s v="POLE WOOD 50 FT (DIST)"/>
    <s v="KY"/>
    <n v="2"/>
    <n v="10559.04"/>
    <n v="5279.52"/>
    <n v="0"/>
  </r>
  <r>
    <s v="E364.00-Poles, Towers, and Fixtures"/>
    <d v="2021-01-26T00:00:00"/>
    <x v="22"/>
    <s v="155361-DWNTWN NTWK VENT PRTCT 2020"/>
    <s v="KY"/>
    <n v="0"/>
    <n v="0"/>
    <n v="0"/>
    <n v="0"/>
  </r>
  <r>
    <s v="E364.00-Poles, Towers, and Fixtures"/>
    <d v="2021-03-01T00:00:00"/>
    <x v="22"/>
    <s v="158579-BR1185 Ckt Hardening is one of the circuits that were identified in the System Hardening project for 2019. The work to be done will be located between 3028-3106 Radiance Road, 3037-3051  Wedgewood Way ,3043-3001 Rosedale Boulevard , 3037-3113 Tali"/>
    <s v="KY"/>
    <n v="0"/>
    <n v="0"/>
    <n v="0"/>
    <n v="0"/>
  </r>
  <r>
    <s v="E364.00-Poles, Towers, and Fixtures"/>
    <d v="2021-03-01T00:00:00"/>
    <x v="22"/>
    <s v="161855-WHAS-11116 - System Enhancement"/>
    <s v="KY"/>
    <n v="0"/>
    <n v="0"/>
    <n v="0"/>
    <n v="0"/>
  </r>
  <r>
    <s v="E364.00-Poles, Towers, and Fixtures"/>
    <d v="2021-02-01T00:00:00"/>
    <x v="22"/>
    <s v="162370-LO1190 CEMI is one of the circuits that were identified in the CEMI project for 2020. The following streets will be worked on:_x000a__x000a_2930 Glenafton Ln, 2929 Pindell Ave, 1009 English Ave, rear 3315 Chickadee Rd,  3207 Chickadee Rd, 3130 Sora Ave, rea"/>
    <s v="KY"/>
    <n v="0"/>
    <n v="0"/>
    <n v="0"/>
    <n v="0"/>
  </r>
  <r>
    <s v="E364.00-Poles, Towers, and Fixtures"/>
    <d v="2020-10-01T00:00:00"/>
    <x v="10"/>
    <s v="POLE WOOD 45 FT (DIST)"/>
    <s v="KY"/>
    <n v="21"/>
    <n v="33467.97"/>
    <n v="1593.712857142857"/>
    <n v="0"/>
  </r>
  <r>
    <s v="E364.00-Poles, Towers, and Fixtures"/>
    <d v="2020-05-01T00:00:00"/>
    <x v="10"/>
    <s v="POLE WOOD 45 FT (DIST)"/>
    <s v="KY"/>
    <n v="37"/>
    <n v="303818.71000000002"/>
    <n v="8211.3164864864866"/>
    <n v="0"/>
  </r>
  <r>
    <s v="E364.00-Poles, Towers, and Fixtures"/>
    <d v="2021-01-01T00:00:00"/>
    <x v="22"/>
    <s v="CNBSV340O-NB Elect Serv OH - 003400"/>
    <s v="KY"/>
    <n v="0"/>
    <n v="0"/>
    <n v="0"/>
    <n v="0"/>
  </r>
  <r>
    <s v="E364.00-Poles, Towers, and Fixtures"/>
    <d v="2020-11-30T00:00:00"/>
    <x v="22"/>
    <s v="163488-Taxable-New project Ethel Duct Repl._x000a_12"/>
    <s v="KY"/>
    <n v="0"/>
    <n v="0"/>
    <n v="0"/>
    <n v="0"/>
  </r>
  <r>
    <s v="E364.00-Poles, Towers, and Fixtures"/>
    <d v="2021-01-01T00:00:00"/>
    <x v="22"/>
    <s v="CTBRD340O-Taxable-Cap Trouble Orders OH - 00340012"/>
    <s v="KY"/>
    <n v="0"/>
    <n v="0"/>
    <n v="0"/>
    <n v="0"/>
  </r>
  <r>
    <s v="E364.00-Poles, Towers, and Fixtures"/>
    <d v="2020-11-01T00:00:00"/>
    <x v="22"/>
    <s v="ARCST340-Taxable-Cust Requested 00340012"/>
    <s v="KY"/>
    <n v="0"/>
    <n v="0"/>
    <n v="0"/>
    <n v="0"/>
  </r>
  <r>
    <s v="E364.00-Poles, Towers, and Fixtures"/>
    <d v="2021-01-31T00:00:00"/>
    <x v="22"/>
    <s v="I-71 WIDENING AT BRO"/>
    <s v="KY"/>
    <n v="0"/>
    <n v="0"/>
    <n v="0"/>
    <n v="0"/>
  </r>
  <r>
    <s v="E364.00-Poles, Towers, and Fixtures"/>
    <d v="2021-03-31T00:00:00"/>
    <x v="5"/>
    <s v="CROSS ARMS (07362)"/>
    <s v="KY"/>
    <n v="951"/>
    <n v="119586.33"/>
    <n v="125.74798107255501"/>
    <n v="0"/>
  </r>
  <r>
    <s v="E364.00-Poles, Towers, and Fixtures"/>
    <d v="2021-01-26T00:00:00"/>
    <x v="7"/>
    <s v="POLE WOOD 30 FT (DIST)"/>
    <s v="KY"/>
    <n v="29"/>
    <n v="145366.1"/>
    <n v="5012.6241379310341"/>
    <n v="0"/>
  </r>
  <r>
    <s v="E364.00-Poles, Towers, and Fixtures"/>
    <d v="2021-01-26T00:00:00"/>
    <x v="17"/>
    <s v="POLE WOOD 75 FT (DIST)"/>
    <s v="KY"/>
    <n v="1"/>
    <n v="29931.16"/>
    <n v="29931.16"/>
    <n v="0"/>
  </r>
  <r>
    <s v="E364.00-Poles, Towers, and Fixtures"/>
    <d v="2021-12-15T00:00:00"/>
    <x v="22"/>
    <s v="161184-CL1226 Ckt Hardening - PH1 is one of the circuits that were identified in the System Hardening project for 2021. _x000a__x000a_WR#s: 6509986, 6538289, 6548382 and 6548433"/>
    <s v="KY"/>
    <n v="2"/>
    <n v="0"/>
    <n v="0"/>
    <n v="0"/>
  </r>
  <r>
    <s v="E364.00-Poles, Towers, and Fixtures"/>
    <d v="2020-08-23T00:00:00"/>
    <x v="22"/>
    <s v="Investment"/>
    <s v="KY"/>
    <n v="0"/>
    <n v="0"/>
    <n v="0"/>
    <n v="0"/>
  </r>
  <r>
    <s v="E364.00-Poles, Towers, and Fixtures"/>
    <d v="2021-01-23T00:00:00"/>
    <x v="22"/>
    <s v="Investment"/>
    <s v="KY"/>
    <n v="0"/>
    <n v="0"/>
    <n v="0"/>
    <n v="0"/>
  </r>
  <r>
    <s v="E364.00-Poles, Towers, and Fixtures"/>
    <d v="2021-06-01T00:00:00"/>
    <x v="5"/>
    <s v="CROSS ARMS (07362)"/>
    <s v="KY"/>
    <n v="1168"/>
    <n v="749196.35"/>
    <n v="641.43523116438405"/>
    <n v="0"/>
  </r>
  <r>
    <s v="E364.00-Poles, Towers, and Fixtures"/>
    <d v="2021-06-01T00:00:00"/>
    <x v="22"/>
    <s v="164480-LS1244 LGE CEMI is one of the circuits that were identified in the CEMI project for 202. WR# 6806703"/>
    <s v="KY"/>
    <n v="0"/>
    <n v="0"/>
    <n v="0"/>
    <n v="0"/>
  </r>
  <r>
    <s v="E364.00-Poles, Towers, and Fixtures"/>
    <d v="2021-06-01T00:00:00"/>
    <x v="22"/>
    <s v="164839-HN1200 CEMI 2021 is one of the circuits that were identified in the CEMI project for 2021. WR#6823833"/>
    <s v="KY"/>
    <n v="0"/>
    <n v="0"/>
    <n v="0"/>
    <n v="0"/>
  </r>
  <r>
    <s v="E364.00-Poles, Towers, and Fixtures"/>
    <d v="2021-04-01T00:00:00"/>
    <x v="22"/>
    <s v="ACAPR340-Taxable-Cap/Reg/Recloser 00340012"/>
    <s v="KY"/>
    <n v="0"/>
    <n v="0"/>
    <n v="0"/>
    <n v="0"/>
  </r>
  <r>
    <s v="E364.00-Poles, Towers, and Fixtures"/>
    <d v="2021-07-01T00:00:00"/>
    <x v="22"/>
    <s v="CRELD340-Capital Reliability - 003400"/>
    <s v="KY"/>
    <n v="0"/>
    <n v="0"/>
    <n v="0"/>
    <n v="0"/>
  </r>
  <r>
    <s v="E364.00-Poles, Towers, and Fixtures"/>
    <d v="2021-04-01T00:00:00"/>
    <x v="22"/>
    <s v="161188-CL1229 CIFI is one of the circuits that were identified in the CIFI project for 2021."/>
    <s v="KY"/>
    <n v="0"/>
    <n v="0"/>
    <n v="0"/>
    <n v="0"/>
  </r>
  <r>
    <s v="E364.00-Poles, Towers, and Fixtures"/>
    <d v="2021-04-01T00:00:00"/>
    <x v="22"/>
    <s v="161191-HC1293 CIFI is one of the circuits that were identified in the CIFI project for 2021. WR#s 6649703 and 6652925."/>
    <s v="KY"/>
    <n v="0"/>
    <n v="0"/>
    <n v="0"/>
    <n v="0"/>
  </r>
  <r>
    <s v="E364.00-Poles, Towers, and Fixtures"/>
    <d v="2021-04-01T00:00:00"/>
    <x v="22"/>
    <s v="164245 -CF1202 CEMI – PH2 is one of the circuits that were identified in the CEMI project for 2021. The following streets will be worked on:_x000a_2501 W. Highway 22, 5014 Fairview Drive, 5007 Fairview Drive, 2405 W. Highway 22, 5500 Payton Lane, 5203 Carpent"/>
    <s v="KY"/>
    <n v="0"/>
    <n v="0"/>
    <n v="0"/>
    <n v="0"/>
  </r>
  <r>
    <s v="E364.00-Poles, Towers, and Fixtures"/>
    <d v="2021-08-01T00:00:00"/>
    <x v="22"/>
    <s v="Investment"/>
    <s v="KY"/>
    <n v="0"/>
    <n v="0"/>
    <n v="0"/>
    <n v="0"/>
  </r>
  <r>
    <s v="E364.00-Poles, Towers, and Fixtures"/>
    <d v="2021-07-14T00:00:00"/>
    <x v="22"/>
    <s v="164318-CW1228 CEMI LGEis one of the circuits that were identified in the CEMI project for 2021. WR# 6787126"/>
    <s v="KY"/>
    <n v="0"/>
    <n v="0"/>
    <n v="0"/>
    <n v="0"/>
  </r>
  <r>
    <s v="E364.00-Poles, Towers, and Fixtures"/>
    <d v="2021-07-01T00:00:00"/>
    <x v="22"/>
    <s v="161802-Algonquin Exit Cable Repl"/>
    <s v="KY"/>
    <n v="0"/>
    <n v="0"/>
    <n v="0"/>
    <n v="0"/>
  </r>
  <r>
    <s v="E364.00-Poles, Towers, and Fixtures"/>
    <d v="2022-02-28T00:00:00"/>
    <x v="22"/>
    <s v="163744-TPPA-OTHER Fully reimburseable project"/>
    <s v="KY"/>
    <n v="0"/>
    <n v="0"/>
    <n v="0"/>
    <n v="0"/>
  </r>
  <r>
    <s v="E364.00-Poles, Towers, and Fixtures"/>
    <d v="2022-03-09T00:00:00"/>
    <x v="22"/>
    <s v="165543-TEP STR 73 Harrods Creek to Worthington -This job covers the cost to relocate the overhead 12KV Primary and 7200V primary off a wooden Transmission pole that is being replaced with a steel Transmission pole and to replace a transmission guy pole ."/>
    <s v="KY"/>
    <n v="0"/>
    <n v="0"/>
    <n v="0"/>
    <n v="0"/>
  </r>
  <r>
    <s v="E364.00-Poles, Towers, and Fixtures"/>
    <d v="2022-02-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2"/>
    <s v="ARCST343-Taxable-Cust Requested 00343012"/>
    <s v="KY"/>
    <n v="0"/>
    <n v="0"/>
    <n v="0"/>
    <n v="0"/>
  </r>
  <r>
    <s v="E364.00-Poles, Towers, and Fixtures"/>
    <d v="2022-01-01T00:00:00"/>
    <x v="22"/>
    <s v="CTPD340-Taxable-Capital Thrd Party - 00340012"/>
    <s v="KY"/>
    <n v="0"/>
    <n v="0"/>
    <n v="0"/>
    <n v="0"/>
  </r>
  <r>
    <s v="E364.00-Poles, Towers, and Fixtures"/>
    <d v="2021-10-10T00:00:00"/>
    <x v="5"/>
    <s v="CROSS ARMS (07362)"/>
    <s v="KY"/>
    <n v="84"/>
    <n v="92423.400000000009"/>
    <n v="1100.278571428571"/>
    <n v="0"/>
  </r>
  <r>
    <s v="E364.00-Poles, Towers, and Fixtures"/>
    <d v="2022-03-09T00:00:00"/>
    <x v="22"/>
    <s v="162027-LEO MANHOLE STRUCT REP"/>
    <s v="KY"/>
    <n v="0"/>
    <n v="0"/>
    <n v="0"/>
    <n v="0"/>
  </r>
  <r>
    <s v="E364.00-Poles, Towers, and Fixtures"/>
    <d v="2021-06-01T00:00:00"/>
    <x v="7"/>
    <s v="POLE WOOD 30 FT (DIST)"/>
    <s v="KY"/>
    <n v="1"/>
    <n v="0"/>
    <n v="0"/>
    <n v="0"/>
  </r>
  <r>
    <s v="E364.00-Poles, Towers, and Fixtures"/>
    <d v="2022-01-01T00:00:00"/>
    <x v="22"/>
    <s v="ATBRD340O-Taxable-Cap Trouble Orders OH 00340012"/>
    <s v="KY"/>
    <n v="0"/>
    <n v="0"/>
    <n v="0"/>
    <n v="0"/>
  </r>
  <r>
    <s v="E364.00-Poles, Towers, and Fixtures"/>
    <d v="2021-12-15T00:00:00"/>
    <x v="1"/>
    <s v="POLE WOOD 55 FT (DIST)"/>
    <s v="KY"/>
    <n v="25"/>
    <n v="35045.9"/>
    <n v="1401.836"/>
    <n v="0"/>
  </r>
  <r>
    <s v="E364.00-Poles, Towers, and Fixtures"/>
    <d v="2022-03-01T00:00:00"/>
    <x v="12"/>
    <s v="POLE WOOD 35 FT (DIST)"/>
    <s v="KY"/>
    <n v="9"/>
    <n v="115149.1"/>
    <n v="12794.344444444399"/>
    <n v="0"/>
  </r>
  <r>
    <s v="E364.00-Poles, Towers, and Fixtures"/>
    <d v="2022-03-01T00:00:00"/>
    <x v="4"/>
    <s v="POLE WOOD 40 FT (DIST)"/>
    <s v="KY"/>
    <n v="5"/>
    <n v="60404.23"/>
    <n v="12080.846"/>
    <n v="0"/>
  </r>
  <r>
    <s v="E364.00-Poles, Towers, and Fixtures"/>
    <d v="2021-12-31T00:00:00"/>
    <x v="3"/>
    <s v="POLE WOOD 60 FT (DIST)"/>
    <s v="KY"/>
    <n v="1"/>
    <n v="17397.55"/>
    <n v="17397.55"/>
    <n v="0"/>
  </r>
  <r>
    <s v="E364.00-Poles, Towers, and Fixtures"/>
    <d v="2022-04-01T00:00:00"/>
    <x v="5"/>
    <s v="CROSS ARMS (07362)"/>
    <s v="KY"/>
    <n v="1015"/>
    <n v="370243.66000000003"/>
    <n v="364.77207881773404"/>
    <n v="0"/>
  </r>
  <r>
    <s v="E364.00-Poles, Towers, and Fixtures"/>
    <d v="2022-04-01T00:00:00"/>
    <x v="1"/>
    <s v="POLE WOOD 55 FT (DIST)"/>
    <s v="KY"/>
    <n v="112"/>
    <n v="861239.44000000006"/>
    <n v="7689.6378571428577"/>
    <n v="0"/>
  </r>
  <r>
    <s v="E364.00-Poles, Towers, and Fixtures"/>
    <d v="2021-04-30T00:00:00"/>
    <x v="3"/>
    <s v="POLE WOOD 60 FT (DIST)"/>
    <s v="KY"/>
    <n v="1"/>
    <n v="859.7"/>
    <n v="859.7"/>
    <n v="0"/>
  </r>
  <r>
    <s v="E364.00-Poles, Towers, and Fixtures"/>
    <d v="2022-01-01T00:00:00"/>
    <x v="5"/>
    <s v="CROSS ARMS (07362)"/>
    <s v="KY"/>
    <n v="3462"/>
    <n v="4168861.98"/>
    <n v="1204.1773483535521"/>
    <n v="0"/>
  </r>
  <r>
    <s v="E364.00-Poles, Towers, and Fixtures"/>
    <d v="2022-06-01T00:00:00"/>
    <x v="1"/>
    <s v="POLE WOOD 55 FT (DIST)"/>
    <s v="KY"/>
    <n v="95"/>
    <n v="570201.99"/>
    <n v="6002.1262105263158"/>
    <n v="0"/>
  </r>
  <r>
    <s v="E364.00-Poles, Towers, and Fixtures"/>
    <d v="2021-03-31T00:00:00"/>
    <x v="13"/>
    <s v="GUY (00070)"/>
    <s v="KY"/>
    <n v="669"/>
    <n v="3521.64"/>
    <n v="5.2640358744394602"/>
    <n v="0"/>
  </r>
  <r>
    <s v="E364.00-Poles, Towers, and Fixtures"/>
    <d v="2022-08-01T00:00:00"/>
    <x v="7"/>
    <s v="POLE WOOD 30 FT (DIST)"/>
    <s v="KY"/>
    <n v="106"/>
    <n v="168554.31"/>
    <n v="1590.135"/>
    <n v="0"/>
  </r>
  <r>
    <s v="E364.00-Poles, Towers, and Fixtures"/>
    <d v="2022-09-30T00:00:00"/>
    <x v="22"/>
    <s v="ORGAN CREEK - BRIDGE"/>
    <s v="KY"/>
    <n v="0"/>
    <n v="0"/>
    <n v="0"/>
    <n v="0"/>
  </r>
  <r>
    <s v="E364.00-Poles, Towers, and Fixtures"/>
    <d v="2021-01-01T00:00:00"/>
    <x v="3"/>
    <s v="POLE WOOD 60 FT (DIST)"/>
    <s v="KY"/>
    <n v="1"/>
    <n v="314.24"/>
    <n v="314.24"/>
    <n v="0"/>
  </r>
  <r>
    <s v="E364.00-Poles, Towers, and Fixtures"/>
    <d v="2021-12-15T00:00:00"/>
    <x v="16"/>
    <s v="H-BEAM STEEL GUY (EACH) (07410)"/>
    <s v="KY"/>
    <n v="1"/>
    <n v="40157.700000000004"/>
    <n v="40157.700000000004"/>
    <n v="0"/>
  </r>
  <r>
    <s v="E364.00-Poles, Towers, and Fixtures"/>
    <d v="2022-11-30T00:00:00"/>
    <x v="22"/>
    <s v="167793 BR1185 - BRECKENRIDGE SMALL WIRE s one of the circuits that were identified for 2022. WRs# 6295204, 6295205 and 6295206"/>
    <s v="KY"/>
    <n v="0"/>
    <n v="0"/>
    <n v="0"/>
    <n v="0"/>
  </r>
  <r>
    <s v="E364.00-Poles, Towers, and Fixtures"/>
    <d v="2022-10-01T00:00:00"/>
    <x v="22"/>
    <s v="Investment"/>
    <s v="KY"/>
    <n v="2"/>
    <n v="60128.340000000004"/>
    <n v="30064.170000000002"/>
    <n v="0"/>
  </r>
  <r>
    <s v="E364.00-Poles, Towers, and Fixtures"/>
    <d v="2023-01-01T00:00:00"/>
    <x v="22"/>
    <s v="CNBRD341U-NB Resid UG - 003410"/>
    <s v="KY"/>
    <n v="0"/>
    <n v="0"/>
    <n v="0"/>
    <n v="0"/>
  </r>
  <r>
    <s v="E364.00-Poles, Towers, and Fixtures"/>
    <d v="2022-05-12T00:00:00"/>
    <x v="5"/>
    <s v="CROSS ARMS (07362)"/>
    <s v="KY"/>
    <n v="477"/>
    <n v="849093.08000000007"/>
    <n v="1780.0693501048211"/>
    <n v="0"/>
  </r>
  <r>
    <s v="E364.00-Poles, Towers, and Fixtures"/>
    <d v="2023-02-01T00:00:00"/>
    <x v="1"/>
    <s v="POLE WOOD 55 FT (DIST)"/>
    <s v="KY"/>
    <n v="113"/>
    <n v="697339.67"/>
    <n v="6171.1475221238934"/>
    <n v="0"/>
  </r>
  <r>
    <s v="E364.00-Poles, Towers, and Fixtures"/>
    <d v="2022-12-31T00:00:00"/>
    <x v="12"/>
    <s v="POLE WOOD 35 FT (DIST)"/>
    <s v="KY"/>
    <n v="2"/>
    <n v="1960.91"/>
    <n v="980.45500000000004"/>
    <n v="0"/>
  </r>
  <r>
    <s v="E364.00-Poles, Towers, and Fixtures"/>
    <d v="2023-02-01T00:00:00"/>
    <x v="3"/>
    <s v="POLE WOOD 60 FT (DIST)"/>
    <s v="KY"/>
    <n v="31"/>
    <n v="195080.16"/>
    <n v="6292.9083870967743"/>
    <n v="0"/>
  </r>
  <r>
    <s v="E364.00-Poles, Towers, and Fixtures"/>
    <d v="2023-02-01T00:00:00"/>
    <x v="14"/>
    <s v="POLE WOOD 65 FT (DIST)"/>
    <s v="KY"/>
    <n v="10"/>
    <n v="280819.88"/>
    <n v="28081.988000000001"/>
    <n v="0"/>
  </r>
  <r>
    <s v="E364.00-Poles, Towers, and Fixtures"/>
    <d v="2023-03-22T00:00:00"/>
    <x v="22"/>
    <s v="HL - 1156 - RELOCATE"/>
    <s v="KY"/>
    <n v="2"/>
    <n v="13522.52"/>
    <n v="6761.26"/>
    <n v="0"/>
  </r>
  <r>
    <s v="E364.00-Poles, Towers, and Fixtures"/>
    <d v="2023-04-14T00:00:00"/>
    <x v="22"/>
    <s v="167551 - PR WEST CO MSD TO MILL CREEK SWITCHING DISTRIBUTION"/>
    <s v="KY"/>
    <n v="0"/>
    <n v="0"/>
    <n v="0"/>
    <n v="0"/>
  </r>
  <r>
    <s v="E364.00-Poles, Towers, and Fixtures"/>
    <d v="2023-03-31T00:00:00"/>
    <x v="29"/>
    <s v="POLE,STEEL, 60 FT"/>
    <s v="KY"/>
    <n v="2"/>
    <n v="89362.240000000005"/>
    <n v="44681.120000000003"/>
    <n v="0"/>
  </r>
  <r>
    <s v="E364.00-Poles, Towers, and Fixtures"/>
    <d v="2021-12-15T00:00:00"/>
    <x v="10"/>
    <s v="POLE WOOD 45 FT (DIST)"/>
    <s v="KY"/>
    <n v="5"/>
    <n v="10322.700000000001"/>
    <n v="2064.54"/>
    <n v="0"/>
  </r>
  <r>
    <s v="E364.00-Poles, Towers, and Fixtures"/>
    <d v="2023-11-14T00:00:00"/>
    <x v="22"/>
    <s v="167396-LGE SCADA VOLT CNTRL LINES"/>
    <s v="KY"/>
    <n v="2"/>
    <n v="184053.41"/>
    <n v="92026.705000000002"/>
    <n v="0"/>
  </r>
  <r>
    <s v="E364.00-Poles, Towers, and Fixtures"/>
    <d v="2023-08-30T00:00:00"/>
    <x v="22"/>
    <s v="169986-OX1274 Areas 6 and 7 is one of the circuits identified in the System Hardening project for 2023. WR#s -6741299 ,6756309, 6769678 and 6769679"/>
    <s v="KY"/>
    <n v="6"/>
    <n v="137091.19"/>
    <n v="22848.531666666699"/>
    <n v="0"/>
  </r>
  <r>
    <s v="E364.00-Poles, Towers, and Fixtures"/>
    <d v="2023-12-31T00:00:00"/>
    <x v="22"/>
    <s v="165801-Seatonville Rd Reconductor - Reconductor existing single phase overhead to 3 phase 795 wire to feed a proposed 450 lot development. It will be a 2022/2023 project."/>
    <s v="KY"/>
    <n v="2"/>
    <n v="219317.73"/>
    <n v="109658.86500000001"/>
    <n v="0"/>
  </r>
  <r>
    <s v="E364.00-Poles, Towers, and Fixtures"/>
    <d v="1957-01-01T00:00:00"/>
    <x v="5"/>
    <s v="MP1957 Poles, Towers, and Fixtures"/>
    <s v="KY"/>
    <n v="0"/>
    <n v="0"/>
    <n v="0"/>
    <n v="0"/>
  </r>
  <r>
    <s v="E364.00-Poles, Towers, and Fixtures"/>
    <d v="1980-01-01T00:00:00"/>
    <x v="5"/>
    <s v="MP1980 Poles, Towers, and Fixtures"/>
    <s v="KY"/>
    <n v="3425"/>
    <n v="236390.2"/>
    <n v="69.019036496350367"/>
    <n v="0"/>
  </r>
  <r>
    <s v="E364.00-Poles, Towers, and Fixtures"/>
    <d v="1963-01-01T00:00:00"/>
    <x v="4"/>
    <s v="POLE WOOD 40 FT"/>
    <s v="KY"/>
    <n v="1429"/>
    <n v="133399.94"/>
    <n v="93.351952414275701"/>
    <n v="0"/>
  </r>
  <r>
    <s v="E364.00-Poles, Towers, and Fixtures"/>
    <d v="1974-01-01T00:00:00"/>
    <x v="4"/>
    <s v="MP1974 Poles, Towers, and Fixtures"/>
    <s v="KY"/>
    <n v="1007"/>
    <n v="260710.7"/>
    <n v="258.89841112214503"/>
    <n v="0"/>
  </r>
  <r>
    <s v="E364.00-Poles, Towers, and Fixtures"/>
    <d v="1979-01-01T00:00:00"/>
    <x v="4"/>
    <s v="MP1979 Poles, Towers, and Fixtures"/>
    <s v="KY"/>
    <n v="1368"/>
    <n v="552960.89"/>
    <n v="404.21117690058509"/>
    <n v="0"/>
  </r>
  <r>
    <s v="E364.00-Poles, Towers, and Fixtures"/>
    <d v="1965-01-01T00:00:00"/>
    <x v="10"/>
    <s v="POLE WOOD 45 FT"/>
    <s v="KY"/>
    <n v="0"/>
    <n v="0"/>
    <n v="0"/>
    <n v="0"/>
  </r>
  <r>
    <s v="E364.00-Poles, Towers, and Fixtures"/>
    <d v="2003-01-01T00:00:00"/>
    <x v="9"/>
    <s v="MP2003 Poles, Towers, and Fixtures"/>
    <s v="KY"/>
    <n v="0"/>
    <n v="0"/>
    <n v="0"/>
    <s v=""/>
  </r>
  <r>
    <s v="E364.00-Poles, Towers, and Fixtures"/>
    <d v="1992-01-01T00:00:00"/>
    <x v="7"/>
    <s v="MP1992 Poles, Towers, and Fixtures"/>
    <s v="KY"/>
    <n v="243"/>
    <n v="199302.25"/>
    <n v="820.17386831275701"/>
    <n v="0"/>
  </r>
  <r>
    <s v="E364.00-Poles, Towers, and Fixtures"/>
    <d v="1947-01-01T00:00:00"/>
    <x v="12"/>
    <s v="POLE WOOD 35 FT"/>
    <s v="KY"/>
    <n v="0"/>
    <n v="0"/>
    <n v="0"/>
    <n v="0"/>
  </r>
  <r>
    <s v="E364.00-Poles, Towers, and Fixtures"/>
    <d v="1972-01-01T00:00:00"/>
    <x v="7"/>
    <s v="MP1972 Poles, Towers, and Fixtures"/>
    <s v="KY"/>
    <n v="363"/>
    <n v="41177.32"/>
    <n v="113.436143250689"/>
    <n v="0"/>
  </r>
  <r>
    <s v="E364.00-Poles, Towers, and Fixtures"/>
    <d v="1993-01-01T00:00:00"/>
    <x v="7"/>
    <s v="MP1993 Poles, Towers, and Fixtures"/>
    <s v="KY"/>
    <n v="256"/>
    <n v="261017.89"/>
    <n v="1019.6011328125001"/>
    <n v="0"/>
  </r>
  <r>
    <s v="E364.00-Poles, Towers, and Fixtures"/>
    <d v="1974-01-01T00:00:00"/>
    <x v="7"/>
    <s v="MP1974 Poles, Towers, and Fixtures"/>
    <s v="KY"/>
    <n v="342"/>
    <n v="54061.8"/>
    <n v="158.07543859649101"/>
    <n v="0"/>
  </r>
  <r>
    <s v="E364.00-Poles, Towers, and Fixtures"/>
    <d v="1957-01-01T00:00:00"/>
    <x v="7"/>
    <s v="POLE WOOD 30 FT"/>
    <s v="KY"/>
    <n v="72"/>
    <n v="3066.36"/>
    <n v="42.588333333333331"/>
    <n v="0"/>
  </r>
  <r>
    <s v="E364.00-Poles, Towers, and Fixtures"/>
    <d v="1978-01-01T00:00:00"/>
    <x v="4"/>
    <s v="MP1978 Poles, Towers, and Fixtures"/>
    <s v="KY"/>
    <n v="1480"/>
    <n v="529956.65"/>
    <n v="358.07881756756802"/>
    <n v="0"/>
  </r>
  <r>
    <s v="E364.00-Poles, Towers, and Fixtures"/>
    <d v="1988-01-01T00:00:00"/>
    <x v="4"/>
    <s v="MP1988 Poles, Towers, and Fixtures"/>
    <s v="KY"/>
    <n v="1573"/>
    <n v="843190.69000000006"/>
    <n v="536.03985378258096"/>
    <n v="0"/>
  </r>
  <r>
    <s v="E364.00-Poles, Towers, and Fixtures"/>
    <d v="1969-01-01T00:00:00"/>
    <x v="12"/>
    <s v="POLE WOOD 35 FT"/>
    <s v="KY"/>
    <n v="91"/>
    <n v="8918.130000000001"/>
    <n v="98.001428571428562"/>
    <n v="0"/>
  </r>
  <r>
    <s v="E364.00-Poles, Towers, and Fixtures"/>
    <d v="1982-01-01T00:00:00"/>
    <x v="9"/>
    <s v="MP1982 Poles, Towers, and Fixtures"/>
    <s v="KY"/>
    <n v="0"/>
    <n v="0"/>
    <n v="0"/>
    <s v=""/>
  </r>
  <r>
    <s v="E364.00-Poles, Towers, and Fixtures"/>
    <d v="1972-01-01T00:00:00"/>
    <x v="9"/>
    <s v="MP1972 Poles, Towers, and Fixtures"/>
    <s v="KY"/>
    <n v="0"/>
    <n v="0"/>
    <n v="0"/>
    <s v=""/>
  </r>
  <r>
    <s v="E364.00-Poles, Towers, and Fixtures"/>
    <d v="1979-01-01T00:00:00"/>
    <x v="9"/>
    <s v="MP1979 Poles, Towers, and Fixtures"/>
    <s v="KY"/>
    <n v="0"/>
    <n v="0"/>
    <n v="0"/>
    <s v=""/>
  </r>
  <r>
    <s v="E364.00-Poles, Towers, and Fixtures"/>
    <d v="1985-01-01T00:00:00"/>
    <x v="13"/>
    <s v="MP1985 Poles, Towers, and Fixtures"/>
    <s v="KY"/>
    <n v="1925"/>
    <n v="462873.8"/>
    <n v="240.45392207792202"/>
    <n v="0"/>
  </r>
  <r>
    <s v="E364.00-Poles, Towers, and Fixtures"/>
    <d v="1996-01-01T00:00:00"/>
    <x v="10"/>
    <s v="MP1996 Poles, Towers, and Fixtures"/>
    <s v="KY"/>
    <n v="348"/>
    <n v="608494.20000000007"/>
    <n v="1748.5465517241371"/>
    <n v="0"/>
  </r>
  <r>
    <s v="E364.00-Poles, Towers, and Fixtures"/>
    <d v="1985-01-01T00:00:00"/>
    <x v="12"/>
    <s v="MP1985 Poles, Towers, and Fixtures"/>
    <s v="KY"/>
    <n v="236"/>
    <n v="130857"/>
    <n v="554.47881355932202"/>
    <n v="0"/>
  </r>
  <r>
    <s v="E364.00-Poles, Towers, and Fixtures"/>
    <d v="1993-01-01T00:00:00"/>
    <x v="12"/>
    <s v="MP1993 Poles, Towers, and Fixtures"/>
    <s v="KY"/>
    <n v="382"/>
    <n v="424986.94"/>
    <n v="1112.5312565445022"/>
    <n v="0"/>
  </r>
  <r>
    <s v="E364.00-Poles, Towers, and Fixtures"/>
    <d v="1971-01-01T00:00:00"/>
    <x v="4"/>
    <s v="MP1971 Poles, Towers, and Fixtures"/>
    <s v="KY"/>
    <n v="1208"/>
    <n v="180121.53"/>
    <n v="149.107226821192"/>
    <n v="0"/>
  </r>
  <r>
    <s v="E364.00-Poles, Towers, and Fixtures"/>
    <d v="1963-01-01T00:00:00"/>
    <x v="9"/>
    <s v="MP1963 Poles, Towers, and Fixtures"/>
    <s v="KY"/>
    <n v="0"/>
    <n v="0"/>
    <n v="0"/>
    <s v=""/>
  </r>
  <r>
    <s v="E364.00-Poles, Towers, and Fixtures"/>
    <d v="1953-01-01T00:00:00"/>
    <x v="4"/>
    <s v="MP1953 Poles, Towers, and Fixtures"/>
    <s v="KY"/>
    <n v="0"/>
    <n v="0"/>
    <n v="0"/>
    <n v="0"/>
  </r>
  <r>
    <s v="E364.00-Poles, Towers, and Fixtures"/>
    <d v="1981-01-01T00:00:00"/>
    <x v="1"/>
    <s v="MP1981 Poles, Towers, and Fixtures"/>
    <s v="KY"/>
    <n v="58"/>
    <n v="53045.98"/>
    <n v="914.58586206896609"/>
    <n v="0"/>
  </r>
  <r>
    <s v="E364.00-Poles, Towers, and Fixtures"/>
    <d v="1998-01-01T00:00:00"/>
    <x v="23"/>
    <s v="MP1998 Poles, Towers, and Fixtures"/>
    <s v="KY"/>
    <n v="104"/>
    <n v="2540.2800000000002"/>
    <n v="24.42576923076923"/>
    <n v="0"/>
  </r>
  <r>
    <s v="E364.00-Poles, Towers, and Fixtures"/>
    <d v="1957-01-01T00:00:00"/>
    <x v="13"/>
    <s v="GUY"/>
    <s v="KY"/>
    <n v="21589"/>
    <n v="668995.85"/>
    <n v="30.98781092222891"/>
    <n v="0"/>
  </r>
  <r>
    <s v="E364.00-Poles, Towers, and Fixtures"/>
    <d v="1978-01-01T00:00:00"/>
    <x v="13"/>
    <s v="MP1978 Poles, Towers, and Fixtures"/>
    <s v="KY"/>
    <n v="3594"/>
    <n v="658796.85"/>
    <n v="183.30463272120201"/>
    <n v="0"/>
  </r>
  <r>
    <s v="E364.00-Poles, Towers, and Fixtures"/>
    <d v="1970-01-01T00:00:00"/>
    <x v="13"/>
    <s v="MP1970 Poles, Towers, and Fixtures"/>
    <s v="KY"/>
    <n v="3030"/>
    <n v="217263.42"/>
    <n v="71.704099009900986"/>
    <n v="0"/>
  </r>
  <r>
    <s v="E364.00-Poles, Towers, and Fixtures"/>
    <d v="1966-01-01T00:00:00"/>
    <x v="7"/>
    <s v="MP1966 Poles, Towers, and Fixtures"/>
    <s v="KY"/>
    <n v="0"/>
    <n v="0"/>
    <n v="0"/>
    <n v="0"/>
  </r>
  <r>
    <s v="E364.00-Poles, Towers, and Fixtures"/>
    <d v="1969-01-01T00:00:00"/>
    <x v="9"/>
    <s v="MP1969 Poles, Towers, and Fixtures"/>
    <s v="KY"/>
    <n v="0"/>
    <n v="0"/>
    <n v="0"/>
    <s v=""/>
  </r>
  <r>
    <s v="E364.00-Poles, Towers, and Fixtures"/>
    <d v="1967-01-01T00:00:00"/>
    <x v="13"/>
    <s v="MP1967 Poles, Towers, and Fixtures"/>
    <s v="KY"/>
    <n v="0"/>
    <n v="0"/>
    <n v="0"/>
    <n v="0"/>
  </r>
  <r>
    <s v="E364.00-Poles, Towers, and Fixtures"/>
    <d v="1972-01-01T00:00:00"/>
    <x v="13"/>
    <s v="MP1972 Poles, Towers, and Fixtures"/>
    <s v="KY"/>
    <n v="3404"/>
    <n v="292760.03999999998"/>
    <n v="86.004712103407755"/>
    <n v="0"/>
  </r>
  <r>
    <s v="E364.00-Poles, Towers, and Fixtures"/>
    <d v="1989-01-01T00:00:00"/>
    <x v="16"/>
    <s v="MP1989 Poles, Towers, and Fixtures"/>
    <s v="KY"/>
    <n v="18"/>
    <n v="74460.320000000007"/>
    <n v="4136.6844444444441"/>
    <n v="0"/>
  </r>
  <r>
    <s v="E364.00-Poles, Towers, and Fixtures"/>
    <d v="1971-01-01T00:00:00"/>
    <x v="7"/>
    <s v="MP1971 Poles, Towers, and Fixtures"/>
    <s v="KY"/>
    <n v="452"/>
    <n v="43964.200000000004"/>
    <n v="97.265929203539827"/>
    <n v="0"/>
  </r>
  <r>
    <s v="E364.00-Poles, Towers, and Fixtures"/>
    <d v="1998-01-01T00:00:00"/>
    <x v="13"/>
    <s v="MP1998 Poles, Towers, and Fixtures"/>
    <s v="KY"/>
    <n v="617"/>
    <n v="335293.63"/>
    <n v="543.42565640194505"/>
    <s v=""/>
  </r>
  <r>
    <s v="E364.00-Poles, Towers, and Fixtures"/>
    <d v="1974-01-01T00:00:00"/>
    <x v="1"/>
    <s v="MP1974 Poles, Towers, and Fixtures"/>
    <s v="KY"/>
    <n v="42"/>
    <n v="17165.64"/>
    <n v="408.70571428571401"/>
    <n v="0"/>
  </r>
  <r>
    <s v="E364.00-Poles, Towers, and Fixtures"/>
    <d v="1991-01-01T00:00:00"/>
    <x v="0"/>
    <s v="MP1991 Poles, Towers, and Fixtures"/>
    <s v="KY"/>
    <n v="124"/>
    <n v="138551.25"/>
    <n v="1117.34879032258"/>
    <n v="0"/>
  </r>
  <r>
    <s v="E364.00-Poles, Towers, and Fixtures"/>
    <d v="1976-01-01T00:00:00"/>
    <x v="1"/>
    <s v="MP1976 Poles, Towers, and Fixtures"/>
    <s v="KY"/>
    <n v="60"/>
    <n v="33049.01"/>
    <n v="550.81683333333308"/>
    <n v="0"/>
  </r>
  <r>
    <s v="E364.00-Poles, Towers, and Fixtures"/>
    <d v="1966-01-01T00:00:00"/>
    <x v="3"/>
    <s v="POLE WOOD 60 FT"/>
    <s v="KY"/>
    <n v="18"/>
    <n v="4322.8599999999997"/>
    <n v="240.15888888888901"/>
    <n v="0"/>
  </r>
  <r>
    <s v="E364.00-Poles, Towers, and Fixtures"/>
    <d v="2001-01-01T00:00:00"/>
    <x v="10"/>
    <s v="POLE  WOOD 45 FT (DIST)"/>
    <s v="KY"/>
    <n v="131"/>
    <n v="199826.57"/>
    <n v="1525.3936641221371"/>
    <n v="0"/>
  </r>
  <r>
    <s v="E364.00-Poles, Towers, and Fixtures"/>
    <d v="1989-01-01T00:00:00"/>
    <x v="7"/>
    <s v="MP1989 Poles, Towers, and Fixtures"/>
    <s v="KY"/>
    <n v="406"/>
    <n v="202057.92"/>
    <n v="497.67960591133004"/>
    <n v="0"/>
  </r>
  <r>
    <s v="E364.00-Poles, Towers, and Fixtures"/>
    <d v="1975-01-01T00:00:00"/>
    <x v="10"/>
    <s v="MP1975 Poles, Towers, and Fixtures"/>
    <s v="KY"/>
    <n v="84"/>
    <n v="25776.59"/>
    <n v="306.86416666666702"/>
    <n v="0"/>
  </r>
  <r>
    <s v="E364.00-Poles, Towers, and Fixtures"/>
    <d v="2005-01-01T00:00:00"/>
    <x v="14"/>
    <s v="MP2005 Poles, Towers, and Fixtures"/>
    <s v="KY"/>
    <n v="4"/>
    <n v="104262.99"/>
    <n v="26065.747500000001"/>
    <s v=""/>
  </r>
  <r>
    <s v="E364.00-Poles, Towers, and Fixtures"/>
    <d v="1990-01-01T00:00:00"/>
    <x v="1"/>
    <s v="MP1990 Poles, Towers, and Fixtures"/>
    <s v="KY"/>
    <n v="82"/>
    <n v="106384.81"/>
    <n v="1297.3757317073171"/>
    <n v="0"/>
  </r>
  <r>
    <s v="E364.00-Poles, Towers, and Fixtures"/>
    <d v="1973-01-01T00:00:00"/>
    <x v="6"/>
    <s v="MP1973 Poles, Towers, and Fixtures"/>
    <s v="KY"/>
    <n v="88"/>
    <n v="9405.67"/>
    <n v="106.882613636364"/>
    <n v="0"/>
  </r>
  <r>
    <s v="E364.00-Poles, Towers, and Fixtures"/>
    <d v="1975-01-01T00:00:00"/>
    <x v="12"/>
    <s v="MP1975 Poles, Towers, and Fixtures"/>
    <s v="KY"/>
    <n v="250"/>
    <n v="47853.340000000004"/>
    <n v="191.41336000000001"/>
    <n v="0"/>
  </r>
  <r>
    <s v="E364.00-Poles, Towers, and Fixtures"/>
    <d v="1991-01-01T00:00:00"/>
    <x v="7"/>
    <s v="MP1991 Poles, Towers, and Fixtures"/>
    <s v="KY"/>
    <n v="316"/>
    <n v="205493.33000000002"/>
    <n v="650.29534810126597"/>
    <n v="0"/>
  </r>
  <r>
    <s v="E364.00-Poles, Towers, and Fixtures"/>
    <d v="2004-01-01T00:00:00"/>
    <x v="12"/>
    <s v="MP2004 Poles, Towers, and Fixtures"/>
    <s v="KY"/>
    <n v="214"/>
    <n v="270965.40000000002"/>
    <n v="1266.1934579439251"/>
    <n v="0"/>
  </r>
  <r>
    <s v="E364.00-Poles, Towers, and Fixtures"/>
    <d v="1990-01-01T00:00:00"/>
    <x v="10"/>
    <s v="MP1990 Poles, Towers, and Fixtures"/>
    <s v="KY"/>
    <n v="293"/>
    <n v="251822.48"/>
    <n v="859.46238907849806"/>
    <n v="0"/>
  </r>
  <r>
    <s v="E364.00-Poles, Towers, and Fixtures"/>
    <d v="1968-01-01T00:00:00"/>
    <x v="7"/>
    <s v="MP1968 Poles, Towers, and Fixtures"/>
    <s v="KY"/>
    <n v="0"/>
    <n v="0"/>
    <n v="0"/>
    <n v="0"/>
  </r>
  <r>
    <s v="E364.00-Poles, Towers, and Fixtures"/>
    <d v="1978-01-01T00:00:00"/>
    <x v="34"/>
    <s v="MP1978 Poles, Towers, and Fixtures"/>
    <s v="KY"/>
    <n v="1"/>
    <n v="2538.23"/>
    <n v="2538.23"/>
    <s v=""/>
  </r>
  <r>
    <s v="E364.00-Poles, Towers, and Fixtures"/>
    <d v="2004-01-01T00:00:00"/>
    <x v="7"/>
    <s v="MP2004 Poles, Towers, and Fixtures"/>
    <s v="KY"/>
    <n v="123"/>
    <n v="125149.52"/>
    <n v="1017.475772357723"/>
    <n v="0"/>
  </r>
  <r>
    <s v="E364.00-Poles, Towers, and Fixtures"/>
    <d v="1969-01-01T00:00:00"/>
    <x v="1"/>
    <s v="POLE WOOD 55 FT"/>
    <s v="KY"/>
    <n v="22"/>
    <n v="5460.7300000000005"/>
    <n v="248.215"/>
    <n v="0"/>
  </r>
  <r>
    <s v="E364.00-Poles, Towers, and Fixtures"/>
    <d v="2004-01-01T00:00:00"/>
    <x v="0"/>
    <s v="MP2004 Poles, Towers, and Fixtures"/>
    <s v="KY"/>
    <n v="118"/>
    <n v="232428.2"/>
    <n v="1969.730508474576"/>
    <n v="0"/>
  </r>
  <r>
    <s v="E364.00-Poles, Towers, and Fixtures"/>
    <d v="1998-01-01T00:00:00"/>
    <x v="3"/>
    <s v="MP1998 Poles, Towers, and Fixtures"/>
    <s v="KY"/>
    <n v="14"/>
    <n v="32978.36"/>
    <n v="2355.597142857142"/>
    <n v="0"/>
  </r>
  <r>
    <s v="E364.00-Poles, Towers, and Fixtures"/>
    <d v="1970-01-01T00:00:00"/>
    <x v="14"/>
    <s v="MP1970 Poles, Towers, and Fixtures"/>
    <s v="KY"/>
    <n v="4"/>
    <n v="1447.76"/>
    <n v="361.94"/>
    <s v=""/>
  </r>
  <r>
    <s v="E364.00-Poles, Towers, and Fixtures"/>
    <d v="2002-01-01T00:00:00"/>
    <x v="5"/>
    <s v="MP2002 Poles, Towers, and Fixtures"/>
    <s v="KY"/>
    <n v="1480"/>
    <n v="404725.93"/>
    <n v="273.46346621621603"/>
    <n v="0"/>
  </r>
  <r>
    <s v="E364.00-Poles, Towers, and Fixtures"/>
    <d v="1998-01-01T00:00:00"/>
    <x v="16"/>
    <s v="MP1998 Poles, Towers, and Fixtures"/>
    <s v="KY"/>
    <n v="13"/>
    <n v="30465.06"/>
    <n v="2343.4661538461532"/>
    <s v=""/>
  </r>
  <r>
    <s v="E364.00-Poles, Towers, and Fixtures"/>
    <d v="1963-01-01T00:00:00"/>
    <x v="10"/>
    <s v="POLE WOOD 45 FT"/>
    <s v="KY"/>
    <n v="0"/>
    <n v="0"/>
    <n v="0"/>
    <n v="0"/>
  </r>
  <r>
    <s v="E364.00-Poles, Towers, and Fixtures"/>
    <d v="2006-01-01T00:00:00"/>
    <x v="4"/>
    <s v="MP2006 Poles, Towers, and Fixtures"/>
    <s v="KY"/>
    <n v="104"/>
    <n v="141008.14000000001"/>
    <n v="1355.8475000000001"/>
    <s v=""/>
  </r>
  <r>
    <s v="E364.00-Poles, Towers, and Fixtures"/>
    <d v="1947-01-01T00:00:00"/>
    <x v="12"/>
    <s v="MP1947 Poles, Towers, and Fixtures"/>
    <s v="KY"/>
    <n v="0"/>
    <n v="0"/>
    <n v="0"/>
    <n v="0"/>
  </r>
  <r>
    <s v="E364.00-Poles, Towers, and Fixtures"/>
    <d v="1982-01-01T00:00:00"/>
    <x v="7"/>
    <s v="MP1982 Poles, Towers, and Fixtures"/>
    <s v="KY"/>
    <n v="325"/>
    <n v="126020.09"/>
    <n v="387.75412307692301"/>
    <n v="0"/>
  </r>
  <r>
    <s v="E364.00-Poles, Towers, and Fixtures"/>
    <d v="1999-01-01T00:00:00"/>
    <x v="12"/>
    <s v="MP1999 Poles, Towers, and Fixtures"/>
    <s v="KY"/>
    <n v="264"/>
    <n v="267558.98"/>
    <n v="1013.480984848484"/>
    <s v=""/>
  </r>
  <r>
    <s v="E364.00-Poles, Towers, and Fixtures"/>
    <d v="1966-01-01T00:00:00"/>
    <x v="6"/>
    <s v="MP1966 Poles, Towers, and Fixtures"/>
    <s v="KY"/>
    <n v="0"/>
    <n v="0"/>
    <n v="0"/>
    <n v="0"/>
  </r>
  <r>
    <s v="E364.00-Poles, Towers, and Fixtures"/>
    <d v="1971-01-01T00:00:00"/>
    <x v="14"/>
    <s v="MP1971 Poles, Towers, and Fixtures"/>
    <s v="KY"/>
    <n v="22"/>
    <n v="8138.28"/>
    <n v="369.92181818181803"/>
    <n v="0"/>
  </r>
  <r>
    <s v="E364.00-Poles, Towers, and Fixtures"/>
    <d v="1969-01-01T00:00:00"/>
    <x v="6"/>
    <s v="POLE WOOD 25 FT (DIST)"/>
    <s v="KY"/>
    <n v="74"/>
    <n v="4693.29"/>
    <n v="63.422837837837825"/>
    <s v=""/>
  </r>
  <r>
    <s v="E364.00-Poles, Towers, and Fixtures"/>
    <d v="1969-01-01T00:00:00"/>
    <x v="14"/>
    <s v="MP1969 Poles, Towers, and Fixtures"/>
    <s v="KY"/>
    <n v="5"/>
    <n v="1969.31"/>
    <n v="393.86200000000002"/>
    <n v="0"/>
  </r>
  <r>
    <s v="E364.00-Poles, Towers, and Fixtures"/>
    <d v="1957-01-01T00:00:00"/>
    <x v="11"/>
    <s v="MP1957 Poles, Towers, and Fixtures"/>
    <s v="KY"/>
    <n v="0"/>
    <n v="0"/>
    <n v="0"/>
    <s v=""/>
  </r>
  <r>
    <s v="E364.00-Poles, Towers, and Fixtures"/>
    <d v="1947-01-01T00:00:00"/>
    <x v="1"/>
    <s v="MP1947 Poles, Towers, and Fixtures"/>
    <s v="KY"/>
    <n v="0"/>
    <n v="0"/>
    <n v="0"/>
    <n v="0"/>
  </r>
  <r>
    <s v="E364.00-Poles, Towers, and Fixtures"/>
    <d v="1972-01-01T00:00:00"/>
    <x v="1"/>
    <s v="MP1972 Poles, Towers, and Fixtures"/>
    <s v="KY"/>
    <n v="32"/>
    <n v="9306.7800000000007"/>
    <n v="290.83687499999996"/>
    <n v="0"/>
  </r>
  <r>
    <s v="E364.00-Poles, Towers, and Fixtures"/>
    <d v="1966-01-01T00:00:00"/>
    <x v="1"/>
    <s v="POLE WOOD 55 FT"/>
    <s v="KY"/>
    <n v="19"/>
    <n v="3740.12"/>
    <n v="196.84842105263201"/>
    <n v="0"/>
  </r>
  <r>
    <s v="E364.00-Poles, Towers, and Fixtures"/>
    <d v="1965-01-01T00:00:00"/>
    <x v="14"/>
    <s v="POLE WOOD 65 FT"/>
    <s v="KY"/>
    <n v="1"/>
    <n v="265.36"/>
    <n v="265.36"/>
    <s v=""/>
  </r>
  <r>
    <s v="E364.00-Poles, Towers, and Fixtures"/>
    <d v="1969-01-01T00:00:00"/>
    <x v="10"/>
    <s v="POLE WOOD 45 FT"/>
    <s v="KY"/>
    <n v="0"/>
    <n v="0"/>
    <n v="0"/>
    <n v="0"/>
  </r>
  <r>
    <s v="E364.00-Poles, Towers, and Fixtures"/>
    <d v="1968-01-01T00:00:00"/>
    <x v="14"/>
    <s v="MP1968 Poles, Towers, and Fixtures"/>
    <s v="KY"/>
    <n v="0"/>
    <n v="0"/>
    <n v="0"/>
    <n v="0"/>
  </r>
  <r>
    <s v="E364.00-Poles, Towers, and Fixtures"/>
    <d v="1978-01-01T00:00:00"/>
    <x v="11"/>
    <s v="MP1978 Poles, Towers, and Fixtures"/>
    <s v="KY"/>
    <n v="0"/>
    <n v="0"/>
    <n v="0"/>
    <s v=""/>
  </r>
  <r>
    <s v="E364.00-Poles, Towers, and Fixtures"/>
    <d v="1966-01-01T00:00:00"/>
    <x v="7"/>
    <s v="POLE WOOD 30 FT"/>
    <s v="KY"/>
    <n v="2"/>
    <n v="138.27000000000001"/>
    <n v="69.135000000000005"/>
    <n v="0"/>
  </r>
  <r>
    <s v="E364.00-Poles, Towers, and Fixtures"/>
    <d v="2005-01-01T00:00:00"/>
    <x v="38"/>
    <s v="MP2005 Poles, Towers, and Fixtures"/>
    <s v="KY"/>
    <n v="2"/>
    <n v="17186.93"/>
    <n v="8593.4650000000001"/>
    <s v=""/>
  </r>
  <r>
    <s v="E364.00-Poles, Towers, and Fixtures"/>
    <d v="1965-01-01T00:00:00"/>
    <x v="12"/>
    <s v="POLE WOOD 35 FT (DIST)"/>
    <s v="KY"/>
    <n v="11"/>
    <n v="768.62"/>
    <n v="69.874545454545441"/>
    <n v="0"/>
  </r>
  <r>
    <s v="E364.00-Poles, Towers, and Fixtures"/>
    <d v="1982-01-01T00:00:00"/>
    <x v="6"/>
    <s v="MP1982 Poles, Towers, and Fixtures"/>
    <s v="KY"/>
    <n v="43"/>
    <n v="13543.300000000001"/>
    <n v="314.96046511627901"/>
    <s v=""/>
  </r>
  <r>
    <s v="E364.00-Poles, Towers, and Fixtures"/>
    <d v="2000-01-01T00:00:00"/>
    <x v="1"/>
    <s v="MP2000 Poles, Towers, and Fixtures"/>
    <s v="KY"/>
    <n v="0"/>
    <n v="0"/>
    <n v="0"/>
    <n v="0"/>
  </r>
  <r>
    <s v="E364.00-Poles, Towers, and Fixtures"/>
    <d v="1974-01-01T00:00:00"/>
    <x v="3"/>
    <s v="MP1974 Poles, Towers, and Fixtures"/>
    <s v="KY"/>
    <n v="18"/>
    <n v="10519.02"/>
    <n v="584.39"/>
    <n v="0"/>
  </r>
  <r>
    <s v="E364.00-Poles, Towers, and Fixtures"/>
    <d v="1969-01-01T00:00:00"/>
    <x v="11"/>
    <s v="MP1969 Poles, Towers, and Fixtures"/>
    <s v="KY"/>
    <n v="0"/>
    <n v="0"/>
    <n v="0"/>
    <s v=""/>
  </r>
  <r>
    <s v="E364.00-Poles, Towers, and Fixtures"/>
    <d v="1963-01-01T00:00:00"/>
    <x v="7"/>
    <s v="POLE WOOD 20 FT"/>
    <s v="KY"/>
    <n v="2"/>
    <n v="126.67"/>
    <n v="63.335000000000001"/>
    <s v=""/>
  </r>
  <r>
    <s v="E364.00-Poles, Towers, and Fixtures"/>
    <d v="2006-01-01T00:00:00"/>
    <x v="21"/>
    <s v="MP2006 Poles, Towers, and Fixtures"/>
    <s v="KY"/>
    <n v="0"/>
    <n v="0"/>
    <n v="0"/>
    <s v=""/>
  </r>
  <r>
    <s v="E364.00-Poles, Towers, and Fixtures"/>
    <d v="1966-01-01T00:00:00"/>
    <x v="12"/>
    <s v="MP1966 Poles, Towers, and Fixtures"/>
    <s v="KY"/>
    <n v="0"/>
    <n v="0"/>
    <n v="0"/>
    <n v="0"/>
  </r>
  <r>
    <s v="E364.00-Poles, Towers, and Fixtures"/>
    <d v="1975-01-01T00:00:00"/>
    <x v="7"/>
    <s v="POLE WOOD 40 FT"/>
    <s v="KY"/>
    <n v="10"/>
    <n v="1737.26"/>
    <n v="173.726"/>
    <s v=""/>
  </r>
  <r>
    <s v="E364.00-Poles, Towers, and Fixtures"/>
    <d v="1996-01-01T00:00:00"/>
    <x v="9"/>
    <s v="MP1996 Poles, Towers, and Fixtures"/>
    <s v="KY"/>
    <n v="0"/>
    <n v="0"/>
    <n v="0"/>
    <s v=""/>
  </r>
  <r>
    <s v="E364.00-Poles, Towers, and Fixtures"/>
    <d v="1982-01-01T00:00:00"/>
    <x v="38"/>
    <s v="MP1982 Poles, Towers, and Fixtures"/>
    <s v="KY"/>
    <n v="1"/>
    <n v="3438.17"/>
    <n v="3438.17"/>
    <s v=""/>
  </r>
  <r>
    <s v="E364.00-Poles, Towers, and Fixtures"/>
    <d v="2004-01-01T00:00:00"/>
    <x v="6"/>
    <s v="MP2004 Poles, Towers, and Fixtures"/>
    <s v="KY"/>
    <n v="1"/>
    <n v="3616.61"/>
    <n v="3616.61"/>
    <s v=""/>
  </r>
  <r>
    <s v="E364.00-Poles, Towers, and Fixtures"/>
    <d v="1992-01-01T00:00:00"/>
    <x v="14"/>
    <s v="MP1992 Poles, Towers, and Fixtures"/>
    <s v="KY"/>
    <n v="7"/>
    <n v="25428.55"/>
    <n v="3632.65"/>
    <s v=""/>
  </r>
  <r>
    <s v="E364.00-Poles, Towers, and Fixtures"/>
    <d v="1953-01-01T00:00:00"/>
    <x v="14"/>
    <s v="POLE WOOD 65 FT"/>
    <s v="KY"/>
    <n v="5"/>
    <n v="907.24"/>
    <n v="181.44800000000001"/>
    <n v="0"/>
  </r>
  <r>
    <s v="E364.00-Poles, Towers, and Fixtures"/>
    <d v="1957-01-01T00:00:00"/>
    <x v="14"/>
    <s v="POLE WOOD 65 FT"/>
    <s v="KY"/>
    <n v="2"/>
    <n v="504.54"/>
    <n v="252.27"/>
    <n v="0"/>
  </r>
  <r>
    <s v="E364.00-Poles, Towers, and Fixtures"/>
    <d v="1986-01-01T00:00:00"/>
    <x v="14"/>
    <s v="MP1986 Poles, Towers, and Fixtures"/>
    <s v="KY"/>
    <n v="12"/>
    <n v="24723.09"/>
    <n v="2060.2575000000002"/>
    <n v="0"/>
  </r>
  <r>
    <s v="E364.00-Poles, Towers, and Fixtures"/>
    <d v="1967-01-01T00:00:00"/>
    <x v="1"/>
    <s v="MP1967 Poles, Towers, and Fixtures"/>
    <s v="KY"/>
    <n v="0"/>
    <n v="0"/>
    <n v="0"/>
    <n v="0"/>
  </r>
  <r>
    <s v="E364.00-Poles, Towers, and Fixtures"/>
    <d v="1969-01-01T00:00:00"/>
    <x v="0"/>
    <s v="POLE WOOD 50 FT"/>
    <s v="KY"/>
    <n v="12"/>
    <n v="2501.1"/>
    <n v="208.42500000000001"/>
    <n v="0"/>
  </r>
  <r>
    <s v="E364.00-Poles, Towers, and Fixtures"/>
    <d v="1966-01-01T00:00:00"/>
    <x v="14"/>
    <s v="POLE WOOD 65 FT (DIST)"/>
    <s v="KY"/>
    <n v="1"/>
    <n v="246.16"/>
    <n v="246.16"/>
    <s v=""/>
  </r>
  <r>
    <s v="E364.00-Poles, Towers, and Fixtures"/>
    <d v="1999-01-01T00:00:00"/>
    <x v="15"/>
    <s v="MP1999 Poles, Towers, and Fixtures"/>
    <s v="KY"/>
    <n v="3"/>
    <n v="8149.25"/>
    <n v="2716.4166666666661"/>
    <s v=""/>
  </r>
  <r>
    <s v="E364.00-Poles, Towers, and Fixtures"/>
    <d v="1994-01-01T00:00:00"/>
    <x v="3"/>
    <s v="MP1994 Poles, Towers, and Fixtures"/>
    <s v="KY"/>
    <n v="6"/>
    <n v="19456.78"/>
    <n v="3242.7966666666662"/>
    <s v=""/>
  </r>
  <r>
    <s v="E364.00-Poles, Towers, and Fixtures"/>
    <d v="1971-01-01T00:00:00"/>
    <x v="18"/>
    <s v="MP1971 Poles, Towers, and Fixtures"/>
    <s v="KY"/>
    <n v="10"/>
    <n v="4244.78"/>
    <n v="424.47800000000001"/>
    <s v=""/>
  </r>
  <r>
    <s v="E364.00-Poles, Towers, and Fixtures"/>
    <d v="1965-01-01T00:00:00"/>
    <x v="4"/>
    <s v="POLE WOOD  40 FT"/>
    <s v="KY"/>
    <n v="34"/>
    <n v="3345.11"/>
    <n v="98.385588235294108"/>
    <n v="0"/>
  </r>
  <r>
    <s v="E364.00-Poles, Towers, and Fixtures"/>
    <d v="1967-01-01T00:00:00"/>
    <x v="4"/>
    <s v="MP1967 Poles, Towers, and Fixtures"/>
    <s v="KY"/>
    <n v="0"/>
    <n v="0"/>
    <n v="0"/>
    <n v="0"/>
  </r>
  <r>
    <s v="E364.00-Poles, Towers, and Fixtures"/>
    <d v="1984-01-01T00:00:00"/>
    <x v="16"/>
    <s v="MP1984 Poles, Towers, and Fixtures"/>
    <s v="KY"/>
    <n v="4"/>
    <n v="11519.26"/>
    <n v="2879.8150000000001"/>
    <n v="0"/>
  </r>
  <r>
    <s v="E364.00-Poles, Towers, and Fixtures"/>
    <d v="1947-01-01T00:00:00"/>
    <x v="17"/>
    <s v="MP1947 Poles, Towers, and Fixtures"/>
    <s v="KY"/>
    <n v="0"/>
    <n v="0"/>
    <n v="0"/>
    <n v="0"/>
  </r>
  <r>
    <s v="E364.00-Poles, Towers, and Fixtures"/>
    <d v="2008-01-01T00:00:00"/>
    <x v="10"/>
    <s v="MP2008 Poles, Towers, and Fixtures"/>
    <s v="KY"/>
    <n v="982"/>
    <n v="1268508.27"/>
    <n v="1291.759949083503"/>
    <n v="0"/>
  </r>
  <r>
    <s v="E364.00-Poles, Towers, and Fixtures"/>
    <d v="2008-01-01T00:00:00"/>
    <x v="5"/>
    <s v="MP2008 Poles, Towers, and Fixtures"/>
    <s v="KY"/>
    <n v="2801"/>
    <n v="374242.81"/>
    <n v="133.610428418422"/>
    <n v="0"/>
  </r>
  <r>
    <s v="E364.00-Poles, Towers, and Fixtures"/>
    <d v="2008-01-01T00:00:00"/>
    <x v="4"/>
    <s v="MP2008 Poles, Towers, and Fixtures"/>
    <s v="KY"/>
    <n v="120"/>
    <n v="127620.98"/>
    <n v="1063.5081666666661"/>
    <n v="0"/>
  </r>
  <r>
    <s v="E364.00-Poles, Towers, and Fixtures"/>
    <d v="2005-01-01T00:00:00"/>
    <x v="2"/>
    <s v="MP2005 Poles, Towers, and Fixtures"/>
    <s v="KY"/>
    <n v="5"/>
    <n v="42803.53"/>
    <n v="8560.7060000000001"/>
    <s v=""/>
  </r>
  <r>
    <s v="E364.00-Poles, Towers, and Fixtures"/>
    <d v="2005-01-01T00:00:00"/>
    <x v="21"/>
    <s v="MP2005 Poles, Towers, and Fixtures"/>
    <s v="KY"/>
    <n v="0"/>
    <n v="0"/>
    <n v="0"/>
    <s v=""/>
  </r>
  <r>
    <s v="E364.00-Poles, Towers, and Fixtures"/>
    <d v="2006-01-01T00:00:00"/>
    <x v="7"/>
    <s v="MP2006 Poles, Towers, and Fixtures"/>
    <s v="KY"/>
    <n v="52"/>
    <n v="29134.81"/>
    <n v="560.28480769230805"/>
    <s v=""/>
  </r>
  <r>
    <s v="E364.00-Poles, Towers, and Fixtures"/>
    <d v="1957-01-01T00:00:00"/>
    <x v="14"/>
    <s v="POLE WOOD FT"/>
    <s v="KY"/>
    <n v="1"/>
    <n v="252.27"/>
    <n v="252.27"/>
    <n v="0"/>
  </r>
  <r>
    <s v="E364.00-Poles, Towers, and Fixtures"/>
    <d v="1965-01-01T00:00:00"/>
    <x v="2"/>
    <s v="POLE WOOD 80 FT"/>
    <s v="KY"/>
    <n v="1"/>
    <n v="459.21000000000004"/>
    <n v="459.21000000000004"/>
    <n v="0"/>
  </r>
  <r>
    <s v="E364.00-Poles, Towers, and Fixtures"/>
    <d v="1990-01-01T00:00:00"/>
    <x v="17"/>
    <s v="MP1990 Poles, Towers, and Fixtures"/>
    <s v="KY"/>
    <n v="5"/>
    <n v="22349.58"/>
    <n v="4469.9160000000002"/>
    <s v=""/>
  </r>
  <r>
    <s v="E364.00-Poles, Towers, and Fixtures"/>
    <d v="1968-01-01T00:00:00"/>
    <x v="3"/>
    <s v="MP1968 Poles, Towers, and Fixtures"/>
    <s v="KY"/>
    <n v="0"/>
    <n v="0"/>
    <n v="0"/>
    <n v="0"/>
  </r>
  <r>
    <s v="E364.00-Poles, Towers, and Fixtures"/>
    <d v="1969-01-01T00:00:00"/>
    <x v="13"/>
    <s v="MP1969 Poles, Towers, and Fixtures"/>
    <s v="KY"/>
    <n v="0"/>
    <n v="0"/>
    <n v="0"/>
    <n v="0"/>
  </r>
  <r>
    <s v="E364.00-Poles, Towers, and Fixtures"/>
    <d v="2007-01-01T00:00:00"/>
    <x v="1"/>
    <s v="MP2007 Poles, Towers, and Fixtures"/>
    <s v="KY"/>
    <n v="12"/>
    <n v="37707.700000000004"/>
    <n v="3142.3083333333329"/>
    <n v="0"/>
  </r>
  <r>
    <s v="E364.00-Poles, Towers, and Fixtures"/>
    <d v="1989-01-01T00:00:00"/>
    <x v="4"/>
    <s v="POLE WOOD 40 FT"/>
    <s v="KY"/>
    <n v="112"/>
    <n v="71088.63"/>
    <n v="634.71991071428613"/>
    <s v=""/>
  </r>
  <r>
    <s v="E364.00-Poles, Towers, and Fixtures"/>
    <d v="2007-01-01T00:00:00"/>
    <x v="21"/>
    <s v="MP2007 Poles, Towers, and Fixtures"/>
    <s v="KY"/>
    <n v="0"/>
    <n v="0"/>
    <n v="0"/>
    <s v=""/>
  </r>
  <r>
    <s v="E364.00-Poles, Towers, and Fixtures"/>
    <d v="2008-05-01T00:00:00"/>
    <x v="22"/>
    <s v="1279996"/>
    <s v="KY"/>
    <n v="0"/>
    <n v="0"/>
    <n v="0"/>
    <n v="0"/>
  </r>
  <r>
    <s v="E364.00-Poles, Towers, and Fixtures"/>
    <d v="2008-05-01T00:00:00"/>
    <x v="22"/>
    <s v="4952 E MANSLICK RD"/>
    <s v="KY"/>
    <n v="0"/>
    <n v="0"/>
    <n v="0"/>
    <s v=""/>
  </r>
  <r>
    <s v="E364.00-Poles, Towers, and Fixtures"/>
    <d v="2008-05-01T00:00:00"/>
    <x v="22"/>
    <s v="1236598"/>
    <s v="KY"/>
    <n v="0"/>
    <n v="0"/>
    <n v="0"/>
    <s v=""/>
  </r>
  <r>
    <s v="E364.00-Poles, Towers, and Fixtures"/>
    <d v="2008-05-01T00:00:00"/>
    <x v="22"/>
    <s v="1123495"/>
    <s v="KY"/>
    <n v="0"/>
    <n v="0"/>
    <n v="0"/>
    <s v=""/>
  </r>
  <r>
    <s v="E364.00-Poles, Towers, and Fixtures"/>
    <d v="2008-05-01T00:00:00"/>
    <x v="22"/>
    <s v="7944  OLD 3RD ST RD      40214"/>
    <s v="KY"/>
    <n v="0"/>
    <n v="0"/>
    <n v="0"/>
    <s v=""/>
  </r>
  <r>
    <s v="E364.00-Poles, Towers, and Fixtures"/>
    <d v="2008-05-01T00:00:00"/>
    <x v="22"/>
    <s v="1323365"/>
    <s v="KY"/>
    <n v="0"/>
    <n v="0"/>
    <n v="0"/>
    <s v=""/>
  </r>
  <r>
    <s v="E364.00-Poles, Towers, and Fixtures"/>
    <d v="2008-05-01T00:00:00"/>
    <x v="22"/>
    <s v="699 W HEBRON LN"/>
    <s v="KY"/>
    <n v="0"/>
    <n v="0"/>
    <n v="0"/>
    <n v="0"/>
  </r>
  <r>
    <s v="E364.00-Poles, Towers, and Fixtures"/>
    <d v="2008-05-01T00:00:00"/>
    <x v="22"/>
    <s v="1259334"/>
    <s v="KY"/>
    <n v="0"/>
    <n v="0"/>
    <n v="0"/>
    <n v="0"/>
  </r>
  <r>
    <s v="E364.00-Poles, Towers, and Fixtures"/>
    <d v="2008-05-01T00:00:00"/>
    <x v="22"/>
    <s v="1423468"/>
    <s v="KY"/>
    <n v="0"/>
    <n v="0"/>
    <n v="0"/>
    <s v=""/>
  </r>
  <r>
    <s v="E364.00-Poles, Towers, and Fixtures"/>
    <d v="2008-05-01T00:00:00"/>
    <x v="22"/>
    <s v="5130  DIXIE HWY     40216"/>
    <s v="KY"/>
    <n v="0"/>
    <n v="0"/>
    <n v="0"/>
    <n v="0"/>
  </r>
  <r>
    <s v="E364.00-Poles, Towers, and Fixtures"/>
    <d v="2008-05-01T00:00:00"/>
    <x v="22"/>
    <s v="7404  ABBOTT LN     40014"/>
    <s v="KY"/>
    <n v="0"/>
    <n v="0"/>
    <n v="0"/>
    <s v=""/>
  </r>
  <r>
    <s v="E364.00-Poles, Towers, and Fixtures"/>
    <d v="2008-05-01T00:00:00"/>
    <x v="22"/>
    <s v="2825  KLONDIKE LN     40218"/>
    <s v="KY"/>
    <n v="0"/>
    <n v="0"/>
    <n v="0"/>
    <n v="0"/>
  </r>
  <r>
    <s v="E364.00-Poles, Towers, and Fixtures"/>
    <d v="2008-05-01T00:00:00"/>
    <x v="22"/>
    <s v="2006  MONTFORT CIR     40014"/>
    <s v="KY"/>
    <n v="0"/>
    <n v="0"/>
    <n v="0"/>
    <n v="0"/>
  </r>
  <r>
    <s v="E364.00-Poles, Towers, and Fixtures"/>
    <d v="2008-05-01T00:00:00"/>
    <x v="22"/>
    <s v="424  WALLACE AV     40207"/>
    <s v="KY"/>
    <n v="0"/>
    <n v="0"/>
    <n v="0"/>
    <n v="0"/>
  </r>
  <r>
    <s v="E364.00-Poles, Towers, and Fixtures"/>
    <d v="2008-05-01T00:00:00"/>
    <x v="22"/>
    <s v="7600  ST ANDREWS CHURCH RD     40214"/>
    <s v="KY"/>
    <n v="0"/>
    <n v="0"/>
    <n v="0"/>
    <s v=""/>
  </r>
  <r>
    <s v="E364.00-Poles, Towers, and Fixtures"/>
    <d v="2008-05-01T00:00:00"/>
    <x v="22"/>
    <s v="800 BL. MARKET ST     40202"/>
    <s v="KY"/>
    <n v="0"/>
    <n v="0"/>
    <n v="0"/>
    <n v="0"/>
  </r>
  <r>
    <s v="E364.00-Poles, Towers, and Fixtures"/>
    <d v="2008-05-01T00:00:00"/>
    <x v="22"/>
    <s v="927484"/>
    <s v="KY"/>
    <n v="0"/>
    <n v="0"/>
    <n v="0"/>
    <s v=""/>
  </r>
  <r>
    <s v="E364.00-Poles, Towers, and Fixtures"/>
    <d v="2008-05-01T00:00:00"/>
    <x v="22"/>
    <s v="12901  OLD HENRY RD     40223"/>
    <s v="KY"/>
    <n v="0"/>
    <n v="0"/>
    <n v="0"/>
    <n v="0"/>
  </r>
  <r>
    <s v="E364.00-Poles, Towers, and Fixtures"/>
    <d v="2008-05-01T00:00:00"/>
    <x v="22"/>
    <s v="3800  FERN VALLEY RD     40219"/>
    <s v="KY"/>
    <n v="0"/>
    <n v="0"/>
    <n v="0"/>
    <s v=""/>
  </r>
  <r>
    <s v="E364.00-Poles, Towers, and Fixtures"/>
    <d v="2008-05-01T00:00:00"/>
    <x v="22"/>
    <s v="LOCUST CREEK"/>
    <s v="KY"/>
    <n v="0"/>
    <n v="0"/>
    <n v="0"/>
    <n v="0"/>
  </r>
  <r>
    <s v="E364.00-Poles, Towers, and Fixtures"/>
    <d v="2008-05-01T00:00:00"/>
    <x v="22"/>
    <s v="100  Canal St.     40219"/>
    <s v="KY"/>
    <n v="0"/>
    <n v="0"/>
    <n v="0"/>
    <s v=""/>
  </r>
  <r>
    <s v="E364.00-Poles, Towers, and Fixtures"/>
    <d v="2008-05-01T00:00:00"/>
    <x v="22"/>
    <s v="1063424"/>
    <s v="KY"/>
    <n v="0"/>
    <n v="0"/>
    <n v="0"/>
    <s v=""/>
  </r>
  <r>
    <s v="E364.00-Poles, Towers, and Fixtures"/>
    <d v="2008-05-01T00:00:00"/>
    <x v="22"/>
    <s v="9218  KENTUCKY AVE     40291"/>
    <s v="KY"/>
    <n v="0"/>
    <n v="0"/>
    <n v="0"/>
    <n v="0"/>
  </r>
  <r>
    <s v="E364.00-Poles, Towers, and Fixtures"/>
    <d v="2008-05-01T00:00:00"/>
    <x v="22"/>
    <s v="18200  SHELBYVILLE RD     40023"/>
    <s v="KY"/>
    <n v="0"/>
    <n v="0"/>
    <n v="0"/>
    <n v="0"/>
  </r>
  <r>
    <s v="E364.00-Poles, Towers, and Fixtures"/>
    <d v="2008-05-01T00:00:00"/>
    <x v="22"/>
    <s v="12300  AIKEN RD     40243"/>
    <s v="KY"/>
    <n v="0"/>
    <n v="0"/>
    <n v="0"/>
    <s v=""/>
  </r>
  <r>
    <s v="E364.00-Poles, Towers, and Fixtures"/>
    <d v="2008-05-01T00:00:00"/>
    <x v="22"/>
    <s v="HAUN BOGGS APTS 3600 HILLCREEK DR"/>
    <s v="KY"/>
    <n v="0"/>
    <n v="0"/>
    <n v="0"/>
    <n v="0"/>
  </r>
  <r>
    <s v="E364.00-Poles, Towers, and Fixtures"/>
    <d v="2008-05-01T00:00:00"/>
    <x v="22"/>
    <s v="1  QUALITY PL     40010"/>
    <s v="KY"/>
    <n v="0"/>
    <n v="0"/>
    <n v="0"/>
    <n v="0"/>
  </r>
  <r>
    <s v="E364.00-Poles, Towers, and Fixtures"/>
    <d v="2008-05-01T00:00:00"/>
    <x v="22"/>
    <s v="COOPER FARMS - SEC 8"/>
    <s v="KY"/>
    <n v="0"/>
    <n v="0"/>
    <n v="0"/>
    <n v="0"/>
  </r>
  <r>
    <s v="E364.00-Poles, Towers, and Fixtures"/>
    <d v="2008-05-01T00:00:00"/>
    <x v="22"/>
    <s v="999065"/>
    <s v="KY"/>
    <n v="0"/>
    <n v="0"/>
    <n v="0"/>
    <n v="0"/>
  </r>
  <r>
    <s v="E364.00-Poles, Towers, and Fixtures"/>
    <d v="2008-05-01T00:00:00"/>
    <x v="22"/>
    <s v="670  BEARCAMP RD     40272"/>
    <s v="KY"/>
    <n v="0"/>
    <n v="0"/>
    <n v="0"/>
    <n v="0"/>
  </r>
  <r>
    <s v="E364.00-Poles, Towers, and Fixtures"/>
    <d v="2008-05-01T00:00:00"/>
    <x v="22"/>
    <s v="8014  BARDSTOWN RD     40291"/>
    <s v="KY"/>
    <n v="0"/>
    <n v="0"/>
    <n v="0"/>
    <n v="0"/>
  </r>
  <r>
    <s v="E364.00-Poles, Towers, and Fixtures"/>
    <d v="2008-05-01T00:00:00"/>
    <x v="22"/>
    <s v="250 E HIGHWAY 44      40165"/>
    <s v="KY"/>
    <n v="0"/>
    <n v="0"/>
    <n v="0"/>
    <n v="0"/>
  </r>
  <r>
    <s v="E364.00-Poles, Towers, and Fixtures"/>
    <d v="2008-05-01T00:00:00"/>
    <x v="22"/>
    <s v="GELLHAUS LN"/>
    <s v="KY"/>
    <n v="0"/>
    <n v="0"/>
    <n v="0"/>
    <n v="0"/>
  </r>
  <r>
    <s v="E364.00-Poles, Towers, and Fixtures"/>
    <d v="2008-05-01T00:00:00"/>
    <x v="22"/>
    <s v="CAIN PROPERTY- WOODLANDS CREEK"/>
    <s v="KY"/>
    <n v="0"/>
    <n v="0"/>
    <n v="0"/>
    <n v="0"/>
  </r>
  <r>
    <s v="E364.00-Poles, Towers, and Fixtures"/>
    <d v="2008-05-01T00:00:00"/>
    <x v="22"/>
    <s v="CLARKSDALE PHASE 1-VELVET ROSE PROP"/>
    <s v="KY"/>
    <n v="0"/>
    <n v="0"/>
    <n v="0"/>
    <n v="0"/>
  </r>
  <r>
    <s v="E364.00-Poles, Towers, and Fixtures"/>
    <d v="2008-05-01T00:00:00"/>
    <x v="22"/>
    <s v="6609  Billtown Rd     40299"/>
    <s v="KY"/>
    <n v="0"/>
    <n v="0"/>
    <n v="0"/>
    <n v="0"/>
  </r>
  <r>
    <s v="E364.00-Poles, Towers, and Fixtures"/>
    <d v="2008-05-01T00:00:00"/>
    <x v="22"/>
    <s v="TUCKER STATION RD     40299"/>
    <s v="KY"/>
    <n v="0"/>
    <n v="0"/>
    <n v="0"/>
    <n v="0"/>
  </r>
  <r>
    <s v="E364.00-Poles, Towers, and Fixtures"/>
    <d v="2008-05-01T00:00:00"/>
    <x v="22"/>
    <s v="1037710"/>
    <s v="KY"/>
    <n v="0"/>
    <n v="0"/>
    <n v="0"/>
    <s v=""/>
  </r>
  <r>
    <s v="E364.00-Poles, Towers, and Fixtures"/>
    <d v="2008-05-01T00:00:00"/>
    <x v="22"/>
    <s v="4253  WESTPORT RD     40207"/>
    <s v="KY"/>
    <n v="0"/>
    <n v="0"/>
    <n v="0"/>
    <n v="0"/>
  </r>
  <r>
    <s v="E364.00-Poles, Towers, and Fixtures"/>
    <d v="2008-05-01T00:00:00"/>
    <x v="22"/>
    <s v="2142465"/>
    <s v="KY"/>
    <n v="0"/>
    <n v="0"/>
    <n v="0"/>
    <n v="0"/>
  </r>
  <r>
    <s v="E364.00-Poles, Towers, and Fixtures"/>
    <d v="2008-05-01T00:00:00"/>
    <x v="22"/>
    <s v="7016  TERRY RD"/>
    <s v="KY"/>
    <n v="0"/>
    <n v="0"/>
    <n v="0"/>
    <n v="0"/>
  </r>
  <r>
    <s v="E364.00-Poles, Towers, and Fixtures"/>
    <d v="2008-05-01T00:00:00"/>
    <x v="22"/>
    <s v="617 S 19TH ST     40203"/>
    <s v="KY"/>
    <n v="0"/>
    <n v="0"/>
    <n v="0"/>
    <n v="0"/>
  </r>
  <r>
    <s v="E364.00-Poles, Towers, and Fixtures"/>
    <d v="2008-05-01T00:00:00"/>
    <x v="22"/>
    <s v="MALLARD LAKE - SEC 1"/>
    <s v="KY"/>
    <n v="0"/>
    <n v="0"/>
    <n v="0"/>
    <n v="0"/>
  </r>
  <r>
    <s v="E364.00-Poles, Towers, and Fixtures"/>
    <d v="2008-05-01T00:00:00"/>
    <x v="22"/>
    <s v="931 N CEDAR POINT RD     40031"/>
    <s v="KY"/>
    <n v="0"/>
    <n v="0"/>
    <n v="0"/>
    <n v="0"/>
  </r>
  <r>
    <s v="E364.00-Poles, Towers, and Fixtures"/>
    <d v="2008-05-01T00:00:00"/>
    <x v="22"/>
    <s v="1214  WEIBLE RD     40014"/>
    <s v="KY"/>
    <n v="0"/>
    <n v="0"/>
    <n v="0"/>
    <n v="0"/>
  </r>
  <r>
    <s v="E364.00-Poles, Towers, and Fixtures"/>
    <d v="2008-05-01T00:00:00"/>
    <x v="22"/>
    <s v="BEECHDALE PLACE"/>
    <s v="KY"/>
    <n v="0"/>
    <n v="0"/>
    <n v="0"/>
    <s v=""/>
  </r>
  <r>
    <s v="E364.00-Poles, Towers, and Fixtures"/>
    <d v="2008-05-01T00:00:00"/>
    <x v="22"/>
    <s v="HALDEMAN TERRACE - SEC 1"/>
    <s v="KY"/>
    <n v="0"/>
    <n v="0"/>
    <n v="0"/>
    <n v="0"/>
  </r>
  <r>
    <s v="E364.00-Poles, Towers, and Fixtures"/>
    <d v="2008-05-01T00:00:00"/>
    <x v="22"/>
    <s v="BLANKENBAKER CROSSINGS - RELOCATION"/>
    <s v="KY"/>
    <n v="0"/>
    <n v="0"/>
    <n v="0"/>
    <n v="0"/>
  </r>
  <r>
    <s v="E364.00-Poles, Towers, and Fixtures"/>
    <d v="2008-05-01T00:00:00"/>
    <x v="22"/>
    <s v="11440  BLANKENBAKER ACCESS DR     40299"/>
    <s v="KY"/>
    <n v="0"/>
    <n v="0"/>
    <n v="0"/>
    <n v="0"/>
  </r>
  <r>
    <s v="E364.00-Poles, Towers, and Fixtures"/>
    <d v="2008-05-01T00:00:00"/>
    <x v="22"/>
    <s v="5901  DUTCHMANS LN     40205"/>
    <s v="KY"/>
    <n v="0"/>
    <n v="0"/>
    <n v="0"/>
    <n v="0"/>
  </r>
  <r>
    <s v="E364.00-Poles, Towers, and Fixtures"/>
    <d v="2008-05-01T00:00:00"/>
    <x v="22"/>
    <s v="2415  DEXTER ST"/>
    <s v="KY"/>
    <n v="0"/>
    <n v="0"/>
    <n v="0"/>
    <n v="0"/>
  </r>
  <r>
    <s v="E364.00-Poles, Towers, and Fixtures"/>
    <d v="2008-05-01T00:00:00"/>
    <x v="22"/>
    <s v="MONACO DRIVE APARTMENTS"/>
    <s v="KY"/>
    <n v="0"/>
    <n v="0"/>
    <n v="0"/>
    <n v="0"/>
  </r>
  <r>
    <s v="E364.00-Poles, Towers, and Fixtures"/>
    <d v="2008-05-01T00:00:00"/>
    <x v="22"/>
    <s v="3525  Dutchmans Lane     40205"/>
    <s v="KY"/>
    <n v="0"/>
    <n v="0"/>
    <n v="0"/>
    <n v="0"/>
  </r>
  <r>
    <s v="E364.00-Poles, Towers, and Fixtures"/>
    <d v="2008-05-01T00:00:00"/>
    <x v="22"/>
    <s v="TAYLORSVILLE RD AT ST. MICHAELS DR      40299"/>
    <s v="KY"/>
    <n v="0"/>
    <n v="0"/>
    <n v="0"/>
    <s v=""/>
  </r>
  <r>
    <s v="E364.00-Poles, Towers, and Fixtures"/>
    <d v="2008-05-01T00:00:00"/>
    <x v="22"/>
    <s v="NACHAND SPRINGS - ELECTRIC REL"/>
    <s v="KY"/>
    <n v="0"/>
    <n v="0"/>
    <n v="0"/>
    <n v="0"/>
  </r>
  <r>
    <s v="E364.00-Poles, Towers, and Fixtures"/>
    <d v="2008-05-01T00:00:00"/>
    <x v="22"/>
    <s v="CREEK VIEW SUBDIVISION - SEC 1"/>
    <s v="KY"/>
    <n v="0"/>
    <n v="0"/>
    <n v="0"/>
    <n v="0"/>
  </r>
  <r>
    <s v="E364.00-Poles, Towers, and Fixtures"/>
    <d v="2008-05-01T00:00:00"/>
    <x v="22"/>
    <s v="8027 S WATTERSON TRL     40218"/>
    <s v="KY"/>
    <n v="0"/>
    <n v="0"/>
    <n v="0"/>
    <n v="0"/>
  </r>
  <r>
    <s v="E364.00-Poles, Towers, and Fixtures"/>
    <d v="2008-05-01T00:00:00"/>
    <x v="22"/>
    <s v="1190  WEIBLE LANE     40014"/>
    <s v="KY"/>
    <n v="0"/>
    <n v="0"/>
    <n v="0"/>
    <n v="0"/>
  </r>
  <r>
    <s v="E364.00-Poles, Towers, and Fixtures"/>
    <d v="2008-05-01T00:00:00"/>
    <x v="22"/>
    <s v="23  DENHAM RD     40205"/>
    <s v="KY"/>
    <n v="0"/>
    <n v="0"/>
    <n v="0"/>
    <n v="0"/>
  </r>
  <r>
    <s v="E364.00-Poles, Towers, and Fixtures"/>
    <d v="2008-05-01T00:00:00"/>
    <x v="22"/>
    <s v="7701  Hanna Rd     40014"/>
    <s v="KY"/>
    <n v="0"/>
    <n v="0"/>
    <n v="0"/>
    <n v="0"/>
  </r>
  <r>
    <s v="E364.00-Poles, Towers, and Fixtures"/>
    <d v="2008-05-01T00:00:00"/>
    <x v="22"/>
    <s v="951 S 7TH ST     40203"/>
    <s v="KY"/>
    <n v="0"/>
    <n v="0"/>
    <n v="0"/>
    <n v="0"/>
  </r>
  <r>
    <s v="E364.00-Poles, Towers, and Fixtures"/>
    <d v="2008-05-01T00:00:00"/>
    <x v="22"/>
    <s v="8704  NATIONAL TURNPIKE      40118"/>
    <s v="KY"/>
    <n v="0"/>
    <n v="0"/>
    <n v="0"/>
    <s v=""/>
  </r>
  <r>
    <s v="E364.00-Poles, Towers, and Fixtures"/>
    <d v="2008-05-01T00:00:00"/>
    <x v="22"/>
    <s v="7100  RAGGARD RD.     40216"/>
    <s v="KY"/>
    <n v="0"/>
    <n v="0"/>
    <n v="0"/>
    <s v=""/>
  </r>
  <r>
    <s v="E364.00-Poles, Towers, and Fixtures"/>
    <d v="2008-05-01T00:00:00"/>
    <x v="22"/>
    <s v="13615  RUTLAND RD     40026"/>
    <s v="KY"/>
    <n v="0"/>
    <n v="0"/>
    <n v="0"/>
    <n v="0"/>
  </r>
  <r>
    <s v="E364.00-Poles, Towers, and Fixtures"/>
    <d v="2008-05-01T00:00:00"/>
    <x v="22"/>
    <s v="CLARKSDALE - BLOCKS A, B, F &amp; G"/>
    <s v="KY"/>
    <n v="0"/>
    <n v="0"/>
    <n v="0"/>
    <s v=""/>
  </r>
  <r>
    <s v="E364.00-Poles, Towers, and Fixtures"/>
    <d v="2008-05-01T00:00:00"/>
    <x v="22"/>
    <s v="2800 BLK  HALLS HILL RD     40014"/>
    <s v="KY"/>
    <n v="0"/>
    <n v="0"/>
    <n v="0"/>
    <n v="0"/>
  </r>
  <r>
    <s v="E364.00-Poles, Towers, and Fixtures"/>
    <d v="2008-05-01T00:00:00"/>
    <x v="22"/>
    <s v="VALHALLA VISTA CONDOS - RELOCATION"/>
    <s v="KY"/>
    <n v="0"/>
    <n v="0"/>
    <n v="0"/>
    <n v="0"/>
  </r>
  <r>
    <s v="E364.00-Poles, Towers, and Fixtures"/>
    <d v="2008-05-01T00:00:00"/>
    <x v="22"/>
    <s v="GLEN LAKES - SEC 1A - ELEC RELOC"/>
    <s v="KY"/>
    <n v="0"/>
    <n v="0"/>
    <n v="0"/>
    <n v="0"/>
  </r>
  <r>
    <s v="E364.00-Poles, Towers, and Fixtures"/>
    <d v="2008-05-01T00:00:00"/>
    <x v="22"/>
    <s v="1076907"/>
    <s v="KY"/>
    <n v="0"/>
    <n v="0"/>
    <n v="0"/>
    <s v=""/>
  </r>
  <r>
    <s v="E364.00-Poles, Towers, and Fixtures"/>
    <d v="2008-05-01T00:00:00"/>
    <x v="22"/>
    <s v="8045  WARWICK AVE     40222"/>
    <s v="KY"/>
    <n v="0"/>
    <n v="0"/>
    <n v="0"/>
    <n v="0"/>
  </r>
  <r>
    <s v="E364.00-Poles, Towers, and Fixtures"/>
    <d v="2008-05-01T00:00:00"/>
    <x v="22"/>
    <s v="CORRELL PLACE"/>
    <s v="KY"/>
    <n v="0"/>
    <n v="0"/>
    <n v="0"/>
    <s v=""/>
  </r>
  <r>
    <s v="E364.00-Poles, Towers, and Fixtures"/>
    <d v="2008-05-01T00:00:00"/>
    <x v="22"/>
    <s v="4300  Churchman Ave     40215"/>
    <s v="KY"/>
    <n v="0"/>
    <n v="0"/>
    <n v="0"/>
    <s v=""/>
  </r>
  <r>
    <s v="E364.00-Poles, Towers, and Fixtures"/>
    <d v="2008-05-01T00:00:00"/>
    <x v="22"/>
    <s v="1364485"/>
    <s v="KY"/>
    <n v="0"/>
    <n v="0"/>
    <n v="0"/>
    <s v=""/>
  </r>
  <r>
    <s v="E364.00-Poles, Towers, and Fixtures"/>
    <d v="2008-05-01T00:00:00"/>
    <x v="22"/>
    <s v="3500 S HWY 393      40031"/>
    <s v="KY"/>
    <n v="0"/>
    <n v="0"/>
    <n v="0"/>
    <n v="0"/>
  </r>
  <r>
    <s v="E364.00-Poles, Towers, and Fixtures"/>
    <d v="1935-01-01T00:00:00"/>
    <x v="23"/>
    <s v="MP1935 Poles, Towers, and Fixtures"/>
    <s v="KY"/>
    <n v="0"/>
    <n v="0"/>
    <n v="0"/>
    <n v="0"/>
  </r>
  <r>
    <s v="E364.00-Poles, Towers, and Fixtures"/>
    <d v="2008-05-01T00:00:00"/>
    <x v="22"/>
    <s v="1214436"/>
    <s v="KY"/>
    <n v="0"/>
    <n v="0"/>
    <n v="0"/>
    <s v=""/>
  </r>
  <r>
    <s v="E364.00-Poles, Towers, and Fixtures"/>
    <d v="2008-05-01T00:00:00"/>
    <x v="22"/>
    <s v="1022506"/>
    <s v="KY"/>
    <n v="0"/>
    <n v="0"/>
    <n v="0"/>
    <s v=""/>
  </r>
  <r>
    <s v="E364.00-Poles, Towers, and Fixtures"/>
    <d v="2008-05-01T00:00:00"/>
    <x v="22"/>
    <s v="1376004"/>
    <s v="KY"/>
    <n v="0"/>
    <n v="0"/>
    <n v="0"/>
    <n v="0"/>
  </r>
  <r>
    <s v="E364.00-Poles, Towers, and Fixtures"/>
    <d v="2008-05-01T00:00:00"/>
    <x v="22"/>
    <s v="1043  Lotus Lane     402"/>
    <s v="KY"/>
    <n v="0"/>
    <n v="0"/>
    <n v="0"/>
    <n v="0"/>
  </r>
  <r>
    <s v="E364.00-Poles, Towers, and Fixtures"/>
    <d v="2008-07-01T00:00:00"/>
    <x v="22"/>
    <s v="1389950"/>
    <s v="KY"/>
    <n v="0"/>
    <n v="0"/>
    <n v="0"/>
    <s v=""/>
  </r>
  <r>
    <s v="E364.00-Poles, Towers, and Fixtures"/>
    <d v="2008-05-01T00:00:00"/>
    <x v="22"/>
    <s v="1314187"/>
    <s v="KY"/>
    <n v="0"/>
    <n v="0"/>
    <n v="0"/>
    <s v=""/>
  </r>
  <r>
    <s v="E364.00-Poles, Towers, and Fixtures"/>
    <d v="2008-05-01T00:00:00"/>
    <x v="22"/>
    <s v="LEGHORN DR. AT MALL RD.      40218"/>
    <s v="KY"/>
    <n v="0"/>
    <n v="0"/>
    <n v="0"/>
    <s v=""/>
  </r>
  <r>
    <s v="E364.00-Poles, Towers, and Fixtures"/>
    <d v="2008-05-01T00:00:00"/>
    <x v="22"/>
    <s v="2900  MAGAZINE ST"/>
    <s v="KY"/>
    <n v="0"/>
    <n v="0"/>
    <n v="0"/>
    <s v=""/>
  </r>
  <r>
    <s v="E364.00-Poles, Towers, and Fixtures"/>
    <d v="2006-01-01T00:00:00"/>
    <x v="13"/>
    <s v="MP2006 Poles, Towers, and Fixtures"/>
    <s v="KY"/>
    <n v="0"/>
    <n v="0"/>
    <n v="0"/>
    <n v="0"/>
  </r>
  <r>
    <s v="E364.00-Poles, Towers, and Fixtures"/>
    <d v="2000-01-01T00:00:00"/>
    <x v="33"/>
    <s v="MP2000 Poles, Towers, and Fixtures"/>
    <s v="KY"/>
    <n v="0"/>
    <n v="0"/>
    <n v="0"/>
    <s v=""/>
  </r>
  <r>
    <s v="E364.00-Poles, Towers, and Fixtures"/>
    <d v="1978-01-01T00:00:00"/>
    <x v="23"/>
    <s v="MP1978 Poles, Towers, and Fixtures"/>
    <s v="KY"/>
    <n v="0"/>
    <n v="0"/>
    <n v="0"/>
    <n v="0"/>
  </r>
  <r>
    <s v="E364.00-Poles, Towers, and Fixtures"/>
    <d v="2008-10-01T00:00:00"/>
    <x v="22"/>
    <s v="1494929"/>
    <s v="KY"/>
    <n v="0"/>
    <n v="0"/>
    <n v="0"/>
    <n v="0"/>
  </r>
  <r>
    <s v="E364.00-Poles, Towers, and Fixtures"/>
    <d v="2008-10-01T00:00:00"/>
    <x v="22"/>
    <s v="1460128"/>
    <s v="KY"/>
    <n v="0"/>
    <n v="0"/>
    <n v="0"/>
    <s v=""/>
  </r>
  <r>
    <s v="E364.00-Poles, Towers, and Fixtures"/>
    <d v="2008-10-01T00:00:00"/>
    <x v="22"/>
    <s v="1146887"/>
    <s v="KY"/>
    <n v="0"/>
    <n v="0"/>
    <n v="0"/>
    <s v=""/>
  </r>
  <r>
    <s v="E364.00-Poles, Towers, and Fixtures"/>
    <d v="2008-10-01T00:00:00"/>
    <x v="22"/>
    <s v="3000 W MAGAZINE ST     40211"/>
    <s v="KY"/>
    <n v="0"/>
    <n v="0"/>
    <n v="0"/>
    <s v=""/>
  </r>
  <r>
    <s v="E364.00-Poles, Towers, and Fixtures"/>
    <d v="2008-10-01T00:00:00"/>
    <x v="22"/>
    <s v="1519736"/>
    <s v="KY"/>
    <n v="0"/>
    <n v="0"/>
    <n v="0"/>
    <s v=""/>
  </r>
  <r>
    <s v="E364.00-Poles, Towers, and Fixtures"/>
    <d v="2008-08-31T00:00:00"/>
    <x v="1"/>
    <s v="POLE WOOD 55 FT (00009)"/>
    <s v="KY"/>
    <n v="58"/>
    <n v="77702.37"/>
    <n v="1339.6960344827583"/>
    <n v="0"/>
  </r>
  <r>
    <s v="E364.00-Poles, Towers, and Fixtures"/>
    <d v="2008-08-31T00:00:00"/>
    <x v="0"/>
    <s v="POLE WOOD 50 FT (00008)"/>
    <s v="KY"/>
    <n v="131"/>
    <n v="109464.32000000001"/>
    <n v="835.60549618320601"/>
    <n v="0"/>
  </r>
  <r>
    <s v="E364.00-Poles, Towers, and Fixtures"/>
    <d v="2009-04-01T00:00:00"/>
    <x v="22"/>
    <s v="1092259"/>
    <s v="KY"/>
    <n v="0"/>
    <n v="0"/>
    <n v="0"/>
    <s v=""/>
  </r>
  <r>
    <s v="E364.00-Poles, Towers, and Fixtures"/>
    <d v="2009-04-01T00:00:00"/>
    <x v="22"/>
    <s v="4201  ALGONQUIN PKWY     40211"/>
    <s v="KY"/>
    <n v="0"/>
    <n v="0"/>
    <n v="0"/>
    <s v=""/>
  </r>
  <r>
    <s v="E364.00-Poles, Towers, and Fixtures"/>
    <d v="2009-04-01T00:00:00"/>
    <x v="22"/>
    <s v="1368606"/>
    <s v="KY"/>
    <n v="0"/>
    <n v="0"/>
    <n v="0"/>
    <n v="0"/>
  </r>
  <r>
    <s v="E364.00-Poles, Towers, and Fixtures"/>
    <d v="2009-04-01T00:00:00"/>
    <x v="22"/>
    <s v="6475  BARDSTOWN RD     40291"/>
    <s v="KY"/>
    <n v="0"/>
    <n v="0"/>
    <n v="0"/>
    <s v=""/>
  </r>
  <r>
    <s v="E364.00-Poles, Towers, and Fixtures"/>
    <d v="2009-04-01T00:00:00"/>
    <x v="22"/>
    <s v="U S HIGHWAY 42      40241"/>
    <s v="KY"/>
    <n v="0"/>
    <n v="0"/>
    <n v="0"/>
    <n v="0"/>
  </r>
  <r>
    <s v="E364.00-Poles, Towers, and Fixtures"/>
    <d v="2009-04-01T00:00:00"/>
    <x v="22"/>
    <s v="635  SOUTHWESTERN PY     40211"/>
    <s v="KY"/>
    <n v="0"/>
    <n v="0"/>
    <n v="0"/>
    <s v=""/>
  </r>
  <r>
    <s v="E364.00-Poles, Towers, and Fixtures"/>
    <d v="2009-01-01T00:00:00"/>
    <x v="22"/>
    <s v="THE BELLAMY AT LOUISVILLE"/>
    <s v="KY"/>
    <n v="0"/>
    <n v="0"/>
    <n v="0"/>
    <s v=""/>
  </r>
  <r>
    <s v="E364.00-Poles, Towers, and Fixtures"/>
    <d v="2009-01-01T00:00:00"/>
    <x v="22"/>
    <s v="1000 BL.  CRISTLAND RD.     40214"/>
    <s v="KY"/>
    <n v="0"/>
    <n v="0"/>
    <n v="0"/>
    <n v="0"/>
  </r>
  <r>
    <s v="E364.00-Poles, Towers, and Fixtures"/>
    <d v="2009-01-01T00:00:00"/>
    <x v="22"/>
    <s v="0  HIGH POINT CT.     40047"/>
    <s v="KY"/>
    <n v="0"/>
    <n v="0"/>
    <n v="0"/>
    <s v=""/>
  </r>
  <r>
    <s v="E364.00-Poles, Towers, and Fixtures"/>
    <d v="2009-01-01T00:00:00"/>
    <x v="22"/>
    <s v="1624  DUMESNIL ST     40210"/>
    <s v="KY"/>
    <n v="0"/>
    <n v="0"/>
    <n v="0"/>
    <s v=""/>
  </r>
  <r>
    <s v="E364.00-Poles, Towers, and Fixtures"/>
    <d v="2008-05-01T00:00:00"/>
    <x v="22"/>
    <s v="ANDERSON PARK"/>
    <s v="KY"/>
    <n v="0"/>
    <n v="0"/>
    <n v="0"/>
    <n v="0"/>
  </r>
  <r>
    <s v="E364.00-Poles, Towers, and Fixtures"/>
    <d v="2008-05-01T00:00:00"/>
    <x v="22"/>
    <s v="MALLARD POINTE - SEC 1"/>
    <s v="KY"/>
    <n v="0"/>
    <n v="0"/>
    <n v="0"/>
    <s v=""/>
  </r>
  <r>
    <s v="E364.00-Poles, Towers, and Fixtures"/>
    <d v="2008-10-01T00:00:00"/>
    <x v="22"/>
    <s v="1589315"/>
    <s v="KY"/>
    <n v="0"/>
    <n v="0"/>
    <n v="0"/>
    <n v="0"/>
  </r>
  <r>
    <s v="E364.00-Poles, Towers, and Fixtures"/>
    <d v="2008-03-01T00:00:00"/>
    <x v="4"/>
    <s v="POLE WOOD 40 FT (00006)"/>
    <s v="KY"/>
    <n v="29"/>
    <n v="81331.100000000006"/>
    <n v="2804.5206896551722"/>
    <s v=""/>
  </r>
  <r>
    <s v="E364.00-Poles, Towers, and Fixtures"/>
    <d v="2009-02-01T00:00:00"/>
    <x v="22"/>
    <s v="(SWC) GREENBELT HWY AND TERRY RD      40216"/>
    <s v="KY"/>
    <n v="0"/>
    <n v="0"/>
    <n v="0"/>
    <s v=""/>
  </r>
  <r>
    <s v="E364.00-Poles, Towers, and Fixtures"/>
    <d v="2008-10-01T00:00:00"/>
    <x v="22"/>
    <s v="1560344"/>
    <s v="KY"/>
    <n v="0"/>
    <n v="0"/>
    <n v="0"/>
    <s v=""/>
  </r>
  <r>
    <s v="E364.00-Poles, Towers, and Fixtures"/>
    <d v="2008-10-01T00:00:00"/>
    <x v="22"/>
    <s v="1652487"/>
    <s v="KY"/>
    <n v="0"/>
    <n v="0"/>
    <n v="0"/>
    <s v=""/>
  </r>
  <r>
    <s v="E364.00-Poles, Towers, and Fixtures"/>
    <d v="2008-03-31T00:00:00"/>
    <x v="0"/>
    <s v="POLE WOOD 50 FT (00008)"/>
    <s v="KY"/>
    <n v="6"/>
    <n v="47406.49"/>
    <n v="7901.081666666666"/>
    <s v=""/>
  </r>
  <r>
    <s v="E364.00-Poles, Towers, and Fixtures"/>
    <d v="2008-02-28T00:00:00"/>
    <x v="19"/>
    <s v="POLE WOOD 90 FT (00016)"/>
    <s v="KY"/>
    <n v="1"/>
    <n v="18222.5"/>
    <n v="18222.5"/>
    <s v=""/>
  </r>
  <r>
    <s v="E364.00-Poles, Towers, and Fixtures"/>
    <d v="2008-02-28T00:00:00"/>
    <x v="7"/>
    <s v="POLE WOOD 30 FT (00004)"/>
    <s v="KY"/>
    <n v="11"/>
    <n v="27804.86"/>
    <n v="2527.7145454545453"/>
    <s v=""/>
  </r>
  <r>
    <s v="E364.00-Poles, Towers, and Fixtures"/>
    <d v="2008-02-28T00:00:00"/>
    <x v="4"/>
    <s v="POLE WOOD 40 FT (00006)"/>
    <s v="KY"/>
    <n v="5"/>
    <n v="24006.36"/>
    <n v="4801.2719999999999"/>
    <n v="0"/>
  </r>
  <r>
    <s v="E364.00-Poles, Towers, and Fixtures"/>
    <d v="2008-10-01T00:00:00"/>
    <x v="22"/>
    <s v="1468629"/>
    <s v="KY"/>
    <n v="0"/>
    <n v="0"/>
    <n v="0"/>
    <s v=""/>
  </r>
  <r>
    <s v="E364.00-Poles, Towers, and Fixtures"/>
    <d v="2009-01-01T00:00:00"/>
    <x v="22"/>
    <s v="360  RANCH RD     40"/>
    <s v="KY"/>
    <n v="0"/>
    <n v="0"/>
    <n v="0"/>
    <s v=""/>
  </r>
  <r>
    <s v="E364.00-Poles, Towers, and Fixtures"/>
    <d v="2009-01-01T00:00:00"/>
    <x v="22"/>
    <s v="(SWC) GREENBELT HWY AND TERRY RD      40216"/>
    <s v="KY"/>
    <n v="0"/>
    <n v="0"/>
    <n v="0"/>
    <n v="0"/>
  </r>
  <r>
    <s v="E364.00-Poles, Towers, and Fixtures"/>
    <d v="2009-01-01T00:00:00"/>
    <x v="22"/>
    <s v="1120  CRISTLAND RD     40214"/>
    <s v="KY"/>
    <n v="0"/>
    <n v="0"/>
    <n v="0"/>
    <s v=""/>
  </r>
  <r>
    <s v="E364.00-Poles, Towers, and Fixtures"/>
    <d v="2009-06-16T00:00:00"/>
    <x v="22"/>
    <s v="Storm 09-14-08"/>
    <s v="KY"/>
    <n v="0"/>
    <n v="0"/>
    <n v="0"/>
    <s v=""/>
  </r>
  <r>
    <s v="E364.00-Poles, Towers, and Fixtures"/>
    <d v="2009-01-01T00:00:00"/>
    <x v="22"/>
    <s v="1577929"/>
    <s v="KY"/>
    <n v="0"/>
    <n v="0"/>
    <n v="0"/>
    <s v=""/>
  </r>
  <r>
    <s v="E364.00-Poles, Towers, and Fixtures"/>
    <d v="2009-12-31T00:00:00"/>
    <x v="5"/>
    <s v="CROSS ARMS (07362)"/>
    <s v="KY"/>
    <n v="2213"/>
    <n v="1024236.56"/>
    <n v="462.82718481699106"/>
    <n v="0"/>
  </r>
  <r>
    <s v="E364.00-Poles, Towers, and Fixtures"/>
    <d v="2009-12-31T00:00:00"/>
    <x v="1"/>
    <s v="POLE WOOD 55 FT (00009)"/>
    <s v="KY"/>
    <n v="122"/>
    <n v="483762.38"/>
    <n v="3965.2654098360654"/>
    <n v="0"/>
  </r>
  <r>
    <s v="E364.00-Poles, Towers, and Fixtures"/>
    <d v="2009-07-01T00:00:00"/>
    <x v="22"/>
    <s v="2120  WALNUT PL.     40205"/>
    <s v="KY"/>
    <n v="0"/>
    <n v="0"/>
    <n v="0"/>
    <s v=""/>
  </r>
  <r>
    <s v="E364.00-Poles, Towers, and Fixtures"/>
    <d v="2009-08-01T00:00:00"/>
    <x v="22"/>
    <s v="2101  NELSON MILLER PKWY 40223"/>
    <s v="KY"/>
    <n v="0"/>
    <n v="0"/>
    <n v="0"/>
    <n v="0"/>
  </r>
  <r>
    <s v="E364.00-Poles, Towers, and Fixtures"/>
    <d v="2009-07-01T00:00:00"/>
    <x v="22"/>
    <s v="5515  BLEVINS GAP RD     40272"/>
    <s v="KY"/>
    <n v="0"/>
    <n v="0"/>
    <n v="0"/>
    <s v=""/>
  </r>
  <r>
    <s v="E364.00-Poles, Towers, and Fixtures"/>
    <d v="2009-07-01T00:00:00"/>
    <x v="22"/>
    <s v="TROTTER'S MEADOW SUBD."/>
    <s v="KY"/>
    <n v="0"/>
    <n v="0"/>
    <n v="0"/>
    <n v="0"/>
  </r>
  <r>
    <s v="E364.00-Poles, Towers, and Fixtures"/>
    <d v="2009-04-01T00:00:00"/>
    <x v="22"/>
    <s v="2100  BARINGER AV     40204"/>
    <s v="KY"/>
    <n v="0"/>
    <n v="0"/>
    <n v="0"/>
    <s v=""/>
  </r>
  <r>
    <s v="E364.00-Poles, Towers, and Fixtures"/>
    <d v="2009-12-17T00:00:00"/>
    <x v="13"/>
    <s v="GUY (00070)"/>
    <s v="KY"/>
    <n v="622"/>
    <n v="136942.16"/>
    <n v="220.16424437299003"/>
    <s v=""/>
  </r>
  <r>
    <s v="E364.00-Poles, Towers, and Fixtures"/>
    <d v="2009-01-01T00:00:00"/>
    <x v="22"/>
    <s v="5503  ROUTT RD     40299"/>
    <s v="KY"/>
    <n v="0"/>
    <n v="0"/>
    <n v="0"/>
    <n v="0"/>
  </r>
  <r>
    <s v="E364.00-Poles, Towers, and Fixtures"/>
    <d v="2009-09-01T00:00:00"/>
    <x v="14"/>
    <s v="POLE WOOD 65 FT (00011)"/>
    <s v="KY"/>
    <n v="24"/>
    <n v="188623.16"/>
    <n v="7859.2983333333332"/>
    <n v="0"/>
  </r>
  <r>
    <s v="E364.00-Poles, Towers, and Fixtures"/>
    <d v="2008-05-01T00:00:00"/>
    <x v="22"/>
    <s v="1300684"/>
    <s v="KY"/>
    <n v="0"/>
    <n v="0"/>
    <n v="0"/>
    <s v=""/>
  </r>
  <r>
    <s v="E364.00-Poles, Towers, and Fixtures"/>
    <d v="2008-10-31T00:00:00"/>
    <x v="7"/>
    <s v="POLE WOOD 30 FT (00004)"/>
    <s v="KY"/>
    <n v="16"/>
    <n v="6427"/>
    <n v="401.6875"/>
    <n v="0"/>
  </r>
  <r>
    <s v="E364.00-Poles, Towers, and Fixtures"/>
    <d v="2008-05-01T00:00:00"/>
    <x v="22"/>
    <s v="1018605"/>
    <s v="KY"/>
    <n v="0"/>
    <n v="0"/>
    <n v="0"/>
    <s v=""/>
  </r>
  <r>
    <s v="E364.00-Poles, Towers, and Fixtures"/>
    <d v="2009-01-01T00:00:00"/>
    <x v="22"/>
    <s v="1072405"/>
    <s v="KY"/>
    <n v="0"/>
    <n v="0"/>
    <n v="0"/>
    <s v=""/>
  </r>
  <r>
    <s v="E364.00-Poles, Towers, and Fixtures"/>
    <d v="2008-10-01T00:00:00"/>
    <x v="22"/>
    <s v="1574284"/>
    <s v="KY"/>
    <n v="0"/>
    <n v="0"/>
    <n v="0"/>
    <s v=""/>
  </r>
  <r>
    <s v="E364.00-Poles, Towers, and Fixtures"/>
    <d v="2008-12-31T00:00:00"/>
    <x v="7"/>
    <s v="POLE WOOD 30 FT (00004)"/>
    <s v="KY"/>
    <n v="3"/>
    <n v="3538.01"/>
    <n v="1179.3366666666661"/>
    <s v=""/>
  </r>
  <r>
    <s v="E364.00-Poles, Towers, and Fixtures"/>
    <d v="2009-07-01T00:00:00"/>
    <x v="22"/>
    <s v="Highway 22      40241"/>
    <s v="KY"/>
    <n v="0"/>
    <n v="0"/>
    <n v="0"/>
    <n v="0"/>
  </r>
  <r>
    <s v="E364.00-Poles, Towers, and Fixtures"/>
    <d v="2009-10-01T00:00:00"/>
    <x v="22"/>
    <s v="5252 CANE RUN RD 40258"/>
    <s v="KY"/>
    <n v="0"/>
    <n v="0"/>
    <n v="0"/>
    <n v="0"/>
  </r>
  <r>
    <s v="E364.00-Poles, Towers, and Fixtures"/>
    <d v="2009-10-01T00:00:00"/>
    <x v="22"/>
    <s v="900 BLOCK S. 15TH ST 40203"/>
    <s v="KY"/>
    <n v="0"/>
    <n v="0"/>
    <n v="0"/>
    <n v="0"/>
  </r>
  <r>
    <s v="E364.00-Poles, Towers, and Fixtures"/>
    <d v="2009-10-01T00:00:00"/>
    <x v="22"/>
    <s v="1866 ALFRESCO PL 40205"/>
    <s v="KY"/>
    <n v="0"/>
    <n v="0"/>
    <n v="0"/>
    <n v="0"/>
  </r>
  <r>
    <s v="E364.00-Poles, Towers, and Fixtures"/>
    <d v="2008-05-01T00:00:00"/>
    <x v="22"/>
    <s v="5801  OLD SLIGO RD     40031"/>
    <s v="KY"/>
    <n v="0"/>
    <n v="0"/>
    <n v="0"/>
    <s v=""/>
  </r>
  <r>
    <s v="E364.00-Poles, Towers, and Fixtures"/>
    <d v="2009-10-01T00:00:00"/>
    <x v="22"/>
    <s v="1819 W MAIN ST 40203"/>
    <s v="KY"/>
    <n v="0"/>
    <n v="0"/>
    <n v="0"/>
    <n v="0"/>
  </r>
  <r>
    <s v="E364.00-Poles, Towers, and Fixtures"/>
    <d v="2008-05-01T00:00:00"/>
    <x v="22"/>
    <s v="3095  COMMERCE PKWY      40031"/>
    <s v="KY"/>
    <n v="0"/>
    <n v="0"/>
    <n v="0"/>
    <s v=""/>
  </r>
  <r>
    <s v="E364.00-Poles, Towers, and Fixtures"/>
    <d v="2008-05-01T00:00:00"/>
    <x v="22"/>
    <s v="5226  BARDSTOWN RD     40291"/>
    <s v="KY"/>
    <n v="0"/>
    <n v="0"/>
    <n v="0"/>
    <s v=""/>
  </r>
  <r>
    <s v="E364.00-Poles, Towers, and Fixtures"/>
    <d v="2008-10-01T00:00:00"/>
    <x v="22"/>
    <s v="1433424"/>
    <s v="KY"/>
    <n v="0"/>
    <n v="0"/>
    <n v="0"/>
    <s v=""/>
  </r>
  <r>
    <s v="E364.00-Poles, Towers, and Fixtures"/>
    <d v="2009-12-14T00:00:00"/>
    <x v="10"/>
    <s v="POLE WOOD 45 FT (00007)"/>
    <s v="KY"/>
    <n v="5"/>
    <n v="11808.81"/>
    <n v="2361.7620000000002"/>
    <n v="0"/>
  </r>
  <r>
    <s v="E364.00-Poles, Towers, and Fixtures"/>
    <d v="2009-12-17T00:00:00"/>
    <x v="5"/>
    <s v="CROSS ARMS (07362)"/>
    <s v="KY"/>
    <n v="35"/>
    <n v="11387.1"/>
    <n v="325.345714285714"/>
    <n v="0"/>
  </r>
  <r>
    <s v="E364.00-Poles, Towers, and Fixtures"/>
    <d v="2009-12-17T00:00:00"/>
    <x v="7"/>
    <s v="POLE WOOD 30 FT (00004)"/>
    <s v="KY"/>
    <n v="2"/>
    <n v="3024.32"/>
    <n v="1512.16"/>
    <s v=""/>
  </r>
  <r>
    <s v="E364.00-Poles, Towers, and Fixtures"/>
    <d v="2009-12-14T00:00:00"/>
    <x v="4"/>
    <s v="POLE WOOD 40 FT (00006)"/>
    <s v="KY"/>
    <n v="1"/>
    <n v="16272.58"/>
    <n v="16272.58"/>
    <s v=""/>
  </r>
  <r>
    <s v="E364.00-Poles, Towers, and Fixtures"/>
    <d v="2008-05-01T00:00:00"/>
    <x v="22"/>
    <s v="7214  KAVANAUGH ROAD     40014"/>
    <s v="KY"/>
    <n v="0"/>
    <n v="0"/>
    <n v="0"/>
    <s v=""/>
  </r>
  <r>
    <s v="E364.00-Poles, Towers, and Fixtures"/>
    <d v="2009-02-28T00:00:00"/>
    <x v="0"/>
    <s v="POLE WOOD 50 FT (00008)"/>
    <s v="KY"/>
    <n v="15"/>
    <n v="76474.53"/>
    <n v="5098.3020000000006"/>
    <n v="0"/>
  </r>
  <r>
    <s v="E364.00-Poles, Towers, and Fixtures"/>
    <d v="2008-05-01T00:00:00"/>
    <x v="22"/>
    <s v="700  JOHNSON RD     40245"/>
    <s v="KY"/>
    <n v="0"/>
    <n v="0"/>
    <n v="0"/>
    <s v=""/>
  </r>
  <r>
    <s v="E364.00-Poles, Towers, and Fixtures"/>
    <d v="2008-05-01T00:00:00"/>
    <x v="22"/>
    <s v="3811  HALE AVE"/>
    <s v="KY"/>
    <n v="0"/>
    <n v="0"/>
    <n v="0"/>
    <s v=""/>
  </r>
  <r>
    <s v="E364.00-Poles, Towers, and Fixtures"/>
    <d v="2008-05-01T00:00:00"/>
    <x v="22"/>
    <s v="3300 E HEBRON LN     40165"/>
    <s v="KY"/>
    <n v="0"/>
    <n v="0"/>
    <n v="0"/>
    <s v=""/>
  </r>
  <r>
    <s v="E364.00-Poles, Towers, and Fixtures"/>
    <d v="2009-10-01T00:00:00"/>
    <x v="22"/>
    <s v="2704 MARTIN AV 40216"/>
    <s v="KY"/>
    <n v="0"/>
    <n v="0"/>
    <n v="0"/>
    <s v=""/>
  </r>
  <r>
    <s v="E364.00-Poles, Towers, and Fixtures"/>
    <d v="2009-11-01T00:00:00"/>
    <x v="22"/>
    <s v="1026 CLARK STATION RD 40023"/>
    <s v="KY"/>
    <n v="0"/>
    <n v="0"/>
    <n v="0"/>
    <s v=""/>
  </r>
  <r>
    <s v="E364.00-Poles, Towers, and Fixtures"/>
    <d v="2010-01-01T00:00:00"/>
    <x v="22"/>
    <s v="7405 ARNOLDTOWN RD 40214"/>
    <s v="KY"/>
    <n v="0"/>
    <n v="0"/>
    <n v="0"/>
    <n v="0"/>
  </r>
  <r>
    <s v="E364.00-Poles, Towers, and Fixtures"/>
    <d v="2010-01-01T00:00:00"/>
    <x v="22"/>
    <s v="1050754"/>
    <s v="KY"/>
    <n v="0"/>
    <n v="0"/>
    <n v="0"/>
    <n v="0"/>
  </r>
  <r>
    <s v="E364.00-Poles, Towers, and Fixtures"/>
    <d v="2010-01-01T00:00:00"/>
    <x v="22"/>
    <s v="Repair/Replace Defective Equipment - 003190"/>
    <s v="KY"/>
    <n v="0"/>
    <n v="0"/>
    <n v="0"/>
    <n v="0"/>
  </r>
  <r>
    <s v="E364.00-Poles, Towers, and Fixtures"/>
    <d v="2010-01-01T00:00:00"/>
    <x v="22"/>
    <s v="TERRA CROSSINGS BV 40245"/>
    <s v="KY"/>
    <n v="0"/>
    <n v="0"/>
    <n v="0"/>
    <n v="0"/>
  </r>
  <r>
    <s v="E364.00-Poles, Towers, and Fixtures"/>
    <d v="2010-01-01T00:00:00"/>
    <x v="22"/>
    <s v="FLAT ROCK RD"/>
    <s v="KY"/>
    <n v="0"/>
    <n v="0"/>
    <n v="0"/>
    <n v="0"/>
  </r>
  <r>
    <s v="E364.00-Poles, Towers, and Fixtures"/>
    <d v="2010-02-01T00:00:00"/>
    <x v="22"/>
    <s v="7700 THIXTON LN 40229"/>
    <s v="KY"/>
    <n v="0"/>
    <n v="0"/>
    <n v="0"/>
    <n v="0"/>
  </r>
  <r>
    <s v="E364.00-Poles, Towers, and Fixtures"/>
    <d v="2010-01-01T00:00:00"/>
    <x v="22"/>
    <s v="S ENGLISH STATION RD"/>
    <s v="KY"/>
    <n v="0"/>
    <n v="0"/>
    <n v="0"/>
    <n v="0"/>
  </r>
  <r>
    <s v="E364.00-Poles, Towers, and Fixtures"/>
    <d v="2010-01-01T00:00:00"/>
    <x v="22"/>
    <s v="10510 LAGRANGE RD 40223"/>
    <s v="KY"/>
    <n v="0"/>
    <n v="0"/>
    <n v="0"/>
    <n v="0"/>
  </r>
  <r>
    <s v="E364.00-Poles, Towers, and Fixtures"/>
    <d v="2010-02-01T00:00:00"/>
    <x v="22"/>
    <s v="1510 HOBBS PARK RD 40223"/>
    <s v="KY"/>
    <n v="0"/>
    <n v="0"/>
    <n v="0"/>
    <n v="0"/>
  </r>
  <r>
    <s v="E364.00-Poles, Towers, and Fixtures"/>
    <d v="2009-12-15T00:00:00"/>
    <x v="4"/>
    <s v="POLE WOOD 40 FT (00006)"/>
    <s v="KY"/>
    <n v="0"/>
    <n v="0"/>
    <n v="0"/>
    <n v="0"/>
  </r>
  <r>
    <s v="E364.00-Poles, Towers, and Fixtures"/>
    <d v="2009-08-31T00:00:00"/>
    <x v="5"/>
    <s v="CROSS ARMS (07362)"/>
    <s v="KY"/>
    <n v="209"/>
    <n v="168223.99"/>
    <n v="804.89947368421099"/>
    <n v="0"/>
  </r>
  <r>
    <s v="E364.00-Poles, Towers, and Fixtures"/>
    <d v="2009-08-01T00:00:00"/>
    <x v="4"/>
    <s v="POLE WOOD 40 FT (00006)"/>
    <s v="KY"/>
    <n v="12"/>
    <n v="60565.43"/>
    <n v="5047.1191666666655"/>
    <s v=""/>
  </r>
  <r>
    <s v="E364.00-Poles, Towers, and Fixtures"/>
    <d v="2008-05-01T00:00:00"/>
    <x v="22"/>
    <s v="3518  WILLIS AVE     40207"/>
    <s v="KY"/>
    <n v="0"/>
    <n v="0"/>
    <n v="0"/>
    <s v=""/>
  </r>
  <r>
    <s v="E364.00-Poles, Towers, and Fixtures"/>
    <d v="2008-05-01T00:00:00"/>
    <x v="22"/>
    <s v="4000  Mount Zion Road     40014"/>
    <s v="KY"/>
    <n v="0"/>
    <n v="0"/>
    <n v="0"/>
    <s v=""/>
  </r>
  <r>
    <s v="E364.00-Poles, Towers, and Fixtures"/>
    <d v="2009-04-01T00:00:00"/>
    <x v="22"/>
    <s v="6337  STRAWBERRY LN    REAR 40214"/>
    <s v="KY"/>
    <n v="0"/>
    <n v="0"/>
    <n v="0"/>
    <s v=""/>
  </r>
  <r>
    <s v="E364.00-Poles, Towers, and Fixtures"/>
    <d v="2008-05-01T00:00:00"/>
    <x v="22"/>
    <s v="1354026"/>
    <s v="KY"/>
    <n v="0"/>
    <n v="0"/>
    <n v="0"/>
    <n v="0"/>
  </r>
  <r>
    <s v="E364.00-Poles, Towers, and Fixtures"/>
    <d v="2010-04-01T00:00:00"/>
    <x v="22"/>
    <s v="LOCATE"/>
    <s v="KY"/>
    <n v="0"/>
    <n v="0"/>
    <n v="0"/>
    <n v="0"/>
  </r>
  <r>
    <s v="E364.00-Poles, Towers, and Fixtures"/>
    <d v="2010-04-01T00:00:00"/>
    <x v="22"/>
    <s v="OLD MANSLICK RD 40215"/>
    <s v="KY"/>
    <n v="0"/>
    <n v="0"/>
    <n v="0"/>
    <n v="0"/>
  </r>
  <r>
    <s v="E364.00-Poles, Towers, and Fixtures"/>
    <d v="2010-04-01T00:00:00"/>
    <x v="22"/>
    <s v="CHENOWETH LN"/>
    <s v="KY"/>
    <n v="0"/>
    <n v="0"/>
    <n v="0"/>
    <n v="0"/>
  </r>
  <r>
    <s v="E364.00-Poles, Towers, and Fixtures"/>
    <d v="2010-04-01T00:00:00"/>
    <x v="22"/>
    <s v="4500 WESTPORT RD 40207"/>
    <s v="KY"/>
    <n v="0"/>
    <n v="0"/>
    <n v="0"/>
    <n v="0"/>
  </r>
  <r>
    <s v="E364.00-Poles, Towers, and Fixtures"/>
    <d v="1968-01-01T00:00:00"/>
    <x v="17"/>
    <s v="MP1968 Poles, Towers, and Fixtures"/>
    <s v="KY"/>
    <n v="0"/>
    <n v="0"/>
    <n v="0"/>
    <n v="0"/>
  </r>
  <r>
    <s v="E364.00-Poles, Towers, and Fixtures"/>
    <d v="1993-01-01T00:00:00"/>
    <x v="3"/>
    <s v="MP1993 Poles, Towers, and Fixtures"/>
    <s v="KY"/>
    <n v="7"/>
    <n v="19118.72"/>
    <n v="2731.2457142857138"/>
    <n v="0"/>
  </r>
  <r>
    <s v="E364.00-Poles, Towers, and Fixtures"/>
    <d v="1988-01-01T00:00:00"/>
    <x v="17"/>
    <s v="MP1988 Poles, Towers, and Fixtures"/>
    <s v="KY"/>
    <n v="1"/>
    <n v="2838.35"/>
    <n v="2838.35"/>
    <s v=""/>
  </r>
  <r>
    <s v="E364.00-Poles, Towers, and Fixtures"/>
    <d v="1953-01-01T00:00:00"/>
    <x v="6"/>
    <s v="POWER WOOD 25 FT"/>
    <s v="KY"/>
    <n v="14"/>
    <n v="372.96"/>
    <n v="26.64"/>
    <s v=""/>
  </r>
  <r>
    <s v="E364.00-Poles, Towers, and Fixtures"/>
    <d v="1969-01-01T00:00:00"/>
    <x v="18"/>
    <s v="STEEL POLES"/>
    <s v="KY"/>
    <n v="7"/>
    <n v="2434.7400000000002"/>
    <n v="347.82"/>
    <s v=""/>
  </r>
  <r>
    <s v="E364.00-Poles, Towers, and Fixtures"/>
    <d v="1957-01-01T00:00:00"/>
    <x v="33"/>
    <s v="MP1957 Poles, Towers, and Fixtures"/>
    <s v="KY"/>
    <n v="0"/>
    <n v="0"/>
    <n v="0"/>
    <s v=""/>
  </r>
  <r>
    <s v="E364.00-Poles, Towers, and Fixtures"/>
    <d v="1974-01-01T00:00:00"/>
    <x v="2"/>
    <s v="MP1974 Poles, Towers, and Fixtures"/>
    <s v="KY"/>
    <n v="1"/>
    <n v="483.75"/>
    <n v="483.75"/>
    <s v=""/>
  </r>
  <r>
    <s v="E364.00-Poles, Towers, and Fixtures"/>
    <d v="1984-01-01T00:00:00"/>
    <x v="0"/>
    <s v="POLEWOOD 50 FT"/>
    <s v="KY"/>
    <n v="8"/>
    <n v="7429"/>
    <n v="928.625"/>
    <s v=""/>
  </r>
  <r>
    <s v="E364.00-Poles, Towers, and Fixtures"/>
    <d v="1975-01-01T00:00:00"/>
    <x v="17"/>
    <s v="MP1975 Poles, Towers, and Fixtures"/>
    <s v="KY"/>
    <n v="0"/>
    <n v="0"/>
    <n v="0"/>
    <n v="0"/>
  </r>
  <r>
    <s v="E364.00-Poles, Towers, and Fixtures"/>
    <d v="1966-01-01T00:00:00"/>
    <x v="38"/>
    <s v="MP1966 Poles, Towers, and Fixtures"/>
    <s v="KY"/>
    <n v="1"/>
    <n v="0"/>
    <n v="0"/>
    <s v=""/>
  </r>
  <r>
    <s v="E364.00-Poles, Towers, and Fixtures"/>
    <d v="1995-01-01T00:00:00"/>
    <x v="2"/>
    <s v="MP1995 Poles, Towers, and Fixtures"/>
    <s v="KY"/>
    <n v="1"/>
    <n v="7613.21"/>
    <n v="7613.21"/>
    <s v=""/>
  </r>
  <r>
    <s v="E364.00-Poles, Towers, and Fixtures"/>
    <d v="1971-01-01T00:00:00"/>
    <x v="19"/>
    <s v="MP1971 Poles, Towers, and Fixtures"/>
    <s v="KY"/>
    <n v="0"/>
    <n v="0"/>
    <n v="0"/>
    <n v="0"/>
  </r>
  <r>
    <s v="E364.00-Poles, Towers, and Fixtures"/>
    <d v="1974-01-01T00:00:00"/>
    <x v="5"/>
    <s v="CROSS ARMS"/>
    <s v="KY"/>
    <n v="48"/>
    <n v="1706.25"/>
    <n v="35.546875"/>
    <n v="0"/>
  </r>
  <r>
    <s v="E364.00-Poles, Towers, and Fixtures"/>
    <d v="2001-01-01T00:00:00"/>
    <x v="0"/>
    <s v="MP2001 Poles, Towers, and Fixtures"/>
    <s v="KY"/>
    <n v="0"/>
    <n v="0"/>
    <n v="0"/>
    <n v="0"/>
  </r>
  <r>
    <s v="E364.00-Poles, Towers, and Fixtures"/>
    <d v="1982-01-01T00:00:00"/>
    <x v="15"/>
    <s v="MP1982 Poles, Towers, and Fixtures"/>
    <s v="KY"/>
    <n v="5"/>
    <n v="9989.25"/>
    <n v="1997.8500000000001"/>
    <s v=""/>
  </r>
  <r>
    <s v="E364.00-Poles, Towers, and Fixtures"/>
    <d v="2008-05-01T00:00:00"/>
    <x v="22"/>
    <s v="6014  BARDSTOWN RD     40291"/>
    <s v="KY"/>
    <n v="0"/>
    <n v="0"/>
    <n v="0"/>
    <n v="0"/>
  </r>
  <r>
    <s v="E364.00-Poles, Towers, and Fixtures"/>
    <d v="2008-05-01T00:00:00"/>
    <x v="22"/>
    <s v="HIGHWAY 44  W    40177"/>
    <s v="KY"/>
    <n v="0"/>
    <n v="0"/>
    <n v="0"/>
    <n v="0"/>
  </r>
  <r>
    <s v="E364.00-Poles, Towers, and Fixtures"/>
    <d v="2008-05-01T00:00:00"/>
    <x v="22"/>
    <s v="636 E Main St.     40202"/>
    <s v="KY"/>
    <n v="0"/>
    <n v="0"/>
    <n v="0"/>
    <n v="0"/>
  </r>
  <r>
    <s v="E364.00-Poles, Towers, and Fixtures"/>
    <d v="2008-05-01T00:00:00"/>
    <x v="22"/>
    <s v="HUNSINGER GARDENS - OH to UG RELOC"/>
    <s v="KY"/>
    <n v="0"/>
    <n v="0"/>
    <n v="0"/>
    <n v="0"/>
  </r>
  <r>
    <s v="E364.00-Poles, Towers, and Fixtures"/>
    <d v="2008-05-01T00:00:00"/>
    <x v="22"/>
    <s v="933-35-37-  CAMDEN AV     40215"/>
    <s v="KY"/>
    <n v="0"/>
    <n v="0"/>
    <n v="0"/>
    <n v="0"/>
  </r>
  <r>
    <s v="E364.00-Poles, Towers, and Fixtures"/>
    <d v="2008-05-01T00:00:00"/>
    <x v="22"/>
    <s v="1304994"/>
    <s v="KY"/>
    <n v="0"/>
    <n v="0"/>
    <n v="0"/>
    <n v="0"/>
  </r>
  <r>
    <s v="E364.00-Poles, Towers, and Fixtures"/>
    <d v="2008-05-01T00:00:00"/>
    <x v="22"/>
    <s v="1342837"/>
    <s v="KY"/>
    <n v="0"/>
    <n v="0"/>
    <n v="0"/>
    <n v="0"/>
  </r>
  <r>
    <s v="E364.00-Poles, Towers, and Fixtures"/>
    <d v="2008-05-01T00:00:00"/>
    <x v="22"/>
    <s v="1086948"/>
    <s v="KY"/>
    <n v="0"/>
    <n v="0"/>
    <n v="0"/>
    <n v="0"/>
  </r>
  <r>
    <s v="E364.00-Poles, Towers, and Fixtures"/>
    <d v="2008-05-01T00:00:00"/>
    <x v="22"/>
    <s v="CEDAR COVE"/>
    <s v="KY"/>
    <n v="0"/>
    <n v="0"/>
    <n v="0"/>
    <n v="0"/>
  </r>
  <r>
    <s v="E364.00-Poles, Towers, and Fixtures"/>
    <d v="2008-05-01T00:00:00"/>
    <x v="22"/>
    <s v="1139146"/>
    <s v="KY"/>
    <n v="0"/>
    <n v="0"/>
    <n v="0"/>
    <s v=""/>
  </r>
  <r>
    <s v="E364.00-Poles, Towers, and Fixtures"/>
    <d v="2008-05-01T00:00:00"/>
    <x v="22"/>
    <s v="1135855"/>
    <s v="KY"/>
    <n v="0"/>
    <n v="0"/>
    <n v="0"/>
    <s v=""/>
  </r>
  <r>
    <s v="E364.00-Poles, Towers, and Fixtures"/>
    <d v="2008-05-01T00:00:00"/>
    <x v="22"/>
    <s v="9300  BARTLEY DR     40291"/>
    <s v="KY"/>
    <n v="0"/>
    <n v="0"/>
    <n v="0"/>
    <n v="0"/>
  </r>
  <r>
    <s v="E364.00-Poles, Towers, and Fixtures"/>
    <d v="2008-05-01T00:00:00"/>
    <x v="22"/>
    <s v="2501  MAIN ST"/>
    <s v="KY"/>
    <n v="0"/>
    <n v="0"/>
    <n v="0"/>
    <n v="0"/>
  </r>
  <r>
    <s v="E364.00-Poles, Towers, and Fixtures"/>
    <d v="2008-05-01T00:00:00"/>
    <x v="22"/>
    <s v="LYNDON LN. AT OLD LAGRANGE RD. LN"/>
    <s v="KY"/>
    <n v="0"/>
    <n v="0"/>
    <n v="0"/>
    <n v="0"/>
  </r>
  <r>
    <s v="E364.00-Poles, Towers, and Fixtures"/>
    <d v="2008-05-01T00:00:00"/>
    <x v="22"/>
    <s v="1441714"/>
    <s v="KY"/>
    <n v="0"/>
    <n v="0"/>
    <n v="0"/>
    <s v=""/>
  </r>
  <r>
    <s v="E364.00-Poles, Towers, and Fixtures"/>
    <d v="2008-05-01T00:00:00"/>
    <x v="22"/>
    <s v="3600  BARDSTOWN RD      40218"/>
    <s v="KY"/>
    <n v="0"/>
    <n v="0"/>
    <n v="0"/>
    <n v="0"/>
  </r>
  <r>
    <s v="E364.00-Poles, Towers, and Fixtures"/>
    <d v="2008-05-01T00:00:00"/>
    <x v="22"/>
    <s v="GARDENS OF MONTICELLO"/>
    <s v="KY"/>
    <n v="0"/>
    <n v="0"/>
    <n v="0"/>
    <s v=""/>
  </r>
  <r>
    <s v="E364.00-Poles, Towers, and Fixtures"/>
    <d v="2008-05-01T00:00:00"/>
    <x v="22"/>
    <s v="2010  GARRS LN     40216"/>
    <s v="KY"/>
    <n v="0"/>
    <n v="0"/>
    <n v="0"/>
    <n v="0"/>
  </r>
  <r>
    <s v="E364.00-Poles, Towers, and Fixtures"/>
    <d v="2008-05-01T00:00:00"/>
    <x v="22"/>
    <s v="GREY OAKS - SEC 1B &amp; 2"/>
    <s v="KY"/>
    <n v="0"/>
    <n v="0"/>
    <n v="0"/>
    <s v=""/>
  </r>
  <r>
    <s v="E364.00-Poles, Towers, and Fixtures"/>
    <d v="2008-05-01T00:00:00"/>
    <x v="22"/>
    <s v="5416  BLEVINS GAP RD"/>
    <s v="KY"/>
    <n v="0"/>
    <n v="0"/>
    <n v="0"/>
    <n v="0"/>
  </r>
  <r>
    <s v="E364.00-Poles, Towers, and Fixtures"/>
    <d v="2008-05-01T00:00:00"/>
    <x v="22"/>
    <s v="WILLIAMSGATE"/>
    <s v="KY"/>
    <n v="0"/>
    <n v="0"/>
    <n v="0"/>
    <n v="0"/>
  </r>
  <r>
    <s v="E364.00-Poles, Towers, and Fixtures"/>
    <d v="2008-05-01T00:00:00"/>
    <x v="22"/>
    <s v="768446"/>
    <s v="KY"/>
    <n v="0"/>
    <n v="0"/>
    <n v="0"/>
    <n v="0"/>
  </r>
  <r>
    <s v="E364.00-Poles, Towers, and Fixtures"/>
    <d v="2008-05-01T00:00:00"/>
    <x v="22"/>
    <s v="702  MARQUETTE DR     40222"/>
    <s v="KY"/>
    <n v="0"/>
    <n v="0"/>
    <n v="0"/>
    <n v="0"/>
  </r>
  <r>
    <s v="E364.00-Poles, Towers, and Fixtures"/>
    <d v="2008-05-01T00:00:00"/>
    <x v="22"/>
    <s v="531  BARBERRY LN     40206"/>
    <s v="KY"/>
    <n v="0"/>
    <n v="0"/>
    <n v="0"/>
    <n v="0"/>
  </r>
  <r>
    <s v="E364.00-Poles, Towers, and Fixtures"/>
    <d v="2008-05-01T00:00:00"/>
    <x v="22"/>
    <s v="8300  ROUTT ROAD     40299"/>
    <s v="KY"/>
    <n v="0"/>
    <n v="0"/>
    <n v="0"/>
    <n v="0"/>
  </r>
  <r>
    <s v="E364.00-Poles, Towers, and Fixtures"/>
    <d v="2008-05-01T00:00:00"/>
    <x v="22"/>
    <s v="TANYARD PARK APTS - PHASE II      40229"/>
    <s v="KY"/>
    <n v="0"/>
    <n v="0"/>
    <n v="0"/>
    <n v="0"/>
  </r>
  <r>
    <s v="E364.00-Poles, Towers, and Fixtures"/>
    <d v="2008-05-01T00:00:00"/>
    <x v="22"/>
    <s v="HILLSIDE TERRACE - SEC 1"/>
    <s v="KY"/>
    <n v="0"/>
    <n v="0"/>
    <n v="0"/>
    <s v=""/>
  </r>
  <r>
    <s v="E364.00-Poles, Towers, and Fixtures"/>
    <d v="2008-05-01T00:00:00"/>
    <x v="22"/>
    <s v="1007  LYNDON LN     40222"/>
    <s v="KY"/>
    <n v="0"/>
    <n v="0"/>
    <n v="0"/>
    <n v="0"/>
  </r>
  <r>
    <s v="E364.00-Poles, Towers, and Fixtures"/>
    <d v="2008-05-01T00:00:00"/>
    <x v="22"/>
    <s v="8604  BROAD RUN RD     40291"/>
    <s v="KY"/>
    <n v="0"/>
    <n v="0"/>
    <n v="0"/>
    <n v="0"/>
  </r>
  <r>
    <s v="E364.00-Poles, Towers, and Fixtures"/>
    <d v="2008-05-01T00:00:00"/>
    <x v="22"/>
    <s v="1330 S 26TH ST"/>
    <s v="KY"/>
    <n v="0"/>
    <n v="0"/>
    <n v="0"/>
    <n v="0"/>
  </r>
  <r>
    <s v="E364.00-Poles, Towers, and Fixtures"/>
    <d v="2008-05-01T00:00:00"/>
    <x v="22"/>
    <s v="WOODS OF LANDIS LAKES"/>
    <s v="KY"/>
    <n v="0"/>
    <n v="0"/>
    <n v="0"/>
    <s v=""/>
  </r>
  <r>
    <s v="E364.00-Poles, Towers, and Fixtures"/>
    <d v="2008-05-01T00:00:00"/>
    <x v="22"/>
    <s v="1092259"/>
    <s v="KY"/>
    <n v="0"/>
    <n v="0"/>
    <n v="0"/>
    <s v=""/>
  </r>
  <r>
    <s v="E364.00-Poles, Towers, and Fixtures"/>
    <d v="2008-05-01T00:00:00"/>
    <x v="22"/>
    <s v="2813  WHITEWAY AVE     40205"/>
    <s v="KY"/>
    <n v="0"/>
    <n v="0"/>
    <n v="0"/>
    <n v="0"/>
  </r>
  <r>
    <s v="E364.00-Poles, Towers, and Fixtures"/>
    <d v="2008-05-01T00:00:00"/>
    <x v="22"/>
    <s v="5208  VALLEY STATION RD"/>
    <s v="KY"/>
    <n v="0"/>
    <n v="0"/>
    <n v="0"/>
    <n v="0"/>
  </r>
  <r>
    <s v="E364.00-Poles, Towers, and Fixtures"/>
    <d v="2008-05-01T00:00:00"/>
    <x v="22"/>
    <s v="155  CALIFORNIA AVE   2 TRACT 40047"/>
    <s v="KY"/>
    <n v="0"/>
    <n v="0"/>
    <n v="0"/>
    <n v="0"/>
  </r>
  <r>
    <s v="E364.00-Poles, Towers, and Fixtures"/>
    <d v="2008-05-01T00:00:00"/>
    <x v="22"/>
    <s v="1172874"/>
    <s v="KY"/>
    <n v="0"/>
    <n v="0"/>
    <n v="0"/>
    <s v=""/>
  </r>
  <r>
    <s v="E364.00-Poles, Towers, and Fixtures"/>
    <d v="2008-05-01T00:00:00"/>
    <x v="22"/>
    <s v="5200 W HIGHWAY 42      40026"/>
    <s v="KY"/>
    <n v="0"/>
    <n v="0"/>
    <n v="0"/>
    <n v="0"/>
  </r>
  <r>
    <s v="E364.00-Poles, Towers, and Fixtures"/>
    <d v="2008-05-01T00:00:00"/>
    <x v="22"/>
    <s v="2401  MILLERS LN     40216"/>
    <s v="KY"/>
    <n v="0"/>
    <n v="0"/>
    <n v="0"/>
    <n v="0"/>
  </r>
  <r>
    <s v="E364.00-Poles, Towers, and Fixtures"/>
    <d v="2008-05-01T00:00:00"/>
    <x v="22"/>
    <s v="SPRING FARM GLEN"/>
    <s v="KY"/>
    <n v="0"/>
    <n v="0"/>
    <n v="0"/>
    <n v="0"/>
  </r>
  <r>
    <s v="E364.00-Poles, Towers, and Fixtures"/>
    <d v="2008-05-01T00:00:00"/>
    <x v="22"/>
    <s v="2702  MAXEY LN     40245"/>
    <s v="KY"/>
    <n v="0"/>
    <n v="0"/>
    <n v="0"/>
    <n v="0"/>
  </r>
  <r>
    <s v="E364.00-Poles, Towers, and Fixtures"/>
    <d v="2008-05-01T00:00:00"/>
    <x v="22"/>
    <s v="8715  FERNDALE RD     40291"/>
    <s v="KY"/>
    <n v="0"/>
    <n v="0"/>
    <n v="0"/>
    <n v="0"/>
  </r>
  <r>
    <s v="E364.00-Poles, Towers, and Fixtures"/>
    <d v="2008-05-01T00:00:00"/>
    <x v="22"/>
    <s v="7004  ECHO  TL    40299"/>
    <s v="KY"/>
    <n v="0"/>
    <n v="0"/>
    <n v="0"/>
    <s v=""/>
  </r>
  <r>
    <s v="E364.00-Poles, Towers, and Fixtures"/>
    <d v="2008-05-01T00:00:00"/>
    <x v="22"/>
    <s v="8017  3RD  ST  RD      40214"/>
    <s v="KY"/>
    <n v="0"/>
    <n v="0"/>
    <n v="0"/>
    <s v=""/>
  </r>
  <r>
    <s v="E364.00-Poles, Towers, and Fixtures"/>
    <d v="2008-05-01T00:00:00"/>
    <x v="22"/>
    <s v="720  FINZER ST     40203"/>
    <s v="KY"/>
    <n v="0"/>
    <n v="0"/>
    <n v="0"/>
    <n v="0"/>
  </r>
  <r>
    <s v="E364.00-Poles, Towers, and Fixtures"/>
    <d v="2008-05-01T00:00:00"/>
    <x v="22"/>
    <s v="2024  TREVILIAN WAY     40205"/>
    <s v="KY"/>
    <n v="0"/>
    <n v="0"/>
    <n v="0"/>
    <n v="0"/>
  </r>
  <r>
    <s v="E364.00-Poles, Towers, and Fixtures"/>
    <d v="2008-05-01T00:00:00"/>
    <x v="22"/>
    <s v="3001  FIR TRAIL    1-12 40299"/>
    <s v="KY"/>
    <n v="0"/>
    <n v="0"/>
    <n v="0"/>
    <n v="0"/>
  </r>
  <r>
    <s v="E364.00-Poles, Towers, and Fixtures"/>
    <d v="2008-05-01T00:00:00"/>
    <x v="22"/>
    <s v="SHAFFERS FARMS"/>
    <s v="KY"/>
    <n v="0"/>
    <n v="0"/>
    <n v="0"/>
    <n v="0"/>
  </r>
  <r>
    <s v="E364.00-Poles, Towers, and Fixtures"/>
    <d v="2008-05-01T00:00:00"/>
    <x v="22"/>
    <s v="1601  HALE AVE     40210"/>
    <s v="KY"/>
    <n v="0"/>
    <n v="0"/>
    <n v="0"/>
    <n v="0"/>
  </r>
  <r>
    <s v="E364.00-Poles, Towers, and Fixtures"/>
    <d v="2008-05-01T00:00:00"/>
    <x v="22"/>
    <s v="820  PHILLIPS LN     40209"/>
    <s v="KY"/>
    <n v="0"/>
    <n v="0"/>
    <n v="0"/>
    <n v="0"/>
  </r>
  <r>
    <s v="E364.00-Poles, Towers, and Fixtures"/>
    <d v="2008-05-01T00:00:00"/>
    <x v="22"/>
    <s v="2345  LEXINGTON RD     40206"/>
    <s v="KY"/>
    <n v="0"/>
    <n v="0"/>
    <n v="0"/>
    <s v=""/>
  </r>
  <r>
    <s v="E364.00-Poles, Towers, and Fixtures"/>
    <d v="2008-05-01T00:00:00"/>
    <x v="22"/>
    <s v="RIVER GLADES - ROSE ISLAND"/>
    <s v="KY"/>
    <n v="0"/>
    <n v="0"/>
    <n v="0"/>
    <n v="0"/>
  </r>
  <r>
    <s v="E364.00-Poles, Towers, and Fixtures"/>
    <d v="2008-05-01T00:00:00"/>
    <x v="22"/>
    <s v="1067324"/>
    <s v="KY"/>
    <n v="0"/>
    <n v="0"/>
    <n v="0"/>
    <n v="0"/>
  </r>
  <r>
    <s v="E364.00-Poles, Towers, and Fixtures"/>
    <d v="2008-05-01T00:00:00"/>
    <x v="22"/>
    <s v="0  ROGERS DR   30 LOT 40165"/>
    <s v="KY"/>
    <n v="0"/>
    <n v="0"/>
    <n v="0"/>
    <n v="0"/>
  </r>
  <r>
    <s v="E364.00-Poles, Towers, and Fixtures"/>
    <d v="2008-05-01T00:00:00"/>
    <x v="22"/>
    <s v="8101  BROWNSBORO RD     40241"/>
    <s v="KY"/>
    <n v="0"/>
    <n v="0"/>
    <n v="0"/>
    <n v="0"/>
  </r>
  <r>
    <s v="E364.00-Poles, Towers, and Fixtures"/>
    <d v="2008-05-01T00:00:00"/>
    <x v="22"/>
    <s v="1900 S 4TH  ST      40208"/>
    <s v="KY"/>
    <n v="0"/>
    <n v="0"/>
    <n v="0"/>
    <n v="0"/>
  </r>
  <r>
    <s v="E364.00-Poles, Towers, and Fixtures"/>
    <d v="2008-10-01T00:00:00"/>
    <x v="22"/>
    <s v="1548376"/>
    <s v="KY"/>
    <n v="0"/>
    <n v="0"/>
    <n v="0"/>
    <s v=""/>
  </r>
  <r>
    <s v="E364.00-Poles, Towers, and Fixtures"/>
    <d v="2008-10-01T00:00:00"/>
    <x v="22"/>
    <s v="1441978"/>
    <s v="KY"/>
    <n v="0"/>
    <n v="0"/>
    <n v="0"/>
    <n v="0"/>
  </r>
  <r>
    <s v="E364.00-Poles, Towers, and Fixtures"/>
    <d v="2008-10-01T00:00:00"/>
    <x v="22"/>
    <s v="1320 E ORELL RD     40272"/>
    <s v="KY"/>
    <n v="0"/>
    <n v="0"/>
    <n v="0"/>
    <n v="0"/>
  </r>
  <r>
    <s v="E364.00-Poles, Towers, and Fixtures"/>
    <d v="2008-10-01T00:00:00"/>
    <x v="22"/>
    <s v="1327744"/>
    <s v="KY"/>
    <n v="0"/>
    <n v="0"/>
    <n v="0"/>
    <s v=""/>
  </r>
  <r>
    <s v="E364.00-Poles, Towers, and Fixtures"/>
    <d v="2009-04-01T00:00:00"/>
    <x v="22"/>
    <s v="WATSON LANE @ MILL CREEK PLANT      40272"/>
    <s v="KY"/>
    <n v="0"/>
    <n v="0"/>
    <n v="0"/>
    <s v=""/>
  </r>
  <r>
    <s v="E364.00-Poles, Towers, and Fixtures"/>
    <d v="2009-07-31T00:00:00"/>
    <x v="0"/>
    <s v="POLE WOOD 50 FT (00008)"/>
    <s v="KY"/>
    <n v="3"/>
    <n v="40804.200000000004"/>
    <n v="13601.4"/>
    <s v=""/>
  </r>
  <r>
    <s v="E364.00-Poles, Towers, and Fixtures"/>
    <d v="2008-02-28T00:00:00"/>
    <x v="38"/>
    <s v="POLE WOOD 85 FT (00015)"/>
    <s v="KY"/>
    <n v="3"/>
    <n v="40531.64"/>
    <n v="13510.546666666702"/>
    <s v=""/>
  </r>
  <r>
    <s v="E364.00-Poles, Towers, and Fixtures"/>
    <d v="2009-05-01T00:00:00"/>
    <x v="22"/>
    <s v="3100  WEDGEWOOD WAY     40220"/>
    <s v="KY"/>
    <n v="0"/>
    <n v="0"/>
    <n v="0"/>
    <n v="0"/>
  </r>
  <r>
    <s v="E364.00-Poles, Towers, and Fixtures"/>
    <d v="2008-11-01T00:00:00"/>
    <x v="22"/>
    <s v="10525 OLD TAYLORSVILLE RD     40299"/>
    <s v="KY"/>
    <n v="0"/>
    <n v="0"/>
    <n v="0"/>
    <s v=""/>
  </r>
  <r>
    <s v="E364.00-Poles, Towers, and Fixtures"/>
    <d v="2009-01-01T00:00:00"/>
    <x v="22"/>
    <s v="138  BROADWAY ST.     40108"/>
    <s v="KY"/>
    <n v="0"/>
    <n v="0"/>
    <n v="0"/>
    <n v="0"/>
  </r>
  <r>
    <s v="E364.00-Poles, Towers, and Fixtures"/>
    <d v="2009-01-01T00:00:00"/>
    <x v="22"/>
    <s v="1537954"/>
    <s v="KY"/>
    <n v="0"/>
    <n v="0"/>
    <n v="0"/>
    <s v=""/>
  </r>
  <r>
    <s v="E364.00-Poles, Towers, and Fixtures"/>
    <d v="2009-01-01T00:00:00"/>
    <x v="22"/>
    <s v="MUD LANE AT ELDA DRIVE      40229"/>
    <s v="KY"/>
    <n v="0"/>
    <n v="0"/>
    <n v="0"/>
    <s v=""/>
  </r>
  <r>
    <s v="E364.00-Poles, Towers, and Fixtures"/>
    <d v="2009-01-01T00:00:00"/>
    <x v="22"/>
    <s v="25  ADVENTURE RD     40216"/>
    <s v="KY"/>
    <n v="0"/>
    <n v="0"/>
    <n v="0"/>
    <n v="0"/>
  </r>
  <r>
    <s v="E364.00-Poles, Towers, and Fixtures"/>
    <d v="2009-07-31T00:00:00"/>
    <x v="14"/>
    <s v="POLE WOOD 65 FT (00011)"/>
    <s v="KY"/>
    <n v="1"/>
    <n v="5285.38"/>
    <n v="5285.38"/>
    <s v=""/>
  </r>
  <r>
    <s v="E364.00-Poles, Towers, and Fixtures"/>
    <d v="2009-03-01T00:00:00"/>
    <x v="0"/>
    <s v="POLE WOOD 50 FT (00008)"/>
    <s v="KY"/>
    <n v="39"/>
    <n v="157701.28"/>
    <n v="4043.6225641025644"/>
    <n v="0"/>
  </r>
  <r>
    <s v="E364.00-Poles, Towers, and Fixtures"/>
    <d v="2009-10-01T00:00:00"/>
    <x v="22"/>
    <s v="9104 LYNEVE DR 40272"/>
    <s v="KY"/>
    <n v="0"/>
    <n v="0"/>
    <n v="0"/>
    <n v="0"/>
  </r>
  <r>
    <s v="E364.00-Poles, Towers, and Fixtures"/>
    <d v="2009-10-01T00:00:00"/>
    <x v="22"/>
    <s v="505   CLOVERLEA RD     40207"/>
    <s v="KY"/>
    <n v="0"/>
    <n v="0"/>
    <n v="0"/>
    <s v=""/>
  </r>
  <r>
    <s v="E364.00-Poles, Towers, and Fixtures"/>
    <d v="2010-01-01T00:00:00"/>
    <x v="22"/>
    <s v="2805 FERN VALLEY RD 40219"/>
    <s v="KY"/>
    <n v="0"/>
    <n v="0"/>
    <n v="0"/>
    <n v="0"/>
  </r>
  <r>
    <s v="E364.00-Poles, Towers, and Fixtures"/>
    <d v="2010-01-01T00:00:00"/>
    <x v="22"/>
    <s v="Highway 22      40241"/>
    <s v="KY"/>
    <n v="0"/>
    <n v="0"/>
    <n v="0"/>
    <n v="0"/>
  </r>
  <r>
    <s v="E364.00-Poles, Towers, and Fixtures"/>
    <d v="2010-01-01T00:00:00"/>
    <x v="22"/>
    <s v="1000 BL.  CRISTLAND RD.     40214"/>
    <s v="KY"/>
    <n v="0"/>
    <n v="0"/>
    <n v="0"/>
    <n v="0"/>
  </r>
  <r>
    <s v="E364.00-Poles, Towers, and Fixtures"/>
    <d v="2010-01-01T00:00:00"/>
    <x v="22"/>
    <s v="1600 FLAT ROCK RD 40245"/>
    <s v="KY"/>
    <n v="0"/>
    <n v="0"/>
    <n v="0"/>
    <n v="0"/>
  </r>
  <r>
    <s v="E364.00-Poles, Towers, and Fixtures"/>
    <d v="2010-01-01T00:00:00"/>
    <x v="22"/>
    <s v="1022 CECIL AV 40211"/>
    <s v="KY"/>
    <n v="0"/>
    <n v="0"/>
    <n v="0"/>
    <n v="0"/>
  </r>
  <r>
    <s v="E364.00-Poles, Towers, and Fixtures"/>
    <d v="2010-01-01T00:00:00"/>
    <x v="22"/>
    <s v="1400 WALNUT LN 40223"/>
    <s v="KY"/>
    <n v="0"/>
    <n v="0"/>
    <n v="0"/>
    <n v="0"/>
  </r>
  <r>
    <s v="E364.00-Poles, Towers, and Fixtures"/>
    <d v="2008-11-30T00:00:00"/>
    <x v="12"/>
    <s v="POLE WOOD 35 FT (00005)"/>
    <s v="KY"/>
    <n v="1"/>
    <n v="1825.65"/>
    <n v="1825.65"/>
    <s v=""/>
  </r>
  <r>
    <s v="E364.00-Poles, Towers, and Fixtures"/>
    <d v="2010-01-01T00:00:00"/>
    <x v="22"/>
    <s v="6800 S HURSTBOURNE LN     40291"/>
    <s v="KY"/>
    <n v="0"/>
    <n v="0"/>
    <n v="0"/>
    <n v="0"/>
  </r>
  <r>
    <s v="E364.00-Poles, Towers, and Fixtures"/>
    <d v="2010-04-01T00:00:00"/>
    <x v="22"/>
    <s v="226  WATER ST     40047"/>
    <s v="KY"/>
    <n v="0"/>
    <n v="0"/>
    <n v="0"/>
    <n v="0"/>
  </r>
  <r>
    <s v="E364.00-Poles, Towers, and Fixtures"/>
    <d v="2010-04-01T00:00:00"/>
    <x v="22"/>
    <s v="4590  DEER RUN PL     40299"/>
    <s v="KY"/>
    <n v="0"/>
    <n v="0"/>
    <n v="0"/>
    <n v="0"/>
  </r>
  <r>
    <s v="E364.00-Poles, Towers, and Fixtures"/>
    <d v="2010-04-01T00:00:00"/>
    <x v="22"/>
    <s v="404 MOCKINGBIRD VALLEY RD 40207"/>
    <s v="KY"/>
    <n v="0"/>
    <n v="0"/>
    <n v="0"/>
    <n v="0"/>
  </r>
  <r>
    <s v="E364.00-Poles, Towers, and Fixtures"/>
    <d v="2010-04-01T00:00:00"/>
    <x v="22"/>
    <s v="2703  OLD LAGRANGE RD     40245"/>
    <s v="KY"/>
    <n v="0"/>
    <n v="0"/>
    <n v="0"/>
    <n v="0"/>
  </r>
  <r>
    <s v="E364.00-Poles, Towers, and Fixtures"/>
    <d v="2010-04-01T00:00:00"/>
    <x v="22"/>
    <s v="2900  BL S 2ND ST 40209"/>
    <s v="KY"/>
    <n v="0"/>
    <n v="0"/>
    <n v="0"/>
    <n v="0"/>
  </r>
  <r>
    <s v="E364.00-Poles, Towers, and Fixtures"/>
    <d v="2020-04-30T00:00:00"/>
    <x v="14"/>
    <s v="POLE WOOD 65 FT (00011)"/>
    <s v="KY"/>
    <n v="0"/>
    <n v="0"/>
    <n v="0"/>
    <n v="0"/>
  </r>
  <r>
    <s v="E364.00-Poles, Towers, and Fixtures"/>
    <d v="2007-12-31T00:00:00"/>
    <x v="1"/>
    <s v="POLE WOOD 55 FT (00009)"/>
    <s v="KY"/>
    <n v="0"/>
    <n v="0"/>
    <n v="0"/>
    <n v="0"/>
  </r>
  <r>
    <s v="E364.00-Poles, Towers, and Fixtures"/>
    <d v="2010-05-01T00:00:00"/>
    <x v="22"/>
    <s v="2113 BRUCE AV 40218"/>
    <s v="KY"/>
    <n v="0"/>
    <n v="0"/>
    <n v="0"/>
    <n v="0"/>
  </r>
  <r>
    <s v="E364.00-Poles, Towers, and Fixtures"/>
    <d v="2010-05-01T00:00:00"/>
    <x v="22"/>
    <s v="949 WILLARD LN 40108"/>
    <s v="KY"/>
    <n v="0"/>
    <n v="0"/>
    <n v="0"/>
    <n v="0"/>
  </r>
  <r>
    <s v="E364.00-Poles, Towers, and Fixtures"/>
    <d v="2010-07-01T00:00:00"/>
    <x v="12"/>
    <s v="POLE WOOD 35 FT (00005)"/>
    <s v="KY"/>
    <n v="10"/>
    <n v="73973.66"/>
    <n v="7397.366"/>
    <n v="0"/>
  </r>
  <r>
    <s v="E364.00-Poles, Towers, and Fixtures"/>
    <d v="2010-07-01T00:00:00"/>
    <x v="22"/>
    <s v="164 EASTBROOKE CT. 40047"/>
    <s v="KY"/>
    <n v="0"/>
    <n v="0"/>
    <n v="0"/>
    <n v="0"/>
  </r>
  <r>
    <s v="E364.00-Poles, Towers, and Fixtures"/>
    <d v="2010-08-01T00:00:00"/>
    <x v="22"/>
    <s v="927 E MUHAMMAD ALI BLVD 40204"/>
    <s v="KY"/>
    <n v="0"/>
    <n v="0"/>
    <n v="0"/>
    <n v="0"/>
  </r>
  <r>
    <s v="E364.00-Poles, Towers, and Fixtures"/>
    <d v="2010-07-01T00:00:00"/>
    <x v="22"/>
    <s v="4601 JENNINGS LN REAR 40218"/>
    <s v="KY"/>
    <n v="0"/>
    <n v="0"/>
    <n v="0"/>
    <n v="0"/>
  </r>
  <r>
    <s v="E364.00-Poles, Towers, and Fixtures"/>
    <d v="2010-07-01T00:00:00"/>
    <x v="22"/>
    <s v="1110 VIEW CREST DR 40118"/>
    <s v="KY"/>
    <n v="0"/>
    <n v="0"/>
    <n v="0"/>
    <n v="0"/>
  </r>
  <r>
    <s v="E364.00-Poles, Towers, and Fixtures"/>
    <d v="2010-08-01T00:00:00"/>
    <x v="22"/>
    <s v="VIXEN ROAD 40077"/>
    <s v="KY"/>
    <n v="0"/>
    <n v="0"/>
    <n v="0"/>
    <n v="0"/>
  </r>
  <r>
    <s v="E364.00-Poles, Towers, and Fixtures"/>
    <d v="2010-08-01T00:00:00"/>
    <x v="22"/>
    <s v="HARRIS ST. 40155"/>
    <s v="KY"/>
    <n v="0"/>
    <n v="0"/>
    <n v="0"/>
    <n v="0"/>
  </r>
  <r>
    <s v="E364.00-Poles, Towers, and Fixtures"/>
    <d v="2010-07-01T00:00:00"/>
    <x v="22"/>
    <s v="4513 CRAWFORD AV 40258"/>
    <s v="KY"/>
    <n v="0"/>
    <n v="0"/>
    <n v="0"/>
    <n v="0"/>
  </r>
  <r>
    <s v="E364.00-Poles, Towers, and Fixtures"/>
    <d v="2010-07-01T00:00:00"/>
    <x v="22"/>
    <s v="500 LANDIS LANE 40047"/>
    <s v="KY"/>
    <n v="0"/>
    <n v="0"/>
    <n v="0"/>
    <n v="0"/>
  </r>
  <r>
    <s v="E364.00-Poles, Towers, and Fixtures"/>
    <d v="2010-08-01T00:00:00"/>
    <x v="22"/>
    <s v="6710 LOWER HUNTERS TRCE 40258"/>
    <s v="KY"/>
    <n v="0"/>
    <n v="0"/>
    <n v="0"/>
    <n v="0"/>
  </r>
  <r>
    <s v="E364.00-Poles, Towers, and Fixtures"/>
    <d v="2010-07-01T00:00:00"/>
    <x v="22"/>
    <s v="4201 BRAMERS LN 40216"/>
    <s v="KY"/>
    <n v="0"/>
    <n v="0"/>
    <n v="0"/>
    <n v="0"/>
  </r>
  <r>
    <s v="E364.00-Poles, Towers, and Fixtures"/>
    <d v="2010-07-01T00:00:00"/>
    <x v="22"/>
    <s v="CREEK VIEW SUBD. - SECTION 1A"/>
    <s v="KY"/>
    <n v="0"/>
    <n v="0"/>
    <n v="0"/>
    <n v="0"/>
  </r>
  <r>
    <s v="E364.00-Poles, Towers, and Fixtures"/>
    <d v="2010-07-01T00:00:00"/>
    <x v="22"/>
    <s v="Lot #35 LAKE SHORE CIR. 40014"/>
    <s v="KY"/>
    <n v="1"/>
    <n v="0"/>
    <n v="0"/>
    <n v="0"/>
  </r>
  <r>
    <s v="E364.00-Poles, Towers, and Fixtures"/>
    <d v="2010-10-01T00:00:00"/>
    <x v="22"/>
    <s v="927 S 2ND ST 40203"/>
    <s v="KY"/>
    <n v="0"/>
    <n v="0"/>
    <n v="0"/>
    <n v="0"/>
  </r>
  <r>
    <s v="E364.00-Poles, Towers, and Fixtures"/>
    <d v="2010-10-01T00:00:00"/>
    <x v="22"/>
    <s v="2211 CHEROKEE PKY 40204"/>
    <s v="KY"/>
    <n v="0"/>
    <n v="0"/>
    <n v="0"/>
    <n v="0"/>
  </r>
  <r>
    <s v="E364.00-Poles, Towers, and Fixtures"/>
    <d v="2010-10-01T00:00:00"/>
    <x v="22"/>
    <s v="3046 HUNSINGER LANE 40220"/>
    <s v="KY"/>
    <n v="0"/>
    <n v="0"/>
    <n v="0"/>
    <n v="0"/>
  </r>
  <r>
    <s v="E364.00-Poles, Towers, and Fixtures"/>
    <d v="2010-10-01T00:00:00"/>
    <x v="22"/>
    <s v="DORSEY WAY"/>
    <s v="KY"/>
    <n v="0"/>
    <n v="0"/>
    <n v="0"/>
    <n v="0"/>
  </r>
  <r>
    <s v="E364.00-Poles, Towers, and Fixtures"/>
    <d v="2010-10-01T00:00:00"/>
    <x v="22"/>
    <s v="7424 ECHO TR 40299"/>
    <s v="KY"/>
    <n v="0"/>
    <n v="0"/>
    <n v="0"/>
    <n v="0"/>
  </r>
  <r>
    <s v="E364.00-Poles, Towers, and Fixtures"/>
    <d v="2010-10-01T00:00:00"/>
    <x v="22"/>
    <s v="BRENTWOOD SUBD, SECT 1 40014"/>
    <s v="KY"/>
    <n v="0"/>
    <n v="0"/>
    <n v="0"/>
    <n v="0"/>
  </r>
  <r>
    <s v="E364.00-Poles, Towers, and Fixtures"/>
    <d v="2010-10-01T00:00:00"/>
    <x v="22"/>
    <s v="POI"/>
    <s v="KY"/>
    <n v="0"/>
    <n v="0"/>
    <n v="0"/>
    <n v="0"/>
  </r>
  <r>
    <s v="E364.00-Poles, Towers, and Fixtures"/>
    <d v="2010-12-31T00:00:00"/>
    <x v="5"/>
    <s v="CROSS ARMS (07362)"/>
    <s v="KY"/>
    <n v="238"/>
    <n v="33308.68"/>
    <n v="139.95243697479"/>
    <n v="0"/>
  </r>
  <r>
    <s v="E364.00-Poles, Towers, and Fixtures"/>
    <d v="2009-06-01T00:00:00"/>
    <x v="13"/>
    <s v="GUY (00070)"/>
    <s v="KY"/>
    <n v="6"/>
    <n v="3222.63"/>
    <n v="537.10500000000002"/>
    <n v="0"/>
  </r>
  <r>
    <s v="E364.00-Poles, Towers, and Fixtures"/>
    <d v="2010-10-01T00:00:00"/>
    <x v="12"/>
    <s v="POLE WOOD 35 FT (00005)"/>
    <s v="KY"/>
    <n v="9"/>
    <n v="46695.53"/>
    <n v="5188.3922222222218"/>
    <n v="0"/>
  </r>
  <r>
    <s v="E364.00-Poles, Towers, and Fixtures"/>
    <d v="2010-11-01T00:00:00"/>
    <x v="22"/>
    <s v="1360 EASTERN PKY 40204"/>
    <s v="KY"/>
    <n v="0"/>
    <n v="0"/>
    <n v="0"/>
    <n v="0"/>
  </r>
  <r>
    <s v="E364.00-Poles, Towers, and Fixtures"/>
    <d v="2011-01-01T00:00:00"/>
    <x v="22"/>
    <s v="4740 BENNETT LN 40031"/>
    <s v="KY"/>
    <n v="0"/>
    <n v="0"/>
    <n v="0"/>
    <n v="0"/>
  </r>
  <r>
    <s v="E364.00-Poles, Towers, and Fixtures"/>
    <d v="2011-01-01T00:00:00"/>
    <x v="22"/>
    <s v="515 MAPLE ST 40155"/>
    <s v="KY"/>
    <n v="0"/>
    <n v="0"/>
    <n v="0"/>
    <n v="0"/>
  </r>
  <r>
    <s v="E364.00-Poles, Towers, and Fixtures"/>
    <d v="2011-01-01T00:00:00"/>
    <x v="22"/>
    <s v="7000 DISTRIBUTION DR 40258"/>
    <s v="KY"/>
    <n v="0"/>
    <n v="0"/>
    <n v="0"/>
    <n v="0"/>
  </r>
  <r>
    <s v="E364.00-Poles, Towers, and Fixtures"/>
    <d v="2011-01-01T00:00:00"/>
    <x v="22"/>
    <s v="1606 MAGAZINE ST 40203"/>
    <s v="KY"/>
    <n v="0"/>
    <n v="0"/>
    <n v="0"/>
    <n v="0"/>
  </r>
  <r>
    <s v="E364.00-Poles, Towers, and Fixtures"/>
    <d v="2011-01-01T00:00:00"/>
    <x v="22"/>
    <s v="10513 DIXIE HWY 40272"/>
    <s v="KY"/>
    <n v="0"/>
    <n v="0"/>
    <n v="0"/>
    <n v="0"/>
  </r>
  <r>
    <s v="E364.00-Poles, Towers, and Fixtures"/>
    <d v="2011-01-01T00:00:00"/>
    <x v="22"/>
    <s v="2000 S 3RD ST 40208"/>
    <s v="KY"/>
    <n v="0"/>
    <n v="0"/>
    <n v="0"/>
    <n v="0"/>
  </r>
  <r>
    <s v="E364.00-Poles, Towers, and Fixtures"/>
    <d v="2011-01-01T00:00:00"/>
    <x v="22"/>
    <s v="6706 FEGENBUSH LN 40228"/>
    <s v="KY"/>
    <n v="0"/>
    <n v="0"/>
    <n v="0"/>
    <n v="0"/>
  </r>
  <r>
    <s v="E364.00-Poles, Towers, and Fixtures"/>
    <d v="2011-01-01T00:00:00"/>
    <x v="22"/>
    <s v="RIVER OAKS M.H. PARK 40216"/>
    <s v="KY"/>
    <n v="0"/>
    <n v="0"/>
    <n v="0"/>
    <n v="0"/>
  </r>
  <r>
    <s v="E364.00-Poles, Towers, and Fixtures"/>
    <d v="2011-01-01T00:00:00"/>
    <x v="22"/>
    <s v="117 W OAK ST 40203"/>
    <s v="KY"/>
    <n v="0"/>
    <n v="0"/>
    <n v="0"/>
    <n v="0"/>
  </r>
  <r>
    <s v="E364.00-Poles, Towers, and Fixtures"/>
    <d v="2011-01-01T00:00:00"/>
    <x v="22"/>
    <s v="149 S BARDSTOWN RD 40047"/>
    <s v="KY"/>
    <n v="0"/>
    <n v="0"/>
    <n v="0"/>
    <n v="0"/>
  </r>
  <r>
    <s v="E364.00-Poles, Towers, and Fixtures"/>
    <d v="2011-02-28T00:00:00"/>
    <x v="10"/>
    <s v="POLE WOOD 45 FT (00007)"/>
    <s v="KY"/>
    <n v="454"/>
    <n v="1236926.8999999999"/>
    <n v="2724.50859030837"/>
    <n v="0"/>
  </r>
  <r>
    <s v="E364.00-Poles, Towers, and Fixtures"/>
    <d v="2011-02-01T00:00:00"/>
    <x v="22"/>
    <s v="Repair/Replace Defective Equipment - 003190"/>
    <s v="KY"/>
    <n v="0"/>
    <n v="0"/>
    <n v="0"/>
    <n v="0"/>
  </r>
  <r>
    <s v="E364.00-Poles, Towers, and Fixtures"/>
    <d v="2011-02-01T00:00:00"/>
    <x v="22"/>
    <s v="2220 W MARKET ST 40212"/>
    <s v="KY"/>
    <n v="0"/>
    <n v="0"/>
    <n v="0"/>
    <n v="0"/>
  </r>
  <r>
    <s v="E364.00-Poles, Towers, and Fixtures"/>
    <d v="2011-02-01T00:00:00"/>
    <x v="22"/>
    <s v="S BECKLEY STATION RD 40245"/>
    <s v="KY"/>
    <n v="2"/>
    <n v="0"/>
    <n v="0"/>
    <n v="0"/>
  </r>
  <r>
    <s v="E364.00-Poles, Towers, and Fixtures"/>
    <d v="2011-03-31T00:00:00"/>
    <x v="1"/>
    <s v="POLE WOOD 55 FT (00009)"/>
    <s v="KY"/>
    <n v="3"/>
    <n v="6356.37"/>
    <n v="2118.79"/>
    <n v="0"/>
  </r>
  <r>
    <s v="E364.00-Poles, Towers, and Fixtures"/>
    <d v="2011-04-30T00:00:00"/>
    <x v="12"/>
    <s v="POLE WOOD 35 FT (00005)"/>
    <s v="KY"/>
    <n v="19"/>
    <n v="25452.190000000002"/>
    <n v="1339.588947368421"/>
    <n v="0"/>
  </r>
  <r>
    <s v="E364.00-Poles, Towers, and Fixtures"/>
    <d v="2011-04-01T00:00:00"/>
    <x v="22"/>
    <s v="1300 SOUTHWESTERN PARKWAY"/>
    <s v="KY"/>
    <n v="0"/>
    <n v="0"/>
    <n v="0"/>
    <n v="0"/>
  </r>
  <r>
    <s v="E364.00-Poles, Towers, and Fixtures"/>
    <d v="2011-04-07T00:00:00"/>
    <x v="22"/>
    <s v="Ckt SP1115 South Park Sub"/>
    <s v="KY"/>
    <n v="0"/>
    <n v="0"/>
    <n v="0"/>
    <n v="0"/>
  </r>
  <r>
    <s v="E364.00-Poles, Towers, and Fixtures"/>
    <d v="2011-04-01T00:00:00"/>
    <x v="22"/>
    <s v="2301 BRADLEY AV 40217"/>
    <s v="KY"/>
    <n v="0"/>
    <n v="0"/>
    <n v="0"/>
    <n v="0"/>
  </r>
  <r>
    <s v="E364.00-Poles, Towers, and Fixtures"/>
    <d v="2011-04-01T00:00:00"/>
    <x v="22"/>
    <s v="5220 INDIAN WOODS DRIVE 40207"/>
    <s v="KY"/>
    <n v="0"/>
    <n v="0"/>
    <n v="0"/>
    <n v="0"/>
  </r>
  <r>
    <s v="E364.00-Poles, Towers, and Fixtures"/>
    <d v="2011-04-01T00:00:00"/>
    <x v="22"/>
    <s v="1274 S SHELBY ST 40203"/>
    <s v="KY"/>
    <n v="0"/>
    <n v="0"/>
    <n v="0"/>
    <n v="0"/>
  </r>
  <r>
    <s v="E364.00-Poles, Towers, and Fixtures"/>
    <d v="2011-04-01T00:00:00"/>
    <x v="22"/>
    <s v="1401 S HIGHWAY 393 40031"/>
    <s v="KY"/>
    <n v="0"/>
    <n v="0"/>
    <n v="0"/>
    <n v="0"/>
  </r>
  <r>
    <s v="E364.00-Poles, Towers, and Fixtures"/>
    <d v="2011-04-30T00:00:00"/>
    <x v="17"/>
    <s v="POLE WOOD 75 FT (00013)"/>
    <s v="KY"/>
    <n v="1"/>
    <n v="6693.09"/>
    <n v="6693.09"/>
    <n v="0"/>
  </r>
  <r>
    <s v="E364.00-Poles, Towers, and Fixtures"/>
    <d v="2011-04-30T00:00:00"/>
    <x v="2"/>
    <s v="POLE WOOD 80 FT (00014)"/>
    <s v="KY"/>
    <n v="1"/>
    <n v="13343.93"/>
    <n v="13343.93"/>
    <n v="0"/>
  </r>
  <r>
    <s v="E364.00-Poles, Towers, and Fixtures"/>
    <d v="2011-07-01T00:00:00"/>
    <x v="22"/>
    <s v="617 CRESSBROOK DR 40206"/>
    <s v="KY"/>
    <n v="0"/>
    <n v="0"/>
    <n v="0"/>
    <n v="0"/>
  </r>
  <r>
    <s v="E364.00-Poles, Towers, and Fixtures"/>
    <d v="2011-07-01T00:00:00"/>
    <x v="22"/>
    <s v="CABIN WAY 40222"/>
    <s v="KY"/>
    <n v="2"/>
    <n v="0"/>
    <n v="0"/>
    <n v="0"/>
  </r>
  <r>
    <s v="E364.00-Poles, Towers, and Fixtures"/>
    <d v="2011-08-31T00:00:00"/>
    <x v="1"/>
    <s v="POLE WOOD 55 FT (00009)"/>
    <s v="KY"/>
    <n v="3"/>
    <n v="14189.93"/>
    <n v="4729.9766666666656"/>
    <n v="0"/>
  </r>
  <r>
    <s v="E364.00-Poles, Towers, and Fixtures"/>
    <d v="2011-07-01T00:00:00"/>
    <x v="22"/>
    <s v="10 SWOPE DISCOUNT AUTOCENTER DR 40299"/>
    <s v="KY"/>
    <n v="1"/>
    <n v="0"/>
    <n v="0"/>
    <n v="0"/>
  </r>
  <r>
    <s v="E364.00-Poles, Towers, and Fixtures"/>
    <d v="2011-07-01T00:00:00"/>
    <x v="22"/>
    <s v="536 E SAINT CATHERINE ST 40203"/>
    <s v="KY"/>
    <n v="0"/>
    <n v="0"/>
    <n v="0"/>
    <n v="0"/>
  </r>
  <r>
    <s v="E364.00-Poles, Towers, and Fixtures"/>
    <d v="2011-08-01T00:00:00"/>
    <x v="22"/>
    <s v="New Bus Comm - OH - Project Level Work Order"/>
    <s v="KY"/>
    <n v="0"/>
    <n v="0"/>
    <n v="0"/>
    <n v="0"/>
  </r>
  <r>
    <s v="E364.00-Poles, Towers, and Fixtures"/>
    <d v="2011-08-01T00:00:00"/>
    <x v="22"/>
    <s v="BRECKENRIDGE &amp; HILLBROOK 40220"/>
    <s v="KY"/>
    <n v="0"/>
    <n v="0"/>
    <n v="0"/>
    <n v="0"/>
  </r>
  <r>
    <s v="E364.00-Poles, Towers, and Fixtures"/>
    <d v="2011-08-01T00:00:00"/>
    <x v="22"/>
    <s v="503 E WARNOCK ST 40208"/>
    <s v="KY"/>
    <n v="0"/>
    <n v="0"/>
    <n v="0"/>
    <n v="0"/>
  </r>
  <r>
    <s v="E364.00-Poles, Towers, and Fixtures"/>
    <d v="2012-09-26T00:00:00"/>
    <x v="5"/>
    <s v="CROSS ARMS (07362)"/>
    <s v="KY"/>
    <n v="267"/>
    <n v="270147.28999999998"/>
    <n v="1011.787602996254"/>
    <n v="0"/>
  </r>
  <r>
    <s v="E364.00-Poles, Towers, and Fixtures"/>
    <d v="2012-09-26T00:00:00"/>
    <x v="12"/>
    <s v="POLE WOOD 35 FT (00005)"/>
    <s v="KY"/>
    <n v="30"/>
    <n v="121637.13"/>
    <n v="4054.5710000000004"/>
    <n v="0"/>
  </r>
  <r>
    <s v="E364.00-Poles, Towers, and Fixtures"/>
    <d v="2012-07-31T00:00:00"/>
    <x v="0"/>
    <s v="POLE WOOD 50 FT (00008)"/>
    <s v="KY"/>
    <n v="115"/>
    <n v="548092.88"/>
    <n v="4766.0250434782602"/>
    <n v="0"/>
  </r>
  <r>
    <s v="E364.00-Poles, Towers, and Fixtures"/>
    <d v="2012-01-31T00:00:00"/>
    <x v="22"/>
    <s v="RDDD340OH-REP DEF EQ OH 340"/>
    <s v="KY"/>
    <n v="0"/>
    <n v="0"/>
    <n v="0"/>
    <n v="0"/>
  </r>
  <r>
    <s v="E364.00-Poles, Towers, and Fixtures"/>
    <d v="2012-05-01T00:00:00"/>
    <x v="7"/>
    <s v="POLE WOOD 30 FT (00004)"/>
    <s v="KY"/>
    <n v="22"/>
    <n v="59832.130000000005"/>
    <n v="2719.642272727272"/>
    <n v="0"/>
  </r>
  <r>
    <s v="E364.00-Poles, Towers, and Fixtures"/>
    <d v="2012-04-30T00:00:00"/>
    <x v="14"/>
    <s v="POLE WOOD 65 FT (00011)"/>
    <s v="KY"/>
    <n v="8"/>
    <n v="102784.19"/>
    <n v="12848.02375"/>
    <n v="0"/>
  </r>
  <r>
    <s v="E364.00-Poles, Towers, and Fixtures"/>
    <d v="2011-05-31T00:00:00"/>
    <x v="14"/>
    <s v="POLE WOOD 65 FT (00011)"/>
    <s v="KY"/>
    <n v="8"/>
    <n v="110079.54000000001"/>
    <n v="13759.942500000001"/>
    <n v="0"/>
  </r>
  <r>
    <s v="E364.00-Poles, Towers, and Fixtures"/>
    <d v="2012-11-01T00:00:00"/>
    <x v="12"/>
    <s v="POLE WOOD 35 FT (00005)"/>
    <s v="KY"/>
    <n v="61"/>
    <n v="47540.54"/>
    <n v="779.35311475409799"/>
    <n v="0"/>
  </r>
  <r>
    <s v="E364.00-Poles, Towers, and Fixtures"/>
    <d v="2012-05-01T00:00:00"/>
    <x v="4"/>
    <s v="POLE WOOD 40 FT (00006)"/>
    <s v="KY"/>
    <n v="85"/>
    <n v="237749.94"/>
    <n v="2797.0581176470582"/>
    <n v="0"/>
  </r>
  <r>
    <s v="E364.00-Poles, Towers, and Fixtures"/>
    <d v="2012-05-01T00:00:00"/>
    <x v="1"/>
    <s v="POLE WOOD 55 FT (00009)"/>
    <s v="KY"/>
    <n v="31"/>
    <n v="59641.1"/>
    <n v="1923.9064516129031"/>
    <n v="0"/>
  </r>
  <r>
    <s v="E364.00-Poles, Towers, and Fixtures"/>
    <d v="2012-01-01T00:00:00"/>
    <x v="22"/>
    <s v="Cust Req - Project Level Work Order"/>
    <s v="KY"/>
    <n v="0"/>
    <n v="0"/>
    <n v="0"/>
    <n v="0"/>
  </r>
  <r>
    <s v="E364.00-Poles, Towers, and Fixtures"/>
    <d v="2011-10-01T00:00:00"/>
    <x v="22"/>
    <s v="3118 KIPLING WAY 40205"/>
    <s v="KY"/>
    <n v="0"/>
    <n v="0"/>
    <n v="0"/>
    <n v="0"/>
  </r>
  <r>
    <s v="E364.00-Poles, Towers, and Fixtures"/>
    <d v="2010-12-31T00:00:00"/>
    <x v="22"/>
    <s v="CktSP1116 South Park Sub"/>
    <s v="KY"/>
    <n v="0"/>
    <n v="0"/>
    <n v="0"/>
    <n v="0"/>
  </r>
  <r>
    <s v="E364.00-Poles, Towers, and Fixtures"/>
    <d v="2012-04-30T00:00:00"/>
    <x v="10"/>
    <s v="POLE WOOD 45 FT (00007)"/>
    <s v="KY"/>
    <n v="14"/>
    <n v="69852.25"/>
    <n v="4989.4464285714275"/>
    <n v="0"/>
  </r>
  <r>
    <s v="E364.00-Poles, Towers, and Fixtures"/>
    <d v="2012-03-31T00:00:00"/>
    <x v="15"/>
    <s v="POLE WOOD 70 FT (00012)"/>
    <s v="KY"/>
    <n v="2"/>
    <n v="32588.95"/>
    <n v="16294.475"/>
    <n v="0"/>
  </r>
  <r>
    <s v="E364.00-Poles, Towers, and Fixtures"/>
    <d v="2012-01-31T00:00:00"/>
    <x v="22"/>
    <s v="LG&amp;E MAJOR STORM 081311"/>
    <s v="KY"/>
    <n v="0"/>
    <n v="0"/>
    <n v="0"/>
    <n v="0"/>
  </r>
  <r>
    <s v="E364.00-Poles, Towers, and Fixtures"/>
    <d v="2012-01-31T00:00:00"/>
    <x v="22"/>
    <s v="LGE MAJOR STORM 052311"/>
    <s v="KY"/>
    <n v="0"/>
    <n v="0"/>
    <n v="0"/>
    <n v="0"/>
  </r>
  <r>
    <s v="E364.00-Poles, Towers, and Fixtures"/>
    <d v="2012-01-31T00:00:00"/>
    <x v="3"/>
    <s v="POLE WOOD 60 FT (00010)"/>
    <s v="KY"/>
    <n v="7"/>
    <n v="20667.02"/>
    <n v="2952.4314285714281"/>
    <n v="0"/>
  </r>
  <r>
    <s v="E364.00-Poles, Towers, and Fixtures"/>
    <d v="2012-01-01T00:00:00"/>
    <x v="7"/>
    <s v="POLE WOOD 30 FT (00004)"/>
    <s v="KY"/>
    <n v="0"/>
    <n v="0"/>
    <n v="0"/>
    <n v="0"/>
  </r>
  <r>
    <s v="E364.00-Poles, Towers, and Fixtures"/>
    <d v="2012-01-01T00:00:00"/>
    <x v="4"/>
    <s v="POLE WOOD 40 FT (00006)"/>
    <s v="KY"/>
    <n v="0"/>
    <n v="0"/>
    <n v="0"/>
    <n v="0"/>
  </r>
  <r>
    <s v="E364.00-Poles, Towers, and Fixtures"/>
    <d v="2012-10-01T00:00:00"/>
    <x v="0"/>
    <s v="POLE WOOD 50 FT (00008)"/>
    <s v="KY"/>
    <n v="9"/>
    <n v="64107.22"/>
    <n v="7123.0244444444443"/>
    <n v="0"/>
  </r>
  <r>
    <s v="E364.00-Poles, Towers, and Fixtures"/>
    <d v="2012-12-01T00:00:00"/>
    <x v="5"/>
    <s v="CROSS ARMS (07362)"/>
    <s v="KY"/>
    <n v="9"/>
    <n v="3529.11"/>
    <n v="392.12333333333305"/>
    <n v="0"/>
  </r>
  <r>
    <s v="E364.00-Poles, Towers, and Fixtures"/>
    <d v="2011-10-31T00:00:00"/>
    <x v="12"/>
    <s v="POLE WOOD 35 FT (00005)"/>
    <s v="KY"/>
    <n v="3"/>
    <n v="1672.03"/>
    <n v="557.34333333333302"/>
    <n v="0"/>
  </r>
  <r>
    <s v="E364.00-Poles, Towers, and Fixtures"/>
    <d v="2011-11-30T00:00:00"/>
    <x v="5"/>
    <s v="CROSS ARMS (07362)"/>
    <s v="KY"/>
    <n v="113"/>
    <n v="43431.54"/>
    <n v="384.34991150442499"/>
    <n v="0"/>
  </r>
  <r>
    <s v="E364.00-Poles, Towers, and Fixtures"/>
    <d v="2011-11-30T00:00:00"/>
    <x v="15"/>
    <s v="POLE WOOD 70 FT (00012)"/>
    <s v="KY"/>
    <n v="1"/>
    <n v="16153.550000000001"/>
    <n v="16153.550000000001"/>
    <n v="0"/>
  </r>
  <r>
    <s v="E364.00-Poles, Towers, and Fixtures"/>
    <d v="2012-07-01T00:00:00"/>
    <x v="22"/>
    <s v="10500BL. OF OLD TAYLORSVILLE ROAD 40299"/>
    <s v="KY"/>
    <n v="0"/>
    <n v="0"/>
    <n v="0"/>
    <n v="0"/>
  </r>
  <r>
    <s v="E364.00-Poles, Towers, and Fixtures"/>
    <d v="2012-12-31T00:00:00"/>
    <x v="22"/>
    <s v="METER REPL FOR FLOOD AREAS"/>
    <s v="KY"/>
    <n v="0"/>
    <n v="0"/>
    <n v="0"/>
    <n v="0"/>
  </r>
  <r>
    <s v="E364.00-Poles, Towers, and Fixtures"/>
    <d v="2012-09-30T00:00:00"/>
    <x v="0"/>
    <s v="POLE WOOD 50 FT (00008)"/>
    <s v="KY"/>
    <n v="1"/>
    <n v="2597.9700000000003"/>
    <n v="2597.9700000000003"/>
    <n v="0"/>
  </r>
  <r>
    <s v="E364.00-Poles, Towers, and Fixtures"/>
    <d v="2012-09-01T00:00:00"/>
    <x v="10"/>
    <s v="POLE WOOD 45 FT (00007)"/>
    <s v="KY"/>
    <n v="1"/>
    <n v="9776.66"/>
    <n v="9776.66"/>
    <n v="0"/>
  </r>
  <r>
    <s v="E364.00-Poles, Towers, and Fixtures"/>
    <d v="2012-07-01T00:00:00"/>
    <x v="22"/>
    <s v="CANNONS LN 40205"/>
    <s v="KY"/>
    <n v="0"/>
    <n v="0"/>
    <n v="0"/>
    <n v="0"/>
  </r>
  <r>
    <s v="E364.00-Poles, Towers, and Fixtures"/>
    <d v="2013-01-01T00:00:00"/>
    <x v="22"/>
    <s v="CNBCD340O-NB Comm OH - 003400"/>
    <s v="KY"/>
    <n v="0"/>
    <n v="0"/>
    <n v="0"/>
    <n v="0"/>
  </r>
  <r>
    <s v="E364.00-Poles, Towers, and Fixtures"/>
    <d v="2013-01-31T00:00:00"/>
    <x v="22"/>
    <s v="LGE MAJOR STORM 071912"/>
    <s v="KY"/>
    <n v="0"/>
    <n v="0"/>
    <n v="0"/>
    <n v="0"/>
  </r>
  <r>
    <s v="E364.00-Poles, Towers, and Fixtures"/>
    <d v="2013-01-31T00:00:00"/>
    <x v="22"/>
    <s v="LGE MAJOR STORM 072712"/>
    <s v="KY"/>
    <n v="0"/>
    <n v="0"/>
    <n v="0"/>
    <n v="0"/>
  </r>
  <r>
    <s v="E364.00-Poles, Towers, and Fixtures"/>
    <d v="2012-05-31T00:00:00"/>
    <x v="16"/>
    <s v="H-BEAM STEEL GUY (EACH) (07410)"/>
    <s v="KY"/>
    <n v="3"/>
    <n v="86603.1"/>
    <n v="28867.7"/>
    <n v="0"/>
  </r>
  <r>
    <s v="E364.00-Poles, Towers, and Fixtures"/>
    <d v="2012-05-31T00:00:00"/>
    <x v="22"/>
    <s v="COOPER CHAPEL RD ELECOVHD RELO"/>
    <s v="KY"/>
    <n v="0"/>
    <n v="0"/>
    <n v="0"/>
    <n v="0"/>
  </r>
  <r>
    <s v="E364.00-Poles, Towers, and Fixtures"/>
    <d v="2012-12-31T00:00:00"/>
    <x v="16"/>
    <s v="H-BEAM STEEL GUY (EACH) (07410)"/>
    <s v="KY"/>
    <n v="1"/>
    <n v="27797.75"/>
    <n v="27797.75"/>
    <n v="0"/>
  </r>
  <r>
    <s v="E364.00-Poles, Towers, and Fixtures"/>
    <d v="2012-12-31T00:00:00"/>
    <x v="1"/>
    <s v="POLE WOOD 55 FT (00009)"/>
    <s v="KY"/>
    <n v="21"/>
    <n v="142017.70000000001"/>
    <n v="6762.74761904762"/>
    <n v="0"/>
  </r>
  <r>
    <s v="E364.00-Poles, Towers, and Fixtures"/>
    <d v="2013-03-01T00:00:00"/>
    <x v="12"/>
    <s v="POLE WOOD 35 FT (00005)"/>
    <s v="KY"/>
    <n v="1"/>
    <n v="1984.64"/>
    <n v="1984.64"/>
    <n v="0"/>
  </r>
  <r>
    <s v="E364.00-Poles, Towers, and Fixtures"/>
    <d v="2013-03-01T00:00:00"/>
    <x v="0"/>
    <s v="POLE WOOD 50 FT (00008)"/>
    <s v="KY"/>
    <n v="3"/>
    <n v="14682.51"/>
    <n v="4894.17"/>
    <n v="0"/>
  </r>
  <r>
    <s v="E364.00-Poles, Towers, and Fixtures"/>
    <d v="2012-12-01T00:00:00"/>
    <x v="16"/>
    <s v="H-BEAM STEEL GUY (EACH) (07410)"/>
    <s v="KY"/>
    <n v="2"/>
    <n v="10275.35"/>
    <n v="5137.6750000000002"/>
    <n v="0"/>
  </r>
  <r>
    <s v="E364.00-Poles, Towers, and Fixtures"/>
    <d v="2012-12-31T00:00:00"/>
    <x v="22"/>
    <s v="SY1250"/>
    <s v="KY"/>
    <n v="0"/>
    <n v="0"/>
    <n v="0"/>
    <n v="0"/>
  </r>
  <r>
    <s v="E364.00-Poles, Towers, and Fixtures"/>
    <d v="2012-06-11T00:00:00"/>
    <x v="5"/>
    <s v="CROSS ARMS (07362)"/>
    <s v="KY"/>
    <n v="14"/>
    <n v="3721.52"/>
    <n v="265.822857142857"/>
    <n v="0"/>
  </r>
  <r>
    <s v="E364.00-Poles, Towers, and Fixtures"/>
    <d v="2013-06-01T00:00:00"/>
    <x v="0"/>
    <s v="POLE WOOD 50 FT (00008)"/>
    <s v="KY"/>
    <n v="8"/>
    <n v="25939.88"/>
    <n v="3242.4850000000001"/>
    <n v="0"/>
  </r>
  <r>
    <s v="E364.00-Poles, Towers, and Fixtures"/>
    <d v="2013-06-01T00:00:00"/>
    <x v="3"/>
    <s v="POLE WOOD 60 FT (00010)"/>
    <s v="KY"/>
    <n v="1"/>
    <n v="4200.76"/>
    <n v="4200.76"/>
    <n v="0"/>
  </r>
  <r>
    <s v="E364.00-Poles, Towers, and Fixtures"/>
    <d v="2013-05-31T00:00:00"/>
    <x v="22"/>
    <s v="TA-1130"/>
    <s v="KY"/>
    <n v="0"/>
    <n v="0"/>
    <n v="0"/>
    <n v="0"/>
  </r>
  <r>
    <s v="E364.00-Poles, Towers, and Fixtures"/>
    <d v="2013-07-31T00:00:00"/>
    <x v="5"/>
    <s v="CROSS ARMS (07362)"/>
    <s v="KY"/>
    <n v="183"/>
    <n v="33733.090000000004"/>
    <n v="184.33382513661201"/>
    <n v="0"/>
  </r>
  <r>
    <s v="E364.00-Poles, Towers, and Fixtures"/>
    <d v="2013-07-31T00:00:00"/>
    <x v="10"/>
    <s v="POLE WOOD 45 FT (00007)"/>
    <s v="KY"/>
    <n v="135"/>
    <n v="449672.18"/>
    <n v="3330.9050370370373"/>
    <n v="0"/>
  </r>
  <r>
    <s v="E364.00-Poles, Towers, and Fixtures"/>
    <d v="2013-07-31T00:00:00"/>
    <x v="0"/>
    <s v="POLE WOOD 50 FT (00008)"/>
    <s v="KY"/>
    <n v="14"/>
    <n v="54404.79"/>
    <n v="3886.0564285714286"/>
    <n v="0"/>
  </r>
  <r>
    <s v="E364.00-Poles, Towers, and Fixtures"/>
    <d v="2013-08-01T00:00:00"/>
    <x v="22"/>
    <s v="333 E WOODLAWN AVE 40209"/>
    <s v="KY"/>
    <n v="0"/>
    <n v="0"/>
    <n v="0"/>
    <n v="0"/>
  </r>
  <r>
    <s v="E364.00-Poles, Towers, and Fixtures"/>
    <d v="2013-07-01T00:00:00"/>
    <x v="22"/>
    <s v="11990 TAYLORSVILLE RD 40299"/>
    <s v="KY"/>
    <n v="0"/>
    <n v="0"/>
    <n v="0"/>
    <n v="0"/>
  </r>
  <r>
    <s v="E364.00-Poles, Towers, and Fixtures"/>
    <d v="2013-11-01T00:00:00"/>
    <x v="4"/>
    <s v="POLE WOOD 40 FT (00006)"/>
    <s v="KY"/>
    <n v="3"/>
    <n v="15833.58"/>
    <n v="5277.86"/>
    <n v="0"/>
  </r>
  <r>
    <s v="E364.00-Poles, Towers, and Fixtures"/>
    <d v="2013-08-31T00:00:00"/>
    <x v="22"/>
    <s v="SKYLIGHT-PENAL DO UNDRBLD"/>
    <s v="KY"/>
    <n v="0"/>
    <n v="0"/>
    <n v="0"/>
    <n v="0"/>
  </r>
  <r>
    <s v="E364.00-Poles, Towers, and Fixtures"/>
    <d v="2013-09-13T00:00:00"/>
    <x v="22"/>
    <s v="Harmony Landing Ckt 1157"/>
    <s v="KY"/>
    <n v="0"/>
    <n v="0"/>
    <n v="0"/>
    <n v="0"/>
  </r>
  <r>
    <s v="E364.00-Poles, Towers, and Fixtures"/>
    <d v="2013-09-15T00:00:00"/>
    <x v="22"/>
    <s v="Ckt TA1133"/>
    <s v="KY"/>
    <n v="0"/>
    <n v="0"/>
    <n v="0"/>
    <n v="0"/>
  </r>
  <r>
    <s v="E364.00-Poles, Towers, and Fixtures"/>
    <d v="2013-08-31T00:00:00"/>
    <x v="5"/>
    <s v="CROSS ARMS (07362)"/>
    <s v="KY"/>
    <n v="218"/>
    <n v="216588.12"/>
    <n v="993.52348623853209"/>
    <n v="0"/>
  </r>
  <r>
    <s v="E364.00-Poles, Towers, and Fixtures"/>
    <d v="2013-11-01T00:00:00"/>
    <x v="22"/>
    <s v="NONE"/>
    <s v="KY"/>
    <n v="0"/>
    <n v="0"/>
    <n v="0"/>
    <n v="0"/>
  </r>
  <r>
    <s v="E364.00-Poles, Towers, and Fixtures"/>
    <d v="2013-12-31T00:00:00"/>
    <x v="22"/>
    <s v="Ckt HI-1102"/>
    <s v="KY"/>
    <n v="0"/>
    <n v="0"/>
    <n v="0"/>
    <n v="0"/>
  </r>
  <r>
    <s v="E364.00-Poles, Towers, and Fixtures"/>
    <d v="2014-01-01T00:00:00"/>
    <x v="7"/>
    <s v="POLE WOOD 30 FT (00004)"/>
    <s v="KY"/>
    <n v="12"/>
    <n v="56477.43"/>
    <n v="4706.4525000000003"/>
    <n v="0"/>
  </r>
  <r>
    <s v="E364.00-Poles, Towers, and Fixtures"/>
    <d v="2014-01-01T00:00:00"/>
    <x v="3"/>
    <s v="POLE WOOD 60 FT (00010)"/>
    <s v="KY"/>
    <n v="7"/>
    <n v="157069.65"/>
    <n v="22438.521428571399"/>
    <n v="0"/>
  </r>
  <r>
    <s v="E364.00-Poles, Towers, and Fixtures"/>
    <d v="2014-06-30T00:00:00"/>
    <x v="5"/>
    <s v="CROSS ARMS (07362)"/>
    <s v="KY"/>
    <n v="122"/>
    <n v="19226.240000000002"/>
    <n v="157.59213114754101"/>
    <n v="0"/>
  </r>
  <r>
    <s v="E364.00-Poles, Towers, and Fixtures"/>
    <d v="2014-05-01T00:00:00"/>
    <x v="1"/>
    <s v="POLE WOOD 55 FT (00009)"/>
    <s v="KY"/>
    <n v="7"/>
    <n v="7202.84"/>
    <n v="1028.9771428571421"/>
    <n v="0"/>
  </r>
  <r>
    <s v="E364.00-Poles, Towers, and Fixtures"/>
    <d v="2014-01-01T00:00:00"/>
    <x v="22"/>
    <s v="CNBCD340O-NB Comm OH - 003400"/>
    <s v="KY"/>
    <n v="0"/>
    <n v="0"/>
    <n v="0"/>
    <n v="0"/>
  </r>
  <r>
    <s v="E364.00-Poles, Towers, and Fixtures"/>
    <d v="2014-01-01T00:00:00"/>
    <x v="22"/>
    <s v="CSTLT332-NB Street Lights - 003320"/>
    <s v="KY"/>
    <n v="0"/>
    <n v="0"/>
    <n v="0"/>
    <n v="0"/>
  </r>
  <r>
    <s v="E364.00-Poles, Towers, and Fixtures"/>
    <d v="2014-01-01T00:00:00"/>
    <x v="22"/>
    <s v="CTPD340-Capital Thrd Party - 003400"/>
    <s v="KY"/>
    <n v="0"/>
    <n v="0"/>
    <n v="0"/>
    <n v="0"/>
  </r>
  <r>
    <s v="E364.00-Poles, Towers, and Fixtures"/>
    <d v="2014-02-01T00:00:00"/>
    <x v="22"/>
    <s v="CSTLT332-NB Street Lights - 003320"/>
    <s v="KY"/>
    <n v="0"/>
    <n v="0"/>
    <n v="0"/>
    <n v="0"/>
  </r>
  <r>
    <s v="E364.00-Poles, Towers, and Fixtures"/>
    <d v="2013-11-30T00:00:00"/>
    <x v="1"/>
    <s v="POLE WOOD 55 FT (00009)"/>
    <s v="KY"/>
    <n v="11"/>
    <n v="63113.16"/>
    <n v="5737.56"/>
    <n v="0"/>
  </r>
  <r>
    <s v="E364.00-Poles, Towers, and Fixtures"/>
    <d v="2014-03-25T00:00:00"/>
    <x v="22"/>
    <s v="138808-DIST-NA-CNRNST-ASB2"/>
    <s v="KY"/>
    <n v="0"/>
    <n v="0"/>
    <n v="0"/>
    <n v="0"/>
  </r>
  <r>
    <s v="E364.00-Poles, Towers, and Fixtures"/>
    <d v="2014-03-31T00:00:00"/>
    <x v="22"/>
    <s v="LS1245"/>
    <s v="KY"/>
    <n v="0"/>
    <n v="0"/>
    <n v="0"/>
    <n v="0"/>
  </r>
  <r>
    <s v="E364.00-Poles, Towers, and Fixtures"/>
    <d v="2014-04-30T00:00:00"/>
    <x v="22"/>
    <s v="DAHLIA SUB TR1 REPLACE"/>
    <s v="KY"/>
    <n v="0"/>
    <n v="0"/>
    <n v="0"/>
    <n v="0"/>
  </r>
  <r>
    <s v="E364.00-Poles, Towers, and Fixtures"/>
    <d v="2014-06-01T00:00:00"/>
    <x v="15"/>
    <s v="POLE WOOD 70 FT (00012)"/>
    <s v="KY"/>
    <n v="4"/>
    <n v="60310.270000000004"/>
    <n v="15077.567500000001"/>
    <n v="0"/>
  </r>
  <r>
    <s v="E364.00-Poles, Towers, and Fixtures"/>
    <d v="2014-03-25T00:00:00"/>
    <x v="3"/>
    <s v="POLE WOOD 60 FT (00010)"/>
    <s v="KY"/>
    <n v="3"/>
    <n v="143285.98000000001"/>
    <n v="47761.993333333296"/>
    <n v="0"/>
  </r>
  <r>
    <s v="E364.00-Poles, Towers, and Fixtures"/>
    <d v="2014-08-31T00:00:00"/>
    <x v="22"/>
    <s v="DIST-NA-BRKRDG-HSBN"/>
    <s v="KY"/>
    <n v="0"/>
    <n v="0"/>
    <n v="0"/>
    <n v="0"/>
  </r>
  <r>
    <s v="E364.00-Poles, Towers, and Fixtures"/>
    <d v="2014-09-30T00:00:00"/>
    <x v="22"/>
    <s v="LGE Ckt HC 1291"/>
    <s v="KY"/>
    <n v="0"/>
    <n v="0"/>
    <n v="0"/>
    <n v="0"/>
  </r>
  <r>
    <s v="E364.00-Poles, Towers, and Fixtures"/>
    <d v="2014-12-31T00:00:00"/>
    <x v="22"/>
    <s v="NB Creekview Subdivision"/>
    <s v="KY"/>
    <n v="0"/>
    <n v="0"/>
    <n v="0"/>
    <n v="0"/>
  </r>
  <r>
    <s v="E364.00-Poles, Towers, and Fixtures"/>
    <d v="2014-12-31T00:00:00"/>
    <x v="5"/>
    <s v="CROSS ARMS (07362)"/>
    <s v="KY"/>
    <n v="1061"/>
    <n v="703793.23"/>
    <n v="663.33009425070702"/>
    <n v="0"/>
  </r>
  <r>
    <s v="E364.00-Poles, Towers, and Fixtures"/>
    <d v="2014-11-30T00:00:00"/>
    <x v="10"/>
    <s v="POLE WOOD 45 FT (00007)"/>
    <s v="KY"/>
    <n v="54"/>
    <n v="213415.35"/>
    <n v="3952.1361111111109"/>
    <n v="0"/>
  </r>
  <r>
    <s v="E364.00-Poles, Towers, and Fixtures"/>
    <d v="2013-12-31T00:00:00"/>
    <x v="10"/>
    <s v="POLE WOOD 45 FT (DIST)"/>
    <s v="KY"/>
    <n v="11"/>
    <n v="-10419.620000000001"/>
    <n v="-947.23818181818206"/>
    <n v="0"/>
  </r>
  <r>
    <s v="E364.00-Poles, Towers, and Fixtures"/>
    <d v="2013-12-31T00:00:00"/>
    <x v="0"/>
    <s v="POLE WOOD 50 FT (DIST)"/>
    <s v="KY"/>
    <n v="1"/>
    <n v="-1196.83"/>
    <n v="-1196.83"/>
    <n v="0"/>
  </r>
  <r>
    <s v="E364.00-Poles, Towers, and Fixtures"/>
    <d v="2014-12-31T00:00:00"/>
    <x v="6"/>
    <s v="POLE WOOD 25 FT (00003)"/>
    <s v="KY"/>
    <n v="2"/>
    <n v="1197.71"/>
    <n v="598.85500000000002"/>
    <n v="0"/>
  </r>
  <r>
    <s v="E364.00-Poles, Towers, and Fixtures"/>
    <d v="2015-04-01T00:00:00"/>
    <x v="22"/>
    <s v="NONE"/>
    <s v="KY"/>
    <n v="0"/>
    <n v="0"/>
    <n v="0"/>
    <n v="0"/>
  </r>
  <r>
    <s v="E364.00-Poles, Towers, and Fixtures"/>
    <d v="2014-12-31T00:00:00"/>
    <x v="22"/>
    <s v="TIPTOP3311 (TT3311) REBLD SEC"/>
    <s v="KY"/>
    <n v="0"/>
    <n v="0"/>
    <n v="0"/>
    <n v="0"/>
  </r>
  <r>
    <s v="E364.00-Poles, Towers, and Fixtures"/>
    <d v="2015-10-31T00:00:00"/>
    <x v="22"/>
    <s v="SM 1233 CIFI 2015"/>
    <s v="KY"/>
    <n v="0"/>
    <n v="0"/>
    <n v="0"/>
    <n v="0"/>
  </r>
  <r>
    <s v="E364.00-Poles, Towers, and Fixtures"/>
    <d v="2014-04-30T00:00:00"/>
    <x v="7"/>
    <s v="POLE WOOD 30 FT (00004)"/>
    <s v="KY"/>
    <n v="1"/>
    <n v="533.57000000000005"/>
    <n v="533.57000000000005"/>
    <n v="0"/>
  </r>
  <r>
    <s v="E364.00-Poles, Towers, and Fixtures"/>
    <d v="2015-02-01T00:00:00"/>
    <x v="22"/>
    <s v="CRDD340O-Taxable-Capital Rep Def OH - 00340012"/>
    <s v="KY"/>
    <n v="0"/>
    <n v="0"/>
    <n v="0"/>
    <n v="0"/>
  </r>
  <r>
    <s v="E364.00-Poles, Towers, and Fixtures"/>
    <d v="2014-03-25T00:00:00"/>
    <x v="4"/>
    <s v="POLE WOOD 40 FT (00006)"/>
    <s v="KY"/>
    <n v="1"/>
    <n v="2854.6"/>
    <n v="2854.6"/>
    <n v="0"/>
  </r>
  <r>
    <s v="E364.00-Poles, Towers, and Fixtures"/>
    <d v="2015-02-01T00:00:00"/>
    <x v="22"/>
    <s v="CSTLT332-NB Street Lights - 003320"/>
    <s v="KY"/>
    <n v="0"/>
    <n v="0"/>
    <n v="0"/>
    <n v="0"/>
  </r>
  <r>
    <s v="E364.00-Poles, Towers, and Fixtures"/>
    <d v="2015-03-31T00:00:00"/>
    <x v="5"/>
    <s v="CROSS ARMS (07362)"/>
    <s v="KY"/>
    <n v="210"/>
    <n v="108642.13"/>
    <n v="517.34347619047594"/>
    <n v="0"/>
  </r>
  <r>
    <s v="E364.00-Poles, Towers, and Fixtures"/>
    <d v="2015-12-31T00:00:00"/>
    <x v="0"/>
    <s v="POLE WOOD 50 FT (DIST)"/>
    <s v="KY"/>
    <n v="53"/>
    <n v="187836.09"/>
    <n v="3544.0771698113199"/>
    <n v="0"/>
  </r>
  <r>
    <s v="E364.00-Poles, Towers, and Fixtures"/>
    <d v="2015-12-31T00:00:00"/>
    <x v="1"/>
    <s v="POLE WOOD 55 FT (DIST)"/>
    <s v="KY"/>
    <n v="31"/>
    <n v="133907.06"/>
    <n v="4319.5825806451612"/>
    <n v="0"/>
  </r>
  <r>
    <s v="E364.00-Poles, Towers, and Fixtures"/>
    <d v="2016-04-01T00:00:00"/>
    <x v="22"/>
    <s v="NONE"/>
    <s v="KY"/>
    <n v="0"/>
    <n v="0"/>
    <n v="0"/>
    <n v="0"/>
  </r>
  <r>
    <s v="E364.00-Poles, Towers, and Fixtures"/>
    <d v="2016-01-01T00:00:00"/>
    <x v="22"/>
    <s v="CSYSEN340-Sys Enh - 003400"/>
    <s v="KY"/>
    <n v="0"/>
    <n v="0"/>
    <n v="0"/>
    <n v="0"/>
  </r>
  <r>
    <s v="E364.00-Poles, Towers, and Fixtures"/>
    <d v="1957-03-01T00:00:00"/>
    <x v="25"/>
    <s v="CW 1224"/>
    <s v="KY"/>
    <n v="0"/>
    <n v="0"/>
    <n v="0"/>
    <n v="0"/>
  </r>
  <r>
    <s v="E364.00-Poles, Towers, and Fixtures"/>
    <d v="2014-10-31T00:00:00"/>
    <x v="12"/>
    <s v="POLE WOOD 35 FT (DIST)"/>
    <s v="KY"/>
    <n v="242"/>
    <n v="211659.35"/>
    <n v="874.62541322313996"/>
    <n v="0"/>
  </r>
  <r>
    <s v="E364.00-Poles, Towers, and Fixtures"/>
    <d v="2016-03-31T00:00:00"/>
    <x v="22"/>
    <s v="DIXIE CKT1222(DX-1222) SM WIRE"/>
    <s v="KY"/>
    <n v="0"/>
    <n v="0"/>
    <n v="0"/>
    <n v="0"/>
  </r>
  <r>
    <s v="E364.00-Poles, Towers, and Fixtures"/>
    <d v="2016-01-01T00:00:00"/>
    <x v="22"/>
    <s v="CNBRD340O-NB Resid OH - 003400"/>
    <s v="KY"/>
    <n v="0"/>
    <n v="0"/>
    <n v="0"/>
    <n v="0"/>
  </r>
  <r>
    <s v="E364.00-Poles, Towers, and Fixtures"/>
    <d v="2016-01-01T00:00:00"/>
    <x v="22"/>
    <s v="CRELD340-Capital Reliability - 003400"/>
    <s v="KY"/>
    <n v="0"/>
    <n v="0"/>
    <n v="0"/>
    <n v="0"/>
  </r>
  <r>
    <s v="E364.00-Poles, Towers, and Fixtures"/>
    <d v="2014-12-31T00:00:00"/>
    <x v="38"/>
    <s v="POLE WOOD 85 FT (DIST)"/>
    <s v="KY"/>
    <n v="7"/>
    <n v="67017.070000000007"/>
    <n v="9573.8671428571433"/>
    <n v="0"/>
  </r>
  <r>
    <s v="E364.00-Poles, Towers, and Fixtures"/>
    <d v="2015-06-30T00:00:00"/>
    <x v="12"/>
    <s v="POLE WOOD 35 FT (DIST)"/>
    <s v="KY"/>
    <n v="44"/>
    <n v="126042.78"/>
    <n v="2864.6086363636359"/>
    <n v="0"/>
  </r>
  <r>
    <s v="E364.00-Poles, Towers, and Fixtures"/>
    <d v="2015-06-30T00:00:00"/>
    <x v="1"/>
    <s v="POLE WOOD 55 FT (DIST)"/>
    <s v="KY"/>
    <n v="120"/>
    <n v="439318.75"/>
    <n v="3660.989583333333"/>
    <n v="0"/>
  </r>
  <r>
    <s v="E364.00-Poles, Towers, and Fixtures"/>
    <d v="2015-06-30T00:00:00"/>
    <x v="7"/>
    <s v="POLE WOOD 30 FT (DIST)"/>
    <s v="KY"/>
    <n v="164"/>
    <n v="154759.80000000002"/>
    <n v="943.65731707317116"/>
    <n v="0"/>
  </r>
  <r>
    <s v="E364.00-Poles, Towers, and Fixtures"/>
    <d v="2016-05-01T00:00:00"/>
    <x v="22"/>
    <s v="NONE"/>
    <s v="KY"/>
    <n v="0"/>
    <n v="0"/>
    <n v="0"/>
    <n v="0"/>
  </r>
  <r>
    <s v="E364.00-Poles, Towers, and Fixtures"/>
    <d v="2015-03-31T00:00:00"/>
    <x v="10"/>
    <s v="POLE WOOD 45 FT (00007)"/>
    <s v="KY"/>
    <n v="13"/>
    <n v="23795.54"/>
    <n v="1830.4261538461531"/>
    <n v="0"/>
  </r>
  <r>
    <s v="E364.00-Poles, Towers, and Fixtures"/>
    <d v="2015-06-30T00:00:00"/>
    <x v="22"/>
    <s v="TA1133"/>
    <s v="KY"/>
    <n v="0"/>
    <n v="0"/>
    <n v="0"/>
    <n v="0"/>
  </r>
  <r>
    <s v="E364.00-Poles, Towers, and Fixtures"/>
    <d v="2015-11-30T00:00:00"/>
    <x v="5"/>
    <s v="CROSS ARMS (07362)"/>
    <s v="KY"/>
    <n v="51"/>
    <n v="15923.57"/>
    <n v="312.226862745098"/>
    <n v="0"/>
  </r>
  <r>
    <s v="E364.00-Poles, Towers, and Fixtures"/>
    <d v="2014-06-30T00:00:00"/>
    <x v="1"/>
    <s v="POLE WOOD 55 FT (DIST)"/>
    <s v="KY"/>
    <n v="7"/>
    <n v="2134.4299999999998"/>
    <n v="304.918571428571"/>
    <n v="0"/>
  </r>
  <r>
    <s v="E364.00-Poles, Towers, and Fixtures"/>
    <d v="2015-03-31T00:00:00"/>
    <x v="0"/>
    <s v="POLE WOOD 50 FT (DIST)"/>
    <s v="KY"/>
    <n v="14"/>
    <n v="56316.66"/>
    <n v="4022.6185714285712"/>
    <n v="0"/>
  </r>
  <r>
    <s v="E364.00-Poles, Towers, and Fixtures"/>
    <d v="2015-05-31T00:00:00"/>
    <x v="1"/>
    <s v="POLE WOOD 55 FT (DIST)"/>
    <s v="KY"/>
    <n v="4"/>
    <n v="17283.740000000002"/>
    <n v="4320.9350000000004"/>
    <n v="0"/>
  </r>
  <r>
    <s v="E364.00-Poles, Towers, and Fixtures"/>
    <d v="2013-04-30T00:00:00"/>
    <x v="0"/>
    <s v="POLE WOOD 50 FT (DIST)"/>
    <s v="KY"/>
    <n v="1"/>
    <n v="2104.35"/>
    <n v="2104.35"/>
    <n v="0"/>
  </r>
  <r>
    <s v="E364.00-Poles, Towers, and Fixtures"/>
    <d v="2015-05-31T00:00:00"/>
    <x v="3"/>
    <s v="POLE WOOD 60 FT (DIST)"/>
    <s v="KY"/>
    <n v="4"/>
    <n v="40018.200000000004"/>
    <n v="10004.550000000001"/>
    <n v="0"/>
  </r>
  <r>
    <s v="E364.00-Poles, Towers, and Fixtures"/>
    <d v="2015-10-31T00:00:00"/>
    <x v="1"/>
    <s v="POLE WOOD 55 FT (DIST)"/>
    <s v="KY"/>
    <n v="10"/>
    <n v="24574.560000000001"/>
    <n v="2457.4560000000001"/>
    <n v="0"/>
  </r>
  <r>
    <s v="E364.00-Poles, Towers, and Fixtures"/>
    <d v="2015-10-31T00:00:00"/>
    <x v="2"/>
    <s v="POLE WOOD 80 FT (DIST)"/>
    <s v="KY"/>
    <n v="2"/>
    <n v="31871.88"/>
    <n v="15935.94"/>
    <n v="0"/>
  </r>
  <r>
    <s v="E364.00-Poles, Towers, and Fixtures"/>
    <d v="2016-05-01T00:00:00"/>
    <x v="22"/>
    <s v="HWY #313 BRANDENBURG"/>
    <s v="KY"/>
    <n v="0"/>
    <n v="0"/>
    <n v="0"/>
    <n v="0"/>
  </r>
  <r>
    <s v="E364.00-Poles, Towers, and Fixtures"/>
    <d v="2016-04-30T00:00:00"/>
    <x v="22"/>
    <s v="PLAINVIEW(PV) 1252 EXT CBL RPL"/>
    <s v="KY"/>
    <n v="0"/>
    <n v="0"/>
    <n v="0"/>
    <n v="0"/>
  </r>
  <r>
    <s v="E364.00-Poles, Towers, and Fixtures"/>
    <d v="2016-03-31T00:00:00"/>
    <x v="0"/>
    <s v="POLE WOOD 50 FT (DIST)"/>
    <s v="KY"/>
    <n v="27"/>
    <n v="30336.46"/>
    <n v="1123.5725925925919"/>
    <n v="0"/>
  </r>
  <r>
    <s v="E364.00-Poles, Towers, and Fixtures"/>
    <d v="2014-12-31T00:00:00"/>
    <x v="1"/>
    <s v="POLE WOOD 55 FT (DIST)"/>
    <s v="KY"/>
    <n v="2"/>
    <n v="49839.21"/>
    <n v="24919.605"/>
    <n v="0"/>
  </r>
  <r>
    <s v="E364.00-Poles, Towers, and Fixtures"/>
    <d v="2015-12-31T00:00:00"/>
    <x v="15"/>
    <s v="POLE WOOD 70 FT (DIST)"/>
    <s v="KY"/>
    <n v="1"/>
    <n v="28234.04"/>
    <n v="28234.04"/>
    <n v="0"/>
  </r>
  <r>
    <s v="E364.00-Poles, Towers, and Fixtures"/>
    <d v="2016-11-01T00:00:00"/>
    <x v="22"/>
    <s v="INSTALL DUPLEX AND 2"/>
    <s v="KY"/>
    <n v="0"/>
    <n v="0"/>
    <n v="0"/>
    <n v="0"/>
  </r>
  <r>
    <s v="E364.00-Poles, Towers, and Fixtures"/>
    <d v="2016-11-01T00:00:00"/>
    <x v="22"/>
    <s v="4710 LELAND RD 40207"/>
    <s v="KY"/>
    <n v="0"/>
    <n v="0"/>
    <n v="0"/>
    <n v="0"/>
  </r>
  <r>
    <s v="E364.00-Poles, Towers, and Fixtures"/>
    <d v="2016-11-01T00:00:00"/>
    <x v="22"/>
    <s v="GRADE LANE RELOCATIO"/>
    <s v="KY"/>
    <n v="0"/>
    <n v="0"/>
    <n v="0"/>
    <n v="0"/>
  </r>
  <r>
    <s v="E364.00-Poles, Towers, and Fixtures"/>
    <d v="2014-06-30T00:00:00"/>
    <x v="10"/>
    <s v="POLE WOOD 45 FT (DIST)"/>
    <s v="KY"/>
    <n v="9"/>
    <n v="804.30000000000007"/>
    <n v="89.36666666666666"/>
    <n v="0"/>
  </r>
  <r>
    <s v="E364.00-Poles, Towers, and Fixtures"/>
    <d v="2016-03-31T00:00:00"/>
    <x v="13"/>
    <s v="GUY (00070)"/>
    <s v="KY"/>
    <n v="1"/>
    <n v="768.37"/>
    <n v="768.37"/>
    <n v="0"/>
  </r>
  <r>
    <s v="E364.00-Poles, Towers, and Fixtures"/>
    <d v="2017-01-01T00:00:00"/>
    <x v="22"/>
    <s v="RELOCATE OH FOR HWY"/>
    <s v="KY"/>
    <n v="0"/>
    <n v="0"/>
    <n v="0"/>
    <n v="0"/>
  </r>
  <r>
    <s v="E364.00-Poles, Towers, and Fixtures"/>
    <d v="2017-01-01T00:00:00"/>
    <x v="22"/>
    <s v="Construction Work in Progress"/>
    <s v="KY"/>
    <n v="0"/>
    <n v="0"/>
    <n v="0"/>
    <n v="0"/>
  </r>
  <r>
    <s v="E364.00-Poles, Towers, and Fixtures"/>
    <d v="2017-01-01T00:00:00"/>
    <x v="22"/>
    <s v="RELOCATION FOR HWY"/>
    <s v="KY"/>
    <n v="0"/>
    <n v="0"/>
    <n v="0"/>
    <n v="0"/>
  </r>
  <r>
    <s v="E364.00-Poles, Towers, and Fixtures"/>
    <d v="2017-01-01T00:00:00"/>
    <x v="22"/>
    <s v="BILLTOWN ROAD - SECT"/>
    <s v="KY"/>
    <n v="0"/>
    <n v="0"/>
    <n v="0"/>
    <n v="0"/>
  </r>
  <r>
    <s v="E364.00-Poles, Towers, and Fixtures"/>
    <d v="2017-10-31T00:00:00"/>
    <x v="22"/>
    <s v="153487-FM1257 CIFI_x000a_2017 CIFI"/>
    <s v="KY"/>
    <n v="0"/>
    <n v="0"/>
    <n v="0"/>
    <n v="0"/>
  </r>
  <r>
    <s v="E364.00-Poles, Towers, and Fixtures"/>
    <d v="2017-08-31T00:00:00"/>
    <x v="22"/>
    <s v="154092_x000a_Distribution Automation LGE 2017 Project_x000a__x000a_this approval is for projects 154092 (direct charge), 154093 (direct charge), 154094 (Servco, 0%), 154095 (LGE, 42%) and 154096 (KU, 58%)."/>
    <s v="KY"/>
    <n v="0"/>
    <n v="0"/>
    <n v="0"/>
    <n v="0"/>
  </r>
  <r>
    <s v="E364.00-Poles, Towers, and Fixtures"/>
    <d v="2017-07-01T00:00:00"/>
    <x v="22"/>
    <s v="REPLACE ANCHOR AND D"/>
    <s v="KY"/>
    <n v="0"/>
    <n v="0"/>
    <n v="0"/>
    <n v="0"/>
  </r>
  <r>
    <s v="E364.00-Poles, Towers, and Fixtures"/>
    <d v="2017-06-30T00:00:00"/>
    <x v="22"/>
    <s v="144920-DISTRIBUTION CAPACITORS LGE - 2016"/>
    <s v="KY"/>
    <n v="0"/>
    <n v="0"/>
    <n v="0"/>
    <n v="0"/>
  </r>
  <r>
    <s v="E364.00-Poles, Towers, and Fixtures"/>
    <d v="2015-06-30T00:00:00"/>
    <x v="28"/>
    <s v="POLE,STEEL, 40 FT"/>
    <s v="KY"/>
    <n v="-13"/>
    <n v="-34373.730000000003"/>
    <n v="2644.1330769230763"/>
    <n v="0"/>
  </r>
  <r>
    <s v="E364.00-Poles, Towers, and Fixtures"/>
    <d v="2018-02-01T00:00:00"/>
    <x v="22"/>
    <s v="CNBCD340O-NB Comm OH - 003400"/>
    <s v="KY"/>
    <n v="0"/>
    <n v="0"/>
    <n v="0"/>
    <n v="0"/>
  </r>
  <r>
    <s v="E364.00-Poles, Towers, and Fixtures"/>
    <d v="2018-02-01T00:00:00"/>
    <x v="22"/>
    <s v="CNBCD340U-NB Comm UG - 003400"/>
    <s v="KY"/>
    <n v="0"/>
    <n v="0"/>
    <n v="0"/>
    <n v="0"/>
  </r>
  <r>
    <s v="E364.00-Poles, Towers, and Fixtures"/>
    <d v="2017-03-31T00:00:00"/>
    <x v="4"/>
    <s v="POLE WOOD 40 FT (DIST)"/>
    <s v="KY"/>
    <n v="8"/>
    <n v="41314.67"/>
    <n v="5164.3337499999998"/>
    <n v="0"/>
  </r>
  <r>
    <s v="E364.00-Poles, Towers, and Fixtures"/>
    <d v="2017-04-30T00:00:00"/>
    <x v="7"/>
    <s v="POLE WOOD 30 FT (DIST)"/>
    <s v="KY"/>
    <n v="1"/>
    <n v="1147.92"/>
    <n v="1147.92"/>
    <n v="0"/>
  </r>
  <r>
    <s v="E364.00-Poles, Towers, and Fixtures"/>
    <d v="2015-06-30T00:00:00"/>
    <x v="15"/>
    <s v="POLE WOOD 70 FT (DIST)"/>
    <s v="KY"/>
    <n v="4"/>
    <n v="62507.22"/>
    <n v="15626.805"/>
    <n v="0"/>
  </r>
  <r>
    <s v="E364.00-Poles, Towers, and Fixtures"/>
    <d v="2017-02-28T00:00:00"/>
    <x v="0"/>
    <s v="POLE WOOD 50 FT (DIST)"/>
    <s v="KY"/>
    <n v="2"/>
    <n v="16519.14"/>
    <n v="8259.57"/>
    <n v="0"/>
  </r>
  <r>
    <s v="E364.00-Poles, Towers, and Fixtures"/>
    <d v="2017-10-31T00:00:00"/>
    <x v="22"/>
    <s v="EAST BROADWAY"/>
    <s v="KY"/>
    <n v="0"/>
    <n v="0"/>
    <n v="0"/>
    <n v="0"/>
  </r>
  <r>
    <s v="E364.00-Poles, Towers, and Fixtures"/>
    <d v="2017-10-03T00:00:00"/>
    <x v="22"/>
    <s v="NONE"/>
    <s v="KY"/>
    <n v="0"/>
    <n v="0"/>
    <n v="0"/>
    <n v="0"/>
  </r>
  <r>
    <s v="E364.00-Poles, Towers, and Fixtures"/>
    <d v="2018-10-01T00:00:00"/>
    <x v="4"/>
    <s v="POLE WOOD 40 FT (DIST)"/>
    <s v="KY"/>
    <n v="278"/>
    <n v="554348.07000000007"/>
    <n v="1994.0578057553951"/>
    <n v="0"/>
  </r>
  <r>
    <s v="E364.00-Poles, Towers, and Fixtures"/>
    <d v="2017-06-30T00:00:00"/>
    <x v="40"/>
    <s v="POLE,STEEL, 80 FT"/>
    <s v="KY"/>
    <n v="1"/>
    <n v="54857.33"/>
    <n v="54857.33"/>
    <n v="0"/>
  </r>
  <r>
    <s v="E364.00-Poles, Towers, and Fixtures"/>
    <d v="2019-01-01T00:00:00"/>
    <x v="22"/>
    <s v="CRPOLE340-Taxable-Pole Repair/Replace - 00340012"/>
    <s v="KY"/>
    <n v="9"/>
    <n v="0"/>
    <n v="0"/>
    <n v="0"/>
  </r>
  <r>
    <s v="E364.00-Poles, Towers, and Fixtures"/>
    <d v="2019-01-01T00:00:00"/>
    <x v="22"/>
    <s v="CRSTLT332-Taxable-Repair Street Lights - 00332012"/>
    <s v="KY"/>
    <n v="0"/>
    <n v="0"/>
    <n v="0"/>
    <n v="0"/>
  </r>
  <r>
    <s v="E364.00-Poles, Towers, and Fixtures"/>
    <d v="2019-01-01T00:00:00"/>
    <x v="22"/>
    <s v="CTBRD340O-Taxable-Cap Trouble Orders OH - 00340012"/>
    <s v="KY"/>
    <n v="0"/>
    <n v="0"/>
    <n v="0"/>
    <n v="0"/>
  </r>
  <r>
    <s v="E364.00-Poles, Towers, and Fixtures"/>
    <d v="2018-10-31T00:00:00"/>
    <x v="22"/>
    <s v="150220-LGE Ky Wired Fiber Make Ready project; AKA Next Generation Kentucky Information Highway (NG-KIH)."/>
    <s v="KY"/>
    <n v="0"/>
    <n v="0"/>
    <n v="0"/>
    <n v="0"/>
  </r>
  <r>
    <s v="E364.00-Poles, Towers, and Fixtures"/>
    <d v="2019-05-31T00:00:00"/>
    <x v="22"/>
    <s v="CLM111418-LGE Major Storm-Capital-111418"/>
    <s v="KY"/>
    <n v="0"/>
    <n v="0"/>
    <n v="0"/>
    <n v="0"/>
  </r>
  <r>
    <s v="E364.00-Poles, Towers, and Fixtures"/>
    <d v="2019-11-30T00:00:00"/>
    <x v="22"/>
    <s v="ORGAN CREEK - BRIDGE"/>
    <s v="KY"/>
    <n v="0"/>
    <n v="0"/>
    <n v="0"/>
    <n v="0"/>
  </r>
  <r>
    <s v="E364.00-Poles, Towers, and Fixtures"/>
    <d v="2019-12-01T00:00:00"/>
    <x v="0"/>
    <s v="POLE WOOD 50 FT (DIST)"/>
    <s v="KY"/>
    <n v="333"/>
    <n v="972186.59"/>
    <n v="2919.4792492492493"/>
    <n v="0"/>
  </r>
  <r>
    <s v="E364.00-Poles, Towers, and Fixtures"/>
    <d v="2019-02-01T00:00:00"/>
    <x v="22"/>
    <s v="158311-FV1138 Exit Circuit"/>
    <s v="KY"/>
    <n v="0"/>
    <n v="0"/>
    <n v="0"/>
    <n v="0"/>
  </r>
  <r>
    <s v="E364.00-Poles, Towers, and Fixtures"/>
    <d v="2014-10-31T00:00:00"/>
    <x v="22"/>
    <s v="CRSTLT332-Taxable-Repair Street Lights - 00332012"/>
    <s v="KY"/>
    <n v="0"/>
    <n v="0"/>
    <n v="0"/>
    <n v="0"/>
  </r>
  <r>
    <s v="E364.00-Poles, Towers, and Fixtures"/>
    <d v="2018-10-01T00:00:00"/>
    <x v="14"/>
    <s v="POLE WOOD 65 FT (DIST)"/>
    <s v="KY"/>
    <n v="9"/>
    <n v="167032.39000000001"/>
    <n v="18559.154444444401"/>
    <n v="0"/>
  </r>
  <r>
    <s v="E364.00-Poles, Towers, and Fixtures"/>
    <d v="2018-12-31T00:00:00"/>
    <x v="22"/>
    <s v="BLUE LICK ROAD EASEM"/>
    <s v="KY"/>
    <n v="0"/>
    <n v="0"/>
    <n v="0"/>
    <n v="0"/>
  </r>
  <r>
    <s v="E364.00-Poles, Towers, and Fixtures"/>
    <d v="2018-09-30T00:00:00"/>
    <x v="26"/>
    <s v="POLE WOOD 100 FT (DIST)"/>
    <s v="KY"/>
    <n v="1"/>
    <n v="19123.43"/>
    <n v="19123.43"/>
    <n v="0"/>
  </r>
  <r>
    <s v="E364.00-Poles, Towers, and Fixtures"/>
    <d v="2017-12-31T00:00:00"/>
    <x v="6"/>
    <s v="POLE WOOD 25 FT (DIST)"/>
    <s v="KY"/>
    <n v="1"/>
    <n v="724.25"/>
    <n v="724.25"/>
    <n v="0"/>
  </r>
  <r>
    <s v="E364.00-Poles, Towers, and Fixtures"/>
    <d v="2019-04-01T00:00:00"/>
    <x v="22"/>
    <s v="NONE"/>
    <s v="KY"/>
    <n v="0"/>
    <n v="0"/>
    <n v="0"/>
    <n v="0"/>
  </r>
  <r>
    <s v="E364.00-Poles, Towers, and Fixtures"/>
    <d v="2019-09-30T00:00:00"/>
    <x v="22"/>
    <s v="S WATTERSON TRAIL BR"/>
    <s v="KY"/>
    <n v="0"/>
    <n v="0"/>
    <n v="0"/>
    <n v="0"/>
  </r>
  <r>
    <s v="E364.00-Poles, Towers, and Fixtures"/>
    <d v="2019-02-01T00:00:00"/>
    <x v="4"/>
    <s v="POLE WOOD 40 FT (DIST)"/>
    <s v="KY"/>
    <n v="1"/>
    <n v="0"/>
    <n v="0"/>
    <n v="0"/>
  </r>
  <r>
    <s v="E364.00-Poles, Towers, and Fixtures"/>
    <d v="2019-02-28T00:00:00"/>
    <x v="22"/>
    <s v="158312-FV1140 Exit Circuit"/>
    <s v="KY"/>
    <n v="0"/>
    <n v="0"/>
    <n v="0"/>
    <n v="0"/>
  </r>
  <r>
    <s v="E364.00-Poles, Towers, and Fixtures"/>
    <d v="2019-12-01T00:00:00"/>
    <x v="41"/>
    <s v="POLE,STEEL, 45 FT"/>
    <s v="KY"/>
    <n v="1"/>
    <n v="11447.960000000001"/>
    <n v="11447.960000000001"/>
    <n v="0"/>
  </r>
  <r>
    <s v="E364.00-Poles, Towers, and Fixtures"/>
    <d v="2015-07-31T00:00:00"/>
    <x v="5"/>
    <s v="CROSS ARMS (07362)"/>
    <s v="KY"/>
    <n v="201"/>
    <n v="28498.97"/>
    <n v="141.78592039801001"/>
    <n v="0"/>
  </r>
  <r>
    <s v="E364.00-Poles, Towers, and Fixtures"/>
    <d v="2019-02-28T00:00:00"/>
    <x v="2"/>
    <s v="POLE WOOD 80 FT (DIST)"/>
    <s v="KY"/>
    <n v="1"/>
    <n v="14991.15"/>
    <n v="14991.15"/>
    <n v="0"/>
  </r>
  <r>
    <s v="E364.00-Poles, Towers, and Fixtures"/>
    <d v="2017-08-31T00:00:00"/>
    <x v="12"/>
    <s v="POLE WOOD 35 FT (DIST)"/>
    <s v="KY"/>
    <n v="1"/>
    <n v="393.27"/>
    <n v="393.27"/>
    <n v="0"/>
  </r>
  <r>
    <s v="E364.00-Poles, Towers, and Fixtures"/>
    <d v="2017-08-31T00:00:00"/>
    <x v="10"/>
    <s v="POLE WOOD 45 FT (DIST)"/>
    <s v="KY"/>
    <n v="53"/>
    <n v="35826.31"/>
    <n v="675.96811320754705"/>
    <n v="0"/>
  </r>
  <r>
    <s v="E364.00-Poles, Towers, and Fixtures"/>
    <d v="2020-03-31T00:00:00"/>
    <x v="22"/>
    <s v="155862-TPPA-TWC 2018"/>
    <s v="KY"/>
    <n v="0"/>
    <n v="0"/>
    <n v="0"/>
    <n v="0"/>
  </r>
  <r>
    <s v="E364.00-Poles, Towers, and Fixtures"/>
    <d v="2019-12-31T00:00:00"/>
    <x v="22"/>
    <s v="156071-Old Henry Rd Public Works"/>
    <s v="KY"/>
    <n v="0"/>
    <n v="0"/>
    <n v="0"/>
    <n v="0"/>
  </r>
  <r>
    <s v="E364.00-Poles, Towers, and Fixtures"/>
    <d v="2019-09-30T00:00:00"/>
    <x v="10"/>
    <s v="POLE WOOD 45 FT (DIST)"/>
    <s v="KY"/>
    <n v="39"/>
    <n v="98836.78"/>
    <n v="2534.2764102564101"/>
    <n v="0"/>
  </r>
  <r>
    <s v="E364.00-Poles, Towers, and Fixtures"/>
    <d v="2020-01-01T00:00:00"/>
    <x v="22"/>
    <s v="CSYSEN340-Sys Enh - 003400"/>
    <s v="KY"/>
    <n v="0"/>
    <n v="0"/>
    <n v="0"/>
    <n v="0"/>
  </r>
  <r>
    <s v="E364.00-Poles, Towers, and Fixtures"/>
    <d v="2019-12-31T00:00:00"/>
    <x v="22"/>
    <s v="19PITP340-LGE PITP 2019"/>
    <s v="KY"/>
    <n v="0"/>
    <n v="0"/>
    <n v="0"/>
    <n v="0"/>
  </r>
  <r>
    <s v="E364.00-Poles, Towers, and Fixtures"/>
    <d v="2020-01-01T00:00:00"/>
    <x v="22"/>
    <s v="CTPD340-Taxable-Capital Thrd Party - 00340012"/>
    <s v="KY"/>
    <n v="0"/>
    <n v="0"/>
    <n v="0"/>
    <n v="0"/>
  </r>
  <r>
    <s v="E364.00-Poles, Towers, and Fixtures"/>
    <d v="2020-01-01T00:00:00"/>
    <x v="22"/>
    <s v="CTPD343-Capital Thrd Party - 003430"/>
    <s v="KY"/>
    <n v="0"/>
    <n v="0"/>
    <n v="0"/>
    <n v="0"/>
  </r>
  <r>
    <s v="E364.00-Poles, Towers, and Fixtures"/>
    <d v="2020-06-30T00:00:00"/>
    <x v="22"/>
    <s v="151483-LEO PADMOUNT SWITCHGEAR 2019"/>
    <s v="KY"/>
    <n v="0"/>
    <n v="0"/>
    <n v="0"/>
    <n v="0"/>
  </r>
  <r>
    <s v="E364.00-Poles, Towers, and Fixtures"/>
    <d v="2020-01-01T00:00:00"/>
    <x v="10"/>
    <s v="POLE WOOD 45 FT (DIST)"/>
    <s v="KY"/>
    <n v="3"/>
    <n v="2473663.0300000003"/>
    <n v="824554.34333333327"/>
    <n v="0"/>
  </r>
  <r>
    <s v="E364.00-Poles, Towers, and Fixtures"/>
    <d v="2020-01-01T00:00:00"/>
    <x v="13"/>
    <s v="GUY (00070)"/>
    <s v="KY"/>
    <n v="4"/>
    <n v="49.120000000000005"/>
    <n v="12.280000000000001"/>
    <n v="0"/>
  </r>
  <r>
    <s v="E364.00-Poles, Towers, and Fixtures"/>
    <d v="2020-09-01T00:00:00"/>
    <x v="1"/>
    <s v="POLE WOOD 55 FT (DIST)"/>
    <s v="KY"/>
    <n v="152"/>
    <n v="1083091.6200000001"/>
    <n v="7125.6027631578945"/>
    <n v="0"/>
  </r>
  <r>
    <s v="E364.00-Poles, Towers, and Fixtures"/>
    <d v="2020-02-29T00:00:00"/>
    <x v="5"/>
    <s v="CROSS ARMS (07362)"/>
    <s v="KY"/>
    <n v="227"/>
    <n v="369579.62"/>
    <n v="1628.104052863436"/>
    <n v="0"/>
  </r>
  <r>
    <s v="E364.00-Poles, Towers, and Fixtures"/>
    <d v="2020-02-29T00:00:00"/>
    <x v="4"/>
    <s v="POLE WOOD 40 FT (DIST)"/>
    <s v="KY"/>
    <n v="369"/>
    <n v="792969.15"/>
    <n v="2148.9678861788607"/>
    <n v="0"/>
  </r>
  <r>
    <s v="E364.00-Poles, Towers, and Fixtures"/>
    <d v="2019-09-30T00:00:00"/>
    <x v="13"/>
    <s v="GUY (00070)"/>
    <s v="KY"/>
    <n v="3"/>
    <n v="407.43"/>
    <n v="135.81"/>
    <n v="0"/>
  </r>
  <r>
    <s v="E364.00-Poles, Towers, and Fixtures"/>
    <d v="2020-04-01T00:00:00"/>
    <x v="22"/>
    <s v="LAGRANGE-ENG STATION"/>
    <s v="KY"/>
    <n v="0"/>
    <n v="0"/>
    <n v="0"/>
    <n v="0"/>
  </r>
  <r>
    <s v="E364.00-Poles, Towers, and Fixtures"/>
    <d v="2020-08-01T00:00:00"/>
    <x v="1"/>
    <s v="POLE WOOD 55 FT (DIST)"/>
    <s v="KY"/>
    <n v="2"/>
    <n v="10480.630000000001"/>
    <n v="5240.3150000000005"/>
    <n v="0"/>
  </r>
  <r>
    <s v="E364.00-Poles, Towers, and Fixtures"/>
    <d v="2020-07-31T00:00:00"/>
    <x v="22"/>
    <s v="STOP LIGHT CLEARANCE"/>
    <s v="KY"/>
    <n v="0"/>
    <n v="0"/>
    <n v="0"/>
    <n v="0"/>
  </r>
  <r>
    <s v="E364.00-Poles, Towers, and Fixtures"/>
    <d v="2020-05-01T00:00:00"/>
    <x v="22"/>
    <s v="Old Henry Rd"/>
    <s v="KY"/>
    <n v="0"/>
    <n v="0"/>
    <n v="0"/>
    <n v="0"/>
  </r>
  <r>
    <s v="E364.00-Poles, Towers, and Fixtures"/>
    <d v="2020-07-01T00:00:00"/>
    <x v="22"/>
    <s v="INVESTMENT"/>
    <s v="KY"/>
    <n v="0"/>
    <n v="0"/>
    <n v="0"/>
    <n v="0"/>
  </r>
  <r>
    <s v="E364.00-Poles, Towers, and Fixtures"/>
    <d v="2020-05-01T00:00:00"/>
    <x v="22"/>
    <s v="5300 BL BILLTOWN 1"/>
    <s v="KY"/>
    <n v="0"/>
    <n v="0"/>
    <n v="0"/>
    <n v="0"/>
  </r>
  <r>
    <s v="E364.00-Poles, Towers, and Fixtures"/>
    <d v="2021-01-01T00:00:00"/>
    <x v="22"/>
    <s v="ATPD340-Taxable-Cap Third Party 00340012_x000a_Replacement cost of complete units of property due to damage from a third party, typically reimbursed."/>
    <s v="KY"/>
    <n v="0"/>
    <n v="0"/>
    <n v="0"/>
    <n v="0"/>
  </r>
  <r>
    <s v="E364.00-Poles, Towers, and Fixtures"/>
    <d v="2020-06-30T00:00:00"/>
    <x v="4"/>
    <s v="POLE WOOD 40 FT (DIST)"/>
    <s v="KY"/>
    <n v="5"/>
    <n v="36377.26"/>
    <n v="7275.4520000000002"/>
    <n v="0"/>
  </r>
  <r>
    <s v="E364.00-Poles, Towers, and Fixtures"/>
    <d v="2020-06-30T00:00:00"/>
    <x v="0"/>
    <s v="POLE WOOD 50 FT (DIST)"/>
    <s v="KY"/>
    <n v="16"/>
    <n v="129651.86"/>
    <n v="8103.24125"/>
    <n v="0"/>
  </r>
  <r>
    <s v="E364.00-Poles, Towers, and Fixtures"/>
    <d v="2021-01-01T00:00:00"/>
    <x v="22"/>
    <s v="CNBSV343U-NB Elect Serv UG - 003430"/>
    <s v="KY"/>
    <n v="1"/>
    <n v="0"/>
    <n v="0"/>
    <n v="0"/>
  </r>
  <r>
    <s v="E364.00-Poles, Towers, and Fixtures"/>
    <d v="2021-02-01T00:00:00"/>
    <x v="22"/>
    <s v="163012-SIO Fuse Savings LGE"/>
    <s v="KY"/>
    <n v="0"/>
    <n v="0"/>
    <n v="0"/>
    <n v="0"/>
  </r>
  <r>
    <s v="E364.00-Poles, Towers, and Fixtures"/>
    <d v="2020-05-01T00:00:00"/>
    <x v="4"/>
    <s v="POLE WOOD 40 FT (DIST)"/>
    <s v="KY"/>
    <n v="1"/>
    <n v="3113.27"/>
    <n v="3113.27"/>
    <n v="0"/>
  </r>
  <r>
    <s v="E364.00-Poles, Towers, and Fixtures"/>
    <d v="2020-05-01T00:00:00"/>
    <x v="5"/>
    <s v="CROSS ARMS (07362)"/>
    <s v="KY"/>
    <n v="9"/>
    <n v="11735.74"/>
    <n v="1303.971111111111"/>
    <n v="0"/>
  </r>
  <r>
    <s v="E364.00-Poles, Towers, and Fixtures"/>
    <d v="2021-02-01T00:00:00"/>
    <x v="22"/>
    <s v="163613 - 2020 Track Loader"/>
    <s v="KY"/>
    <n v="0"/>
    <n v="0"/>
    <n v="0"/>
    <n v="0"/>
  </r>
  <r>
    <s v="E364.00-Poles, Towers, and Fixtures"/>
    <d v="2021-03-01T00:00:00"/>
    <x v="10"/>
    <s v="POLE WOOD 45 FT (DIST)"/>
    <s v="KY"/>
    <n v="6"/>
    <n v="5731.01"/>
    <n v="955.16833333333307"/>
    <n v="0"/>
  </r>
  <r>
    <s v="E364.00-Poles, Towers, and Fixtures"/>
    <d v="2021-01-26T00:00:00"/>
    <x v="3"/>
    <s v="POLE WOOD 60 FT (DIST)"/>
    <s v="KY"/>
    <n v="6"/>
    <n v="52291.020000000004"/>
    <n v="8715.17"/>
    <n v="0"/>
  </r>
  <r>
    <s v="E364.00-Poles, Towers, and Fixtures"/>
    <d v="2021-01-01T00:00:00"/>
    <x v="22"/>
    <s v="LAGRANGE-ENG STATION"/>
    <s v="KY"/>
    <n v="0"/>
    <n v="0"/>
    <n v="0"/>
    <n v="0"/>
  </r>
  <r>
    <s v="E364.00-Poles, Towers, and Fixtures"/>
    <d v="2020-09-21T00:00:00"/>
    <x v="22"/>
    <s v="Investment"/>
    <s v="KY"/>
    <n v="0"/>
    <n v="0"/>
    <n v="0"/>
    <n v="0"/>
  </r>
  <r>
    <s v="E364.00-Poles, Towers, and Fixtures"/>
    <d v="2020-10-06T00:00:00"/>
    <x v="22"/>
    <s v="Investment"/>
    <s v="KY"/>
    <n v="0"/>
    <n v="0"/>
    <n v="0"/>
    <n v="0"/>
  </r>
  <r>
    <s v="E364.00-Poles, Towers, and Fixtures"/>
    <d v="2021-12-31T00:00:00"/>
    <x v="22"/>
    <s v="Investment"/>
    <s v="KY"/>
    <n v="2"/>
    <n v="0"/>
    <n v="0"/>
    <n v="0"/>
  </r>
  <r>
    <s v="E364.00-Poles, Towers, and Fixtures"/>
    <d v="2021-10-01T00:00:00"/>
    <x v="14"/>
    <s v="POLE WOOD 65 FT (DIST)"/>
    <s v="KY"/>
    <n v="1"/>
    <n v="77966.06"/>
    <n v="77966.06"/>
    <n v="0"/>
  </r>
  <r>
    <s v="E364.00-Poles, Towers, and Fixtures"/>
    <d v="2021-06-01T00:00:00"/>
    <x v="39"/>
    <s v="PLATFORMS NEW (05491)"/>
    <s v="KY"/>
    <n v="2"/>
    <n v="9420.880000000001"/>
    <n v="4710.4400000000005"/>
    <n v="0"/>
  </r>
  <r>
    <s v="E364.00-Poles, Towers, and Fixtures"/>
    <d v="2021-06-01T00:00:00"/>
    <x v="22"/>
    <s v="161083-TPPA-AT&amp;T 2020"/>
    <s v="KY"/>
    <n v="0"/>
    <n v="0"/>
    <n v="0"/>
    <n v="0"/>
  </r>
  <r>
    <s v="E364.00-Poles, Towers, and Fixtures"/>
    <d v="2021-07-01T00:00:00"/>
    <x v="22"/>
    <s v="Investment"/>
    <s v="KY"/>
    <n v="0"/>
    <n v="0"/>
    <n v="0"/>
    <n v="0"/>
  </r>
  <r>
    <s v="E364.00-Poles, Towers, and Fixtures"/>
    <d v="2021-10-01T00:00:00"/>
    <x v="22"/>
    <s v="Investment"/>
    <s v="KY"/>
    <n v="0"/>
    <n v="0"/>
    <n v="0"/>
    <n v="0"/>
  </r>
  <r>
    <s v="E364.00-Poles, Towers, and Fixtures"/>
    <d v="2021-06-01T00:00:00"/>
    <x v="22"/>
    <s v="163827-2021 REL LGE CIFI RAP is one of the circuits that were identified in the CIFI project for 2021. WR# 6731469"/>
    <s v="KY"/>
    <n v="0"/>
    <n v="0"/>
    <n v="0"/>
    <n v="0"/>
  </r>
  <r>
    <s v="E364.00-Poles, Towers, and Fixtures"/>
    <d v="2021-06-30T00:00:00"/>
    <x v="22"/>
    <s v="HIGHWAY 22 ( BROWNSB"/>
    <s v="KY"/>
    <n v="0"/>
    <n v="0"/>
    <n v="0"/>
    <n v="0"/>
  </r>
  <r>
    <s v="E364.00-Poles, Towers, and Fixtures"/>
    <d v="2021-01-01T00:00:00"/>
    <x v="14"/>
    <s v="POLE WOOD 65 FT (DIST)"/>
    <s v="KY"/>
    <n v="1"/>
    <n v="14945.64"/>
    <n v="14945.64"/>
    <n v="0"/>
  </r>
  <r>
    <s v="E364.00-Poles, Towers, and Fixtures"/>
    <d v="2021-08-31T00:00:00"/>
    <x v="22"/>
    <s v="IMOVEKY I-71 WIDENIN"/>
    <s v="KY"/>
    <n v="1"/>
    <n v="50294.37"/>
    <n v="50294.37"/>
    <n v="0"/>
  </r>
  <r>
    <s v="E364.00-Poles, Towers, and Fixtures"/>
    <d v="2022-03-09T00:00:00"/>
    <x v="22"/>
    <s v="162291-I-MOVE KYTC Design Build Project in Jefferson and Oldham Co.  Roadway contractor is responsible for relocation costs of facilities that are affected by the project. _x000a__x000a_I-Move project locations include: I-71 widening between interstate 265 and KY"/>
    <s v="KY"/>
    <n v="0"/>
    <n v="0"/>
    <n v="0"/>
    <n v="0"/>
  </r>
  <r>
    <s v="E364.00-Poles, Towers, and Fixtures"/>
    <d v="2022-01-01T00:00:00"/>
    <x v="22"/>
    <s v="21TOOL345-Tool Replacement"/>
    <s v="KY"/>
    <n v="0"/>
    <n v="0"/>
    <n v="0"/>
    <n v="0"/>
  </r>
  <r>
    <s v="E364.00-Poles, Towers, and Fixtures"/>
    <d v="2022-03-09T00:00:00"/>
    <x v="22"/>
    <s v="166607 - Hitt Lane - This line needs to be upgraded to accommodate the existing and future load being developed in this area.WR# 6831889"/>
    <s v="KY"/>
    <n v="0"/>
    <n v="0"/>
    <n v="0"/>
    <n v="0"/>
  </r>
  <r>
    <s v="E364.00-Poles, Towers, and Fixtures"/>
    <d v="2022-01-01T00:00:00"/>
    <x v="22"/>
    <s v="ARCST340-Taxable-Cust Requested 00340012"/>
    <s v="KY"/>
    <n v="0"/>
    <n v="0"/>
    <n v="0"/>
    <n v="0"/>
  </r>
  <r>
    <s v="E364.00-Poles, Towers, and Fixtures"/>
    <d v="2022-01-01T00:00:00"/>
    <x v="22"/>
    <s v="ARPOLE340-Taxable-Cap Pole Rep/Repl 00340012"/>
    <s v="KY"/>
    <n v="0"/>
    <n v="0"/>
    <n v="0"/>
    <n v="0"/>
  </r>
  <r>
    <s v="E364.00-Poles, Towers, and Fixtures"/>
    <d v="2022-01-01T00:00:00"/>
    <x v="22"/>
    <s v="ATPD340-Taxable-Cap Third Party 00340012_x000a_Replacement cost of complete units of property due to damage from a third party, typically reimbursed."/>
    <s v="KY"/>
    <n v="0"/>
    <n v="0"/>
    <n v="0"/>
    <n v="0"/>
  </r>
  <r>
    <s v="E364.00-Poles, Towers, and Fixtures"/>
    <d v="2022-01-01T00:00:00"/>
    <x v="22"/>
    <s v="CNBRD341U-NB Resid UG - 003410"/>
    <s v="KY"/>
    <n v="0"/>
    <n v="0"/>
    <n v="0"/>
    <n v="0"/>
  </r>
  <r>
    <s v="E364.00-Poles, Towers, and Fixtures"/>
    <d v="2021-06-01T00:00:00"/>
    <x v="10"/>
    <s v="POLE WOOD 45 FT (DIST)"/>
    <s v="KY"/>
    <n v="56"/>
    <n v="168195.01"/>
    <n v="3003.4823214285711"/>
    <n v="0"/>
  </r>
  <r>
    <s v="E364.00-Poles, Towers, and Fixtures"/>
    <d v="2021-06-01T00:00:00"/>
    <x v="1"/>
    <s v="POLE WOOD 55 FT (DIST)"/>
    <s v="KY"/>
    <n v="9"/>
    <n v="20918.580000000002"/>
    <n v="2324.286666666666"/>
    <n v="0"/>
  </r>
  <r>
    <s v="E364.00-Poles, Towers, and Fixtures"/>
    <d v="2022-03-15T00:00:00"/>
    <x v="22"/>
    <s v="166800-Replacing project 163828-2021 REL LGE CIFI RAP is one of the circuits that were identified in the CIFI project for 2021. WR# 6725424"/>
    <s v="KY"/>
    <n v="0"/>
    <n v="0"/>
    <n v="0"/>
    <n v="0"/>
  </r>
  <r>
    <s v="E364.00-Poles, Towers, and Fixtures"/>
    <d v="2021-10-31T00:00:00"/>
    <x v="5"/>
    <s v="CROSS ARMS (07362)"/>
    <s v="KY"/>
    <n v="211"/>
    <n v="629023.16"/>
    <n v="2981.1524170616108"/>
    <n v="0"/>
  </r>
  <r>
    <s v="E364.00-Poles, Towers, and Fixtures"/>
    <d v="2022-01-01T00:00:00"/>
    <x v="22"/>
    <s v="ARDD343U-Taxable-Cap Rep Def UG 00343012:  Typically used for planned or scheduled jobs."/>
    <s v="KY"/>
    <n v="0"/>
    <n v="0"/>
    <n v="0"/>
    <n v="0"/>
  </r>
  <r>
    <s v="E364.00-Poles, Towers, and Fixtures"/>
    <d v="2022-04-01T00:00:00"/>
    <x v="0"/>
    <s v="POLE WOOD 50 FT (DIST)"/>
    <s v="KY"/>
    <n v="171"/>
    <n v="1027640.06"/>
    <n v="6009.5909941520458"/>
    <n v="0"/>
  </r>
  <r>
    <s v="E364.00-Poles, Towers, and Fixtures"/>
    <d v="2022-04-01T00:00:00"/>
    <x v="15"/>
    <s v="POLE WOOD 70 FT (DIST)"/>
    <s v="KY"/>
    <n v="2"/>
    <n v="71535.41"/>
    <n v="35767.705000000002"/>
    <n v="0"/>
  </r>
  <r>
    <s v="E364.00-Poles, Towers, and Fixtures"/>
    <d v="2022-04-01T00:00:00"/>
    <x v="17"/>
    <s v="POLE WOOD 75 FT (DIST)"/>
    <s v="KY"/>
    <n v="5"/>
    <n v="301947.90000000002"/>
    <n v="60389.58"/>
    <n v="0"/>
  </r>
  <r>
    <s v="E364.00-Poles, Towers, and Fixtures"/>
    <d v="2021-04-30T00:00:00"/>
    <x v="16"/>
    <s v="H-BEAM STEEL GUY (EACH) (07410)"/>
    <s v="KY"/>
    <n v="1"/>
    <n v="90584.83"/>
    <n v="90584.83"/>
    <n v="0"/>
  </r>
  <r>
    <s v="E364.00-Poles, Towers, and Fixtures"/>
    <d v="2022-06-01T00:00:00"/>
    <x v="10"/>
    <s v="POLE WOOD 45 FT (DIST)"/>
    <s v="KY"/>
    <n v="692"/>
    <n v="2520900.9300000002"/>
    <n v="3642.9204190751439"/>
    <n v="0"/>
  </r>
  <r>
    <s v="E364.00-Poles, Towers, and Fixtures"/>
    <d v="2022-07-01T00:00:00"/>
    <x v="12"/>
    <s v="POLE WOOD 35 FT (DIST)"/>
    <s v="KY"/>
    <n v="235"/>
    <n v="380143.03"/>
    <n v="1617.6299148936171"/>
    <n v="0"/>
  </r>
  <r>
    <s v="E364.00-Poles, Towers, and Fixtures"/>
    <d v="2022-06-01T00:00:00"/>
    <x v="4"/>
    <s v="POLE WOOD 40 FT (DIST)"/>
    <s v="KY"/>
    <n v="387"/>
    <n v="996004.15"/>
    <n v="2573.6541343669251"/>
    <n v="0"/>
  </r>
  <r>
    <s v="E364.00-Poles, Towers, and Fixtures"/>
    <d v="2022-08-01T00:00:00"/>
    <x v="3"/>
    <s v="POLE WOOD 60 FT (DIST)"/>
    <s v="KY"/>
    <n v="22"/>
    <n v="151845.23000000001"/>
    <n v="6902.0559090909092"/>
    <n v="0"/>
  </r>
  <r>
    <s v="E364.00-Poles, Towers, and Fixtures"/>
    <d v="2022-08-18T00:00:00"/>
    <x v="22"/>
    <s v="RELOCATE GUY/ANTENNA"/>
    <s v="KY"/>
    <n v="0"/>
    <n v="0"/>
    <n v="0"/>
    <n v="0"/>
  </r>
  <r>
    <s v="E364.00-Poles, Towers, and Fixtures"/>
    <d v="2022-06-01T00:00:00"/>
    <x v="16"/>
    <s v="H-BEAM STEEL GUY (EACH) (07410)"/>
    <s v="KY"/>
    <n v="3"/>
    <n v="229820.11000000002"/>
    <n v="76606.703333333295"/>
    <n v="0"/>
  </r>
  <r>
    <s v="E364.00-Poles, Towers, and Fixtures"/>
    <d v="2022-11-30T00:00:00"/>
    <x v="22"/>
    <s v="164568-Taxable-KY 22 and Springcrest public works 122222"/>
    <s v="KY"/>
    <n v="0"/>
    <n v="0"/>
    <n v="0"/>
    <n v="0"/>
  </r>
  <r>
    <s v="E364.00-Poles, Towers, and Fixtures"/>
    <d v="2023-01-01T00:00:00"/>
    <x v="22"/>
    <s v="Investment"/>
    <s v="KY"/>
    <n v="6"/>
    <n v="96466.59"/>
    <n v="16077.764999999999"/>
    <n v="0"/>
  </r>
  <r>
    <s v="E364.00-Poles, Towers, and Fixtures"/>
    <d v="2023-06-12T00:00:00"/>
    <x v="22"/>
    <s v="167173 EW1241 - 2023 REL System Hardening LGE RAP is one of the circuits that were identified in the System Hardening project for 2023.WR#s-7063360 and 7090161"/>
    <s v="KY"/>
    <n v="5"/>
    <n v="79096.14"/>
    <n v="15819.227999999999"/>
    <n v="0"/>
  </r>
  <r>
    <s v="E364.00-Poles, Towers, and Fixtures"/>
    <d v="2022-02-28T00:00:00"/>
    <x v="1"/>
    <s v="POLE WOOD 55 FT (DIST)"/>
    <s v="KY"/>
    <n v="8"/>
    <n v="40307.770000000004"/>
    <n v="5038.4712499999996"/>
    <n v="0"/>
  </r>
  <r>
    <s v="E364.00-Poles, Towers, and Fixtures"/>
    <d v="2023-02-01T00:00:00"/>
    <x v="7"/>
    <s v="POLE WOOD 30 FT (DIST)"/>
    <s v="KY"/>
    <n v="102"/>
    <n v="144861.98000000001"/>
    <n v="1420.215490196078"/>
    <n v="0"/>
  </r>
  <r>
    <s v="E364.00-Poles, Towers, and Fixtures"/>
    <d v="2023-01-01T00:00:00"/>
    <x v="22"/>
    <s v="ARDD343U-Taxable-Cap Rep Def UG 00343012:  Typically used for planned or scheduled jobs."/>
    <s v="KY"/>
    <n v="4"/>
    <n v="31111.45"/>
    <n v="7777.8625000000002"/>
    <n v="0"/>
  </r>
  <r>
    <s v="E364.00-Poles, Towers, and Fixtures"/>
    <d v="2023-05-01T00:00:00"/>
    <x v="31"/>
    <s v="POLE,STEEL, 75 FT"/>
    <s v="KY"/>
    <n v="1"/>
    <n v="86850.69"/>
    <n v="86850.69"/>
    <n v="0"/>
  </r>
  <r>
    <s v="E364.00-Poles, Towers, and Fixtures"/>
    <d v="2023-04-17T00:00:00"/>
    <x v="22"/>
    <s v="167356 -REL LGE SCADA FCI"/>
    <s v="KY"/>
    <n v="0"/>
    <n v="0"/>
    <n v="0"/>
    <n v="0"/>
  </r>
  <r>
    <s v="E364.00-Poles, Towers, and Fixtures"/>
    <d v="2023-02-01T00:00:00"/>
    <x v="22"/>
    <s v="164723-PR Fairmount to Smyrna to Mudlane 69kV LGE.  Transmission project # LI-161266. WR#s: 6821961,6821978, 6825202 and 6825205"/>
    <s v="KY"/>
    <n v="0"/>
    <n v="0"/>
    <n v="0"/>
    <n v="0"/>
  </r>
  <r>
    <s v="E364.00-Poles, Towers, and Fixtures"/>
    <d v="2021-12-31T00:00:00"/>
    <x v="4"/>
    <s v="POLE WOOD 40 FT (DIST)"/>
    <s v="KY"/>
    <n v="3"/>
    <n v="5553.2300000000005"/>
    <n v="1851.0766666666661"/>
    <n v="0"/>
  </r>
  <r>
    <s v="E364.00-Poles, Towers, and Fixtures"/>
    <d v="2023-09-30T00:00:00"/>
    <x v="22"/>
    <s v="170246 - Louisville Renaissance Zone Corporation - 8003 Minor Lane"/>
    <s v="KY"/>
    <n v="8"/>
    <n v="0"/>
    <n v="0"/>
    <n v="0"/>
  </r>
  <r>
    <s v="E364.00-Poles, Towers, and Fixtures"/>
    <d v="2023-02-16T00:00:00"/>
    <x v="42"/>
    <s v="POLE,STEEL, 50 FT"/>
    <s v="KY"/>
    <n v="1"/>
    <n v="107796.37"/>
    <n v="107796.37"/>
    <n v="0"/>
  </r>
  <r>
    <s v="E364.00-Poles, Towers, and Fixtures"/>
    <d v="1935-01-01T00:00:00"/>
    <x v="9"/>
    <s v="MP1935 Poles, Towers, and Fixtures"/>
    <s v="KY"/>
    <n v="0"/>
    <n v="0"/>
    <n v="0"/>
    <s v=""/>
  </r>
  <r>
    <s v="E364.00-Poles, Towers, and Fixtures"/>
    <d v="1976-01-01T00:00:00"/>
    <x v="5"/>
    <s v="MP1976 Poles, Towers, and Fixtures"/>
    <s v="KY"/>
    <n v="3136"/>
    <n v="134903.43"/>
    <n v="43.01767538265306"/>
    <n v="0"/>
  </r>
  <r>
    <s v="E364.00-Poles, Towers, and Fixtures"/>
    <d v="1977-01-01T00:00:00"/>
    <x v="0"/>
    <s v="MP1977 Poles, Towers, and Fixtures"/>
    <s v="KY"/>
    <n v="113"/>
    <n v="47879.270000000004"/>
    <n v="423.71035398230106"/>
    <n v="0"/>
  </r>
  <r>
    <s v="E364.00-Poles, Towers, and Fixtures"/>
    <d v="1968-01-01T00:00:00"/>
    <x v="5"/>
    <s v="CROSS ARMS (07362)"/>
    <s v="KY"/>
    <n v="3224"/>
    <n v="51298.81"/>
    <n v="15.91154156327543"/>
    <n v="0"/>
  </r>
  <r>
    <s v="E364.00-Poles, Towers, and Fixtures"/>
    <d v="1988-01-01T00:00:00"/>
    <x v="0"/>
    <s v="MP1988 Poles, Towers, and Fixtures"/>
    <s v="KY"/>
    <n v="135"/>
    <n v="98240.48"/>
    <n v="727.7072592592591"/>
    <n v="0"/>
  </r>
  <r>
    <s v="E364.00-Poles, Towers, and Fixtures"/>
    <d v="1942-01-01T00:00:00"/>
    <x v="9"/>
    <s v="MP1942 Poles, Towers, and Fixtures"/>
    <s v="KY"/>
    <n v="0"/>
    <n v="0"/>
    <n v="0"/>
    <s v=""/>
  </r>
  <r>
    <s v="E364.00-Poles, Towers, and Fixtures"/>
    <d v="2001-01-01T00:00:00"/>
    <x v="0"/>
    <s v="POLE WOOD 50 FT (DIST)"/>
    <s v="KY"/>
    <n v="182"/>
    <n v="369201.61"/>
    <n v="2028.5802747252742"/>
    <n v="0"/>
  </r>
  <r>
    <s v="E364.00-Poles, Towers, and Fixtures"/>
    <d v="1971-01-01T00:00:00"/>
    <x v="5"/>
    <s v="CROSS ARMS (07362)"/>
    <s v="KY"/>
    <n v="2855"/>
    <n v="64749.22"/>
    <n v="22.67923642732049"/>
    <n v="0"/>
  </r>
  <r>
    <s v="E364.00-Poles, Towers, and Fixtures"/>
    <d v="1983-01-01T00:00:00"/>
    <x v="5"/>
    <s v="MP1983 Poles, Towers, and Fixtures"/>
    <s v="KY"/>
    <n v="2685"/>
    <n v="217230.15"/>
    <n v="80.905083798882671"/>
    <n v="0"/>
  </r>
  <r>
    <s v="E364.00-Poles, Towers, and Fixtures"/>
    <d v="1995-01-01T00:00:00"/>
    <x v="0"/>
    <s v="MP1995 Poles, Towers, and Fixtures"/>
    <s v="KY"/>
    <n v="94"/>
    <n v="134401.83000000002"/>
    <n v="1429.806702127659"/>
    <n v="0"/>
  </r>
  <r>
    <s v="E364.00-Poles, Towers, and Fixtures"/>
    <d v="2003-01-01T00:00:00"/>
    <x v="10"/>
    <s v="MP2003 Poles, Towers, and Fixtures"/>
    <s v="KY"/>
    <n v="142"/>
    <n v="319707.92"/>
    <n v="2251.464225352112"/>
    <n v="0"/>
  </r>
  <r>
    <s v="E364.00-Poles, Towers, and Fixtures"/>
    <d v="1983-01-01T00:00:00"/>
    <x v="12"/>
    <s v="MP1983 Poles, Towers, and Fixtures"/>
    <s v="KY"/>
    <n v="280"/>
    <n v="150813.51999999999"/>
    <n v="538.61971428571405"/>
    <n v="0"/>
  </r>
  <r>
    <s v="E364.00-Poles, Towers, and Fixtures"/>
    <d v="1996-01-01T00:00:00"/>
    <x v="4"/>
    <s v="MP1996 Poles, Towers, and Fixtures"/>
    <s v="KY"/>
    <n v="365"/>
    <n v="558564.36"/>
    <n v="1530.313315068493"/>
    <s v=""/>
  </r>
  <r>
    <s v="E364.00-Poles, Towers, and Fixtures"/>
    <d v="1995-01-01T00:00:00"/>
    <x v="10"/>
    <s v="MP1995 Poles, Towers, and Fixtures"/>
    <s v="KY"/>
    <n v="428"/>
    <n v="502908.03"/>
    <n v="1175.018761682242"/>
    <n v="0"/>
  </r>
  <r>
    <s v="E364.00-Poles, Towers, and Fixtures"/>
    <d v="1966-01-01T00:00:00"/>
    <x v="5"/>
    <s v="CROSS ARMS"/>
    <s v="KY"/>
    <n v="2131"/>
    <n v="29057.06"/>
    <n v="13.6354106053496"/>
    <n v="0"/>
  </r>
  <r>
    <s v="E364.00-Poles, Towers, and Fixtures"/>
    <d v="1967-01-01T00:00:00"/>
    <x v="12"/>
    <s v="POLE WOOD 35 FT (DIST)"/>
    <s v="KY"/>
    <n v="480"/>
    <n v="41946.239999999998"/>
    <n v="87.388000000000005"/>
    <n v="0"/>
  </r>
  <r>
    <s v="E364.00-Poles, Towers, and Fixtures"/>
    <d v="1999-01-01T00:00:00"/>
    <x v="10"/>
    <s v="MP1999 Poles, Towers, and Fixtures"/>
    <s v="KY"/>
    <n v="560"/>
    <n v="669650.24"/>
    <n v="1195.8040000000001"/>
    <n v="0"/>
  </r>
  <r>
    <s v="E364.00-Poles, Towers, and Fixtures"/>
    <d v="1997-01-01T00:00:00"/>
    <x v="12"/>
    <s v="MP1997 Poles, Towers, and Fixtures"/>
    <s v="KY"/>
    <n v="351"/>
    <n v="444095.77"/>
    <n v="1265.2301139601129"/>
    <n v="0"/>
  </r>
  <r>
    <s v="E364.00-Poles, Towers, and Fixtures"/>
    <d v="1957-01-01T00:00:00"/>
    <x v="4"/>
    <s v="POLE WOOD 40 FT"/>
    <s v="KY"/>
    <n v="6608"/>
    <n v="563653.53"/>
    <n v="85.298657687651328"/>
    <n v="0"/>
  </r>
  <r>
    <s v="E364.00-Poles, Towers, and Fixtures"/>
    <d v="1989-01-01T00:00:00"/>
    <x v="13"/>
    <s v="MP1989 Poles, Towers, and Fixtures"/>
    <s v="KY"/>
    <n v="2740"/>
    <n v="740845.38"/>
    <n v="270.38152554744499"/>
    <n v="0"/>
  </r>
  <r>
    <s v="E364.00-Poles, Towers, and Fixtures"/>
    <d v="1957-01-01T00:00:00"/>
    <x v="7"/>
    <s v="MP1957 Poles, Towers, and Fixtures"/>
    <s v="KY"/>
    <n v="0"/>
    <n v="0"/>
    <n v="0"/>
    <n v="0"/>
  </r>
  <r>
    <s v="E364.00-Poles, Towers, and Fixtures"/>
    <d v="1973-01-01T00:00:00"/>
    <x v="9"/>
    <s v="MP1973 Poles, Towers, and Fixtures"/>
    <s v="KY"/>
    <n v="0"/>
    <n v="0"/>
    <n v="0"/>
    <s v=""/>
  </r>
  <r>
    <s v="E364.00-Poles, Towers, and Fixtures"/>
    <d v="1967-01-01T00:00:00"/>
    <x v="4"/>
    <s v="POLE WOOD 40 FT (DIST)"/>
    <s v="KY"/>
    <n v="985"/>
    <n v="108761.24"/>
    <n v="110.41750253807101"/>
    <n v="0"/>
  </r>
  <r>
    <s v="E364.00-Poles, Towers, and Fixtures"/>
    <d v="1987-01-01T00:00:00"/>
    <x v="13"/>
    <s v="MP1987 Poles, Towers, and Fixtures"/>
    <s v="KY"/>
    <n v="1904"/>
    <n v="506201.10000000003"/>
    <n v="265.86192226890802"/>
    <n v="0"/>
  </r>
  <r>
    <s v="E364.00-Poles, Towers, and Fixtures"/>
    <d v="1967-01-01T00:00:00"/>
    <x v="11"/>
    <s v="MP1967 Poles, Towers, and Fixtures"/>
    <s v="KY"/>
    <n v="0"/>
    <n v="0"/>
    <n v="0"/>
    <s v=""/>
  </r>
  <r>
    <s v="E364.00-Poles, Towers, and Fixtures"/>
    <d v="1965-01-01T00:00:00"/>
    <x v="0"/>
    <s v="POLE WOOD 50 FT"/>
    <s v="KY"/>
    <n v="14"/>
    <n v="1920.31"/>
    <n v="137.16500000000002"/>
    <n v="0"/>
  </r>
  <r>
    <s v="E364.00-Poles, Towers, and Fixtures"/>
    <d v="1973-01-01T00:00:00"/>
    <x v="10"/>
    <s v="MP1973 Poles, Towers, and Fixtures"/>
    <s v="KY"/>
    <n v="82"/>
    <n v="19591.14"/>
    <n v="238.91634146341499"/>
    <n v="0"/>
  </r>
  <r>
    <s v="E364.00-Poles, Towers, and Fixtures"/>
    <d v="1953-01-01T00:00:00"/>
    <x v="0"/>
    <s v="MP1953 Poles, Towers, and Fixtures"/>
    <s v="KY"/>
    <n v="0"/>
    <n v="0"/>
    <n v="0"/>
    <n v="0"/>
  </r>
  <r>
    <s v="E364.00-Poles, Towers, and Fixtures"/>
    <d v="1983-01-01T00:00:00"/>
    <x v="0"/>
    <s v="MP1983 Poles, Towers, and Fixtures"/>
    <s v="KY"/>
    <n v="125"/>
    <n v="116101.32"/>
    <n v="928.81056000000001"/>
    <n v="0"/>
  </r>
  <r>
    <s v="E364.00-Poles, Towers, and Fixtures"/>
    <d v="1988-01-01T00:00:00"/>
    <x v="5"/>
    <s v="MP1988 Poles, Towers, and Fixtures"/>
    <s v="KY"/>
    <n v="2822"/>
    <n v="663091.42000000004"/>
    <n v="234.97215450035401"/>
    <n v="0"/>
  </r>
  <r>
    <s v="E364.00-Poles, Towers, and Fixtures"/>
    <d v="1980-01-01T00:00:00"/>
    <x v="13"/>
    <s v="MP1980 Poles, Towers, and Fixtures"/>
    <s v="KY"/>
    <n v="2653"/>
    <n v="577369.31000000006"/>
    <n v="217.628839050132"/>
    <n v="0"/>
  </r>
  <r>
    <s v="E364.00-Poles, Towers, and Fixtures"/>
    <d v="1972-01-01T00:00:00"/>
    <x v="10"/>
    <s v="MP1972 Poles, Towers, and Fixtures"/>
    <s v="KY"/>
    <n v="33"/>
    <n v="6707.04"/>
    <n v="203.24363636363603"/>
    <n v="0"/>
  </r>
  <r>
    <s v="E364.00-Poles, Towers, and Fixtures"/>
    <d v="1985-01-01T00:00:00"/>
    <x v="1"/>
    <s v="MP1985 Poles, Towers, and Fixtures"/>
    <s v="KY"/>
    <n v="42"/>
    <n v="47401.72"/>
    <n v="1128.6123809523799"/>
    <n v="0"/>
  </r>
  <r>
    <s v="E364.00-Poles, Towers, and Fixtures"/>
    <d v="1969-01-01T00:00:00"/>
    <x v="13"/>
    <s v="GUY (00070)"/>
    <s v="KY"/>
    <n v="3473"/>
    <n v="210776.47"/>
    <n v="60.69002879355024"/>
    <n v="0"/>
  </r>
  <r>
    <s v="E364.00-Poles, Towers, and Fixtures"/>
    <d v="1966-01-01T00:00:00"/>
    <x v="43"/>
    <s v="MP1966 Poles, Towers, and Fixtures"/>
    <s v="KY"/>
    <n v="0"/>
    <n v="0"/>
    <n v="0"/>
    <s v=""/>
  </r>
  <r>
    <s v="E364.00-Poles, Towers, and Fixtures"/>
    <d v="1976-01-01T00:00:00"/>
    <x v="13"/>
    <s v="MP1976 Poles, Towers, and Fixtures"/>
    <s v="KY"/>
    <n v="3150"/>
    <n v="442999.93"/>
    <n v="140.63489841269802"/>
    <n v="0"/>
  </r>
  <r>
    <s v="E364.00-Poles, Towers, and Fixtures"/>
    <d v="1963-01-01T00:00:00"/>
    <x v="12"/>
    <s v="MP1963 Poles, Towers, and Fixtures"/>
    <s v="KY"/>
    <n v="0"/>
    <n v="0"/>
    <n v="0"/>
    <n v="0"/>
  </r>
  <r>
    <s v="E364.00-Poles, Towers, and Fixtures"/>
    <d v="1966-01-01T00:00:00"/>
    <x v="23"/>
    <s v="MP1966 Poles, Towers, and Fixtures"/>
    <s v="KY"/>
    <n v="0"/>
    <n v="0"/>
    <n v="0"/>
    <n v="0"/>
  </r>
  <r>
    <s v="E364.00-Poles, Towers, and Fixtures"/>
    <d v="1995-01-01T00:00:00"/>
    <x v="5"/>
    <s v="MP1995 Poles, Towers, and Fixtures"/>
    <s v="KY"/>
    <n v="1352"/>
    <n v="318220.32"/>
    <n v="235.370059171598"/>
    <n v="0"/>
  </r>
  <r>
    <s v="E364.00-Poles, Towers, and Fixtures"/>
    <d v="1966-01-01T00:00:00"/>
    <x v="9"/>
    <s v="MP1966 Poles, Towers, and Fixtures"/>
    <s v="KY"/>
    <n v="0"/>
    <n v="0"/>
    <n v="0"/>
    <s v=""/>
  </r>
  <r>
    <s v="E364.00-Poles, Towers, and Fixtures"/>
    <d v="1995-01-01T00:00:00"/>
    <x v="13"/>
    <s v="MP1995 Poles, Towers, and Fixtures"/>
    <s v="KY"/>
    <n v="1498"/>
    <n v="687515.37"/>
    <n v="458.95552069425901"/>
    <n v="0"/>
  </r>
  <r>
    <s v="E364.00-Poles, Towers, and Fixtures"/>
    <d v="1953-01-01T00:00:00"/>
    <x v="1"/>
    <s v="POLE WOOD 55 FT"/>
    <s v="KY"/>
    <n v="55"/>
    <n v="8613.7900000000009"/>
    <n v="156.614363636364"/>
    <n v="0"/>
  </r>
  <r>
    <s v="E364.00-Poles, Towers, and Fixtures"/>
    <d v="1992-01-01T00:00:00"/>
    <x v="0"/>
    <s v="MP1992 Poles, Towers, and Fixtures"/>
    <s v="KY"/>
    <n v="74"/>
    <n v="105111.31"/>
    <n v="1420.423108108108"/>
    <n v="0"/>
  </r>
  <r>
    <s v="E364.00-Poles, Towers, and Fixtures"/>
    <d v="2002-01-01T00:00:00"/>
    <x v="17"/>
    <s v="MP2002 Poles, Towers, and Fixtures"/>
    <s v="KY"/>
    <n v="11"/>
    <n v="70319.16"/>
    <n v="6392.6509090909094"/>
    <s v=""/>
  </r>
  <r>
    <s v="E364.00-Poles, Towers, and Fixtures"/>
    <d v="1971-01-01T00:00:00"/>
    <x v="0"/>
    <s v="MP1971 Poles, Towers, and Fixtures"/>
    <s v="KY"/>
    <n v="58"/>
    <n v="12475.94"/>
    <n v="215.10241379310301"/>
    <n v="0"/>
  </r>
  <r>
    <s v="E364.00-Poles, Towers, and Fixtures"/>
    <d v="1947-01-01T00:00:00"/>
    <x v="13"/>
    <s v="GUY"/>
    <s v="KY"/>
    <n v="3064"/>
    <n v="44256.68"/>
    <n v="14.444086161879889"/>
    <n v="0"/>
  </r>
  <r>
    <s v="E364.00-Poles, Towers, and Fixtures"/>
    <d v="1996-01-01T00:00:00"/>
    <x v="5"/>
    <s v="MP1996 Poles, Towers, and Fixtures"/>
    <s v="KY"/>
    <n v="958"/>
    <n v="293268.17"/>
    <n v="306.125438413361"/>
    <s v=""/>
  </r>
  <r>
    <s v="E364.00-Poles, Towers, and Fixtures"/>
    <d v="1983-01-01T00:00:00"/>
    <x v="4"/>
    <s v="MP1983 Poles, Towers, and Fixtures"/>
    <s v="KY"/>
    <n v="1258"/>
    <n v="825718.08000000007"/>
    <n v="656.37367249602505"/>
    <n v="0"/>
  </r>
  <r>
    <s v="E364.00-Poles, Towers, and Fixtures"/>
    <d v="1990-01-01T00:00:00"/>
    <x v="12"/>
    <s v="MP1990 Poles, Towers, and Fixtures"/>
    <s v="KY"/>
    <n v="370"/>
    <n v="228345.73"/>
    <n v="617.15062162162212"/>
    <n v="0"/>
  </r>
  <r>
    <s v="E364.00-Poles, Towers, and Fixtures"/>
    <d v="1990-01-01T00:00:00"/>
    <x v="7"/>
    <s v="MP1990 Poles, Towers, and Fixtures"/>
    <s v="KY"/>
    <n v="407"/>
    <n v="232564.68"/>
    <n v="571.41199017199006"/>
    <n v="0"/>
  </r>
  <r>
    <s v="E364.00-Poles, Towers, and Fixtures"/>
    <d v="1998-01-01T00:00:00"/>
    <x v="7"/>
    <s v="MP1998 Poles, Towers, and Fixtures"/>
    <s v="KY"/>
    <n v="133"/>
    <n v="237893.97"/>
    <n v="1788.6764661654131"/>
    <s v=""/>
  </r>
  <r>
    <s v="E364.00-Poles, Towers, and Fixtures"/>
    <d v="1988-01-01T00:00:00"/>
    <x v="12"/>
    <s v="MP1988 Poles, Towers, and Fixtures"/>
    <s v="KY"/>
    <n v="311"/>
    <n v="139462.13"/>
    <n v="448.43128617363305"/>
    <n v="0"/>
  </r>
  <r>
    <s v="E364.00-Poles, Towers, and Fixtures"/>
    <d v="2005-01-01T00:00:00"/>
    <x v="7"/>
    <s v="MP2005 Poles, Towers, and Fixtures"/>
    <s v="KY"/>
    <n v="53"/>
    <n v="70403.180000000008"/>
    <n v="1328.3618867924522"/>
    <s v=""/>
  </r>
  <r>
    <s v="E364.00-Poles, Towers, and Fixtures"/>
    <d v="1980-01-01T00:00:00"/>
    <x v="6"/>
    <s v="MP1980 Poles, Towers, and Fixtures"/>
    <s v="KY"/>
    <n v="58"/>
    <n v="12871.26"/>
    <n v="221.91827586206901"/>
    <s v=""/>
  </r>
  <r>
    <s v="E364.00-Poles, Towers, and Fixtures"/>
    <d v="1953-01-01T00:00:00"/>
    <x v="6"/>
    <s v="POLE WOOD 25 FT"/>
    <s v="KY"/>
    <n v="889"/>
    <n v="23683.02"/>
    <n v="26.640067491563549"/>
    <n v="0"/>
  </r>
  <r>
    <s v="E364.00-Poles, Towers, and Fixtures"/>
    <d v="1991-01-01T00:00:00"/>
    <x v="4"/>
    <s v="MP1991 Poles, Towers, and Fixtures"/>
    <s v="KY"/>
    <n v="945"/>
    <n v="786283.46"/>
    <n v="832.04598941798906"/>
    <n v="0"/>
  </r>
  <r>
    <s v="E364.00-Poles, Towers, and Fixtures"/>
    <d v="1976-01-01T00:00:00"/>
    <x v="0"/>
    <s v="MP1976 Poles, Towers, and Fixtures"/>
    <s v="KY"/>
    <n v="86"/>
    <n v="34770.270000000004"/>
    <n v="404.30546511627904"/>
    <n v="0"/>
  </r>
  <r>
    <s v="E364.00-Poles, Towers, and Fixtures"/>
    <d v="1966-01-01T00:00:00"/>
    <x v="13"/>
    <s v="GUY (00070)"/>
    <s v="KY"/>
    <n v="684"/>
    <n v="30690.2"/>
    <n v="44.86871345029239"/>
    <n v="0"/>
  </r>
  <r>
    <s v="E364.00-Poles, Towers, and Fixtures"/>
    <d v="1977-01-01T00:00:00"/>
    <x v="10"/>
    <s v="MP1977 Poles, Towers, and Fixtures"/>
    <s v="KY"/>
    <n v="90"/>
    <n v="32890.18"/>
    <n v="365.44644444444401"/>
    <n v="0"/>
  </r>
  <r>
    <s v="E364.00-Poles, Towers, and Fixtures"/>
    <d v="2000-01-01T00:00:00"/>
    <x v="10"/>
    <s v="POLE WOOD 45 FT (DIST)"/>
    <s v="KY"/>
    <n v="235"/>
    <n v="155462.62"/>
    <n v="661.543063829787"/>
    <n v="0"/>
  </r>
  <r>
    <s v="E364.00-Poles, Towers, and Fixtures"/>
    <d v="1999-01-01T00:00:00"/>
    <x v="14"/>
    <s v="MP1999 Poles, Towers, and Fixtures"/>
    <s v="KY"/>
    <n v="6"/>
    <n v="32061.71"/>
    <n v="5343.6183333333329"/>
    <s v=""/>
  </r>
  <r>
    <s v="E364.00-Poles, Towers, and Fixtures"/>
    <d v="1975-01-01T00:00:00"/>
    <x v="11"/>
    <s v="MP1975 Poles, Towers, and Fixtures"/>
    <s v="KY"/>
    <n v="0"/>
    <n v="0"/>
    <n v="0"/>
    <s v=""/>
  </r>
  <r>
    <s v="E364.00-Poles, Towers, and Fixtures"/>
    <d v="1981-01-01T00:00:00"/>
    <x v="3"/>
    <s v="MP1981 Poles, Towers, and Fixtures"/>
    <s v="KY"/>
    <n v="11"/>
    <n v="11466.41"/>
    <n v="1042.4009090909092"/>
    <n v="0"/>
  </r>
  <r>
    <s v="E364.00-Poles, Towers, and Fixtures"/>
    <d v="1965-01-01T00:00:00"/>
    <x v="15"/>
    <s v="MP1965 Poles, Towers, and Fixtures"/>
    <s v="KY"/>
    <n v="0"/>
    <n v="0"/>
    <n v="0"/>
    <n v="0"/>
  </r>
  <r>
    <s v="E364.00-Poles, Towers, and Fixtures"/>
    <d v="1978-01-01T00:00:00"/>
    <x v="12"/>
    <s v="MP1978 Poles, Towers, and Fixtures"/>
    <s v="KY"/>
    <n v="224"/>
    <n v="64685.020000000004"/>
    <n v="288.77241071428602"/>
    <n v="0"/>
  </r>
  <r>
    <s v="E364.00-Poles, Towers, and Fixtures"/>
    <d v="1979-01-01T00:00:00"/>
    <x v="1"/>
    <s v="MP1979 Poles, Towers, and Fixtures"/>
    <s v="KY"/>
    <n v="40"/>
    <n v="28387.64"/>
    <n v="709.69100000000003"/>
    <n v="0"/>
  </r>
  <r>
    <s v="E364.00-Poles, Towers, and Fixtures"/>
    <d v="1957-01-01T00:00:00"/>
    <x v="14"/>
    <s v="MP1957 Poles, Towers, and Fixtures"/>
    <s v="KY"/>
    <n v="0"/>
    <n v="0"/>
    <n v="0"/>
    <n v="0"/>
  </r>
  <r>
    <s v="E364.00-Poles, Towers, and Fixtures"/>
    <d v="1966-01-01T00:00:00"/>
    <x v="3"/>
    <s v="POLE WOOD 60 FT (DIST)"/>
    <s v="KY"/>
    <n v="4"/>
    <n v="960.64"/>
    <n v="240.16"/>
    <s v=""/>
  </r>
  <r>
    <s v="E364.00-Poles, Towers, and Fixtures"/>
    <d v="2001-01-01T00:00:00"/>
    <x v="10"/>
    <s v="MP2001 Poles, Towers, and Fixtures"/>
    <s v="KY"/>
    <n v="0"/>
    <n v="0"/>
    <n v="0"/>
    <n v="0"/>
  </r>
  <r>
    <s v="E364.00-Poles, Towers, and Fixtures"/>
    <d v="1966-01-01T00:00:00"/>
    <x v="4"/>
    <s v="POLE WOOD 40 FT"/>
    <s v="KY"/>
    <n v="3"/>
    <n v="320.35000000000002"/>
    <n v="106.783333333333"/>
    <s v=""/>
  </r>
  <r>
    <s v="E364.00-Poles, Towers, and Fixtures"/>
    <d v="1967-01-01T00:00:00"/>
    <x v="3"/>
    <s v="POLE WOOD 60 FT (DIST)"/>
    <s v="KY"/>
    <n v="38"/>
    <n v="9422.1"/>
    <n v="247.95000000000002"/>
    <n v="0"/>
  </r>
  <r>
    <s v="E364.00-Poles, Towers, and Fixtures"/>
    <d v="1966-01-01T00:00:00"/>
    <x v="5"/>
    <s v="MP1966 Poles, Towers, and Fixtures"/>
    <s v="KY"/>
    <n v="0"/>
    <n v="0"/>
    <n v="0"/>
    <n v="0"/>
  </r>
  <r>
    <s v="E364.00-Poles, Towers, and Fixtures"/>
    <d v="1981-01-01T00:00:00"/>
    <x v="16"/>
    <s v="MP1981 Poles, Towers, and Fixtures"/>
    <s v="KY"/>
    <n v="4"/>
    <n v="10720.210000000001"/>
    <n v="2680.0525000000002"/>
    <n v="0"/>
  </r>
  <r>
    <s v="E364.00-Poles, Towers, and Fixtures"/>
    <d v="1947-01-01T00:00:00"/>
    <x v="6"/>
    <s v="MP1947 Poles, Towers, and Fixtures"/>
    <s v="KY"/>
    <n v="0"/>
    <n v="0"/>
    <n v="0"/>
    <n v="0"/>
  </r>
  <r>
    <s v="E364.00-Poles, Towers, and Fixtures"/>
    <d v="1978-01-01T00:00:00"/>
    <x v="18"/>
    <s v="MP1978 Poles, Towers, and Fixtures"/>
    <s v="KY"/>
    <n v="15"/>
    <n v="14652.41"/>
    <n v="976.82733333333306"/>
    <s v=""/>
  </r>
  <r>
    <s v="E364.00-Poles, Towers, and Fixtures"/>
    <d v="1953-01-01T00:00:00"/>
    <x v="13"/>
    <s v="MP1953 Poles, Towers, and Fixtures"/>
    <s v="KY"/>
    <n v="0"/>
    <n v="0"/>
    <n v="0"/>
    <n v="0"/>
  </r>
  <r>
    <s v="E364.00-Poles, Towers, and Fixtures"/>
    <d v="1973-01-01T00:00:00"/>
    <x v="11"/>
    <s v="MP1973 Poles, Towers, and Fixtures"/>
    <s v="KY"/>
    <n v="0"/>
    <n v="0"/>
    <n v="0"/>
    <s v=""/>
  </r>
  <r>
    <s v="E364.00-Poles, Towers, and Fixtures"/>
    <d v="1969-01-01T00:00:00"/>
    <x v="14"/>
    <s v="POLE WOOD 65 FT"/>
    <s v="KY"/>
    <n v="2"/>
    <n v="787.72"/>
    <n v="393.86"/>
    <s v=""/>
  </r>
  <r>
    <s v="E364.00-Poles, Towers, and Fixtures"/>
    <d v="1970-01-01T00:00:00"/>
    <x v="1"/>
    <s v="MP1970 Poles, Towers, and Fixtures"/>
    <s v="KY"/>
    <n v="38"/>
    <n v="9635.2100000000009"/>
    <n v="253.55815789473701"/>
    <n v="0"/>
  </r>
  <r>
    <s v="E364.00-Poles, Towers, and Fixtures"/>
    <d v="2004-01-01T00:00:00"/>
    <x v="13"/>
    <s v="GUY (00070)"/>
    <s v="KY"/>
    <n v="3"/>
    <n v="19988.2"/>
    <n v="6662.7333333333327"/>
    <s v=""/>
  </r>
  <r>
    <s v="E364.00-Poles, Towers, and Fixtures"/>
    <d v="2004-01-01T00:00:00"/>
    <x v="14"/>
    <s v="MP2004 Poles, Towers, and Fixtures"/>
    <s v="KY"/>
    <n v="17"/>
    <n v="139099.13"/>
    <n v="8182.3017647058823"/>
    <n v="0"/>
  </r>
  <r>
    <s v="E364.00-Poles, Towers, and Fixtures"/>
    <d v="1985-01-01T00:00:00"/>
    <x v="16"/>
    <s v="MP1985 Poles, Towers, and Fixtures"/>
    <s v="KY"/>
    <n v="8"/>
    <n v="24577.3"/>
    <n v="3072.1625000000004"/>
    <n v="0"/>
  </r>
  <r>
    <s v="E364.00-Poles, Towers, and Fixtures"/>
    <d v="1968-01-01T00:00:00"/>
    <x v="23"/>
    <s v="TOWERS"/>
    <s v="KY"/>
    <n v="8"/>
    <n v="48366.520000000004"/>
    <n v="6045.8150000000005"/>
    <s v=""/>
  </r>
  <r>
    <s v="E364.00-Poles, Towers, and Fixtures"/>
    <d v="1969-01-01T00:00:00"/>
    <x v="14"/>
    <s v="POLE WOOD 65 FT"/>
    <s v="KY"/>
    <n v="13"/>
    <n v="5120.22"/>
    <n v="393.86307692307702"/>
    <n v="0"/>
  </r>
  <r>
    <s v="E364.00-Poles, Towers, and Fixtures"/>
    <d v="1963-01-01T00:00:00"/>
    <x v="1"/>
    <s v="POWER WOOD 55 FT"/>
    <s v="KY"/>
    <n v="1"/>
    <n v="185.89000000000001"/>
    <n v="185.89000000000001"/>
    <n v="0"/>
  </r>
  <r>
    <s v="E364.00-Poles, Towers, and Fixtures"/>
    <d v="1980-01-01T00:00:00"/>
    <x v="1"/>
    <s v="POLE WOOD 55FT"/>
    <s v="KY"/>
    <n v="3"/>
    <n v="2520.91"/>
    <n v="840.30333333333306"/>
    <s v=""/>
  </r>
  <r>
    <s v="E364.00-Poles, Towers, and Fixtures"/>
    <d v="1978-01-01T00:00:00"/>
    <x v="38"/>
    <s v="MP1978 Poles, Towers, and Fixtures"/>
    <s v="KY"/>
    <n v="2"/>
    <n v="4076.76"/>
    <n v="2038.38"/>
    <s v=""/>
  </r>
  <r>
    <s v="E364.00-Poles, Towers, and Fixtures"/>
    <d v="2000-01-01T00:00:00"/>
    <x v="16"/>
    <s v="MP2000 Poles, Towers, and Fixtures"/>
    <s v="KY"/>
    <n v="6"/>
    <n v="116095.7"/>
    <n v="19349.2833333333"/>
    <s v=""/>
  </r>
  <r>
    <s v="E364.00-Poles, Towers, and Fixtures"/>
    <d v="1967-01-01T00:00:00"/>
    <x v="7"/>
    <s v="MP1967 Poles, Towers, and Fixtures"/>
    <s v="KY"/>
    <n v="0"/>
    <n v="0"/>
    <n v="0"/>
    <n v="0"/>
  </r>
  <r>
    <s v="E364.00-Poles, Towers, and Fixtures"/>
    <d v="1969-01-01T00:00:00"/>
    <x v="6"/>
    <s v="POLE WOOD 25 FT"/>
    <s v="KY"/>
    <n v="2"/>
    <n v="126.85000000000001"/>
    <n v="63.425000000000004"/>
    <s v=""/>
  </r>
  <r>
    <s v="E364.00-Poles, Towers, and Fixtures"/>
    <d v="1985-01-01T00:00:00"/>
    <x v="15"/>
    <s v="MP1985 Poles, Towers, and Fixtures"/>
    <s v="KY"/>
    <n v="5"/>
    <n v="12113.76"/>
    <n v="2422.752"/>
    <s v=""/>
  </r>
  <r>
    <s v="E364.00-Poles, Towers, and Fixtures"/>
    <d v="1967-01-01T00:00:00"/>
    <x v="5"/>
    <s v="MP1967 Poles, Towers, and Fixtures"/>
    <s v="KY"/>
    <n v="0"/>
    <n v="0"/>
    <n v="0"/>
    <n v="0"/>
  </r>
  <r>
    <s v="E364.00-Poles, Towers, and Fixtures"/>
    <d v="2004-01-01T00:00:00"/>
    <x v="15"/>
    <s v="MP2004 Poles, Towers, and Fixtures"/>
    <s v="KY"/>
    <n v="15"/>
    <n v="233328.65"/>
    <n v="15555.243333333299"/>
    <s v=""/>
  </r>
  <r>
    <s v="E364.00-Poles, Towers, and Fixtures"/>
    <d v="2007-01-01T00:00:00"/>
    <x v="12"/>
    <s v="MP2007 Poles, Towers, and Fixtures"/>
    <s v="KY"/>
    <n v="28"/>
    <n v="43094.94"/>
    <n v="1539.105"/>
    <s v=""/>
  </r>
  <r>
    <s v="E364.00-Poles, Towers, and Fixtures"/>
    <d v="1980-01-01T00:00:00"/>
    <x v="10"/>
    <s v="POLE WOOD 45 FT"/>
    <s v="KY"/>
    <n v="22"/>
    <n v="11336.710000000001"/>
    <n v="515.30500000000006"/>
    <n v="0"/>
  </r>
  <r>
    <s v="E364.00-Poles, Towers, and Fixtures"/>
    <d v="1967-01-01T00:00:00"/>
    <x v="15"/>
    <s v="POLE WOOD 70 FT (DIST)"/>
    <s v="KY"/>
    <n v="1"/>
    <n v="353.02"/>
    <n v="353.02"/>
    <n v="0"/>
  </r>
  <r>
    <s v="E364.00-Poles, Towers, and Fixtures"/>
    <d v="1963-01-01T00:00:00"/>
    <x v="4"/>
    <s v="POLE WOOD 40 FT"/>
    <s v="KY"/>
    <n v="101"/>
    <n v="9423.33"/>
    <n v="93.300297029702975"/>
    <n v="0"/>
  </r>
  <r>
    <s v="E364.00-Poles, Towers, and Fixtures"/>
    <d v="1969-01-01T00:00:00"/>
    <x v="4"/>
    <s v="POLE WOOD 40 FT"/>
    <s v="KY"/>
    <n v="4"/>
    <n v="484.42"/>
    <n v="121.105"/>
    <s v=""/>
  </r>
  <r>
    <s v="E364.00-Poles, Towers, and Fixtures"/>
    <d v="1997-01-01T00:00:00"/>
    <x v="10"/>
    <s v="POLE WOOD 45 FT (DIST)"/>
    <s v="KY"/>
    <n v="20"/>
    <n v="30754.13"/>
    <n v="1537.7065"/>
    <n v="0"/>
  </r>
  <r>
    <s v="E364.00-Poles, Towers, and Fixtures"/>
    <d v="1971-01-01T00:00:00"/>
    <x v="38"/>
    <s v="MP1971 Poles, Towers, and Fixtures"/>
    <s v="KY"/>
    <n v="2"/>
    <n v="1669.03"/>
    <n v="834.51499999999999"/>
    <n v="0"/>
  </r>
  <r>
    <s v="E364.00-Poles, Towers, and Fixtures"/>
    <d v="1974-01-01T00:00:00"/>
    <x v="10"/>
    <s v="POLE WOOD 45 FT"/>
    <s v="KY"/>
    <n v="16"/>
    <n v="4457.32"/>
    <n v="278.58250000000004"/>
    <n v="0"/>
  </r>
  <r>
    <s v="E364.00-Poles, Towers, and Fixtures"/>
    <d v="2005-01-01T00:00:00"/>
    <x v="10"/>
    <s v="POLE WOOD 45 FT"/>
    <s v="KY"/>
    <n v="9"/>
    <n v="47237.51"/>
    <n v="5248.612222222222"/>
    <s v=""/>
  </r>
  <r>
    <s v="E364.00-Poles, Towers, and Fixtures"/>
    <d v="1967-01-01T00:00:00"/>
    <x v="33"/>
    <s v="MP1967 Poles, Towers, and Fixtures"/>
    <s v="KY"/>
    <n v="0"/>
    <n v="0"/>
    <n v="0"/>
    <s v=""/>
  </r>
  <r>
    <s v="E364.00-Poles, Towers, and Fixtures"/>
    <d v="1972-01-01T00:00:00"/>
    <x v="15"/>
    <s v="MP1972 Poles, Towers, and Fixtures"/>
    <s v="KY"/>
    <n v="2"/>
    <n v="1012.01"/>
    <n v="506.00500000000005"/>
    <n v="0"/>
  </r>
  <r>
    <s v="E364.00-Poles, Towers, and Fixtures"/>
    <d v="2003-01-01T00:00:00"/>
    <x v="1"/>
    <s v="MP2003 Poles, Towers, and Fixtures"/>
    <s v="KY"/>
    <n v="22"/>
    <n v="111655.65000000001"/>
    <n v="5075.2568181818178"/>
    <n v="0"/>
  </r>
  <r>
    <s v="E364.00-Poles, Towers, and Fixtures"/>
    <d v="2000-01-01T00:00:00"/>
    <x v="38"/>
    <s v="POLE WOOD 85 FT (DIST)"/>
    <s v="KY"/>
    <n v="2"/>
    <n v="3428.81"/>
    <n v="1714.405"/>
    <s v=""/>
  </r>
  <r>
    <s v="E364.00-Poles, Towers, and Fixtures"/>
    <d v="2005-01-01T00:00:00"/>
    <x v="10"/>
    <s v="POLE WOOD 45 FT"/>
    <s v="KY"/>
    <n v="7"/>
    <n v="36740.28"/>
    <n v="5248.6114285714284"/>
    <s v=""/>
  </r>
  <r>
    <s v="E364.00-Poles, Towers, and Fixtures"/>
    <d v="1969-01-01T00:00:00"/>
    <x v="3"/>
    <s v="MP1969 Poles, Towers, and Fixtures"/>
    <s v="KY"/>
    <n v="16"/>
    <n v="5311.86"/>
    <n v="331.99124999999998"/>
    <n v="0"/>
  </r>
  <r>
    <s v="E364.00-Poles, Towers, and Fixtures"/>
    <d v="2006-01-01T00:00:00"/>
    <x v="8"/>
    <s v="MP2006 Poles, Towers, and Fixtures"/>
    <s v="KY"/>
    <n v="0"/>
    <n v="0"/>
    <n v="0"/>
    <s v=""/>
  </r>
  <r>
    <s v="E364.00-Poles, Towers, and Fixtures"/>
    <d v="2008-01-01T00:00:00"/>
    <x v="14"/>
    <s v="MP2008 Poles, Towers, and Fixtures"/>
    <s v="KY"/>
    <n v="3"/>
    <n v="6126.07"/>
    <n v="2042.0233333333331"/>
    <n v="0"/>
  </r>
  <r>
    <s v="E364.00-Poles, Towers, and Fixtures"/>
    <d v="2008-05-01T00:00:00"/>
    <x v="22"/>
    <s v="1088698"/>
    <s v="KY"/>
    <n v="0"/>
    <n v="0"/>
    <n v="0"/>
    <s v=""/>
  </r>
  <r>
    <s v="E364.00-Poles, Towers, and Fixtures"/>
    <d v="2008-05-01T00:00:00"/>
    <x v="22"/>
    <s v="WESTPORT RD. @ I-264 INTERCHANGE"/>
    <s v="KY"/>
    <n v="0"/>
    <n v="0"/>
    <n v="0"/>
    <n v="0"/>
  </r>
  <r>
    <s v="E364.00-Poles, Towers, and Fixtures"/>
    <d v="2008-05-01T00:00:00"/>
    <x v="22"/>
    <s v="5400  JOHNSONTOWN RD     40272"/>
    <s v="KY"/>
    <n v="0"/>
    <n v="0"/>
    <n v="0"/>
    <n v="0"/>
  </r>
  <r>
    <s v="E364.00-Poles, Towers, and Fixtures"/>
    <d v="2008-05-01T00:00:00"/>
    <x v="22"/>
    <s v="1374484"/>
    <s v="KY"/>
    <n v="0"/>
    <n v="0"/>
    <n v="0"/>
    <n v="0"/>
  </r>
  <r>
    <s v="E364.00-Poles, Towers, and Fixtures"/>
    <d v="2008-05-01T00:00:00"/>
    <x v="22"/>
    <s v="1358454"/>
    <s v="KY"/>
    <n v="0"/>
    <n v="0"/>
    <n v="0"/>
    <s v=""/>
  </r>
  <r>
    <s v="E364.00-Poles, Towers, and Fixtures"/>
    <d v="2008-05-01T00:00:00"/>
    <x v="22"/>
    <s v="996945"/>
    <s v="KY"/>
    <n v="0"/>
    <n v="0"/>
    <n v="0"/>
    <s v=""/>
  </r>
  <r>
    <s v="E364.00-Poles, Towers, and Fixtures"/>
    <d v="2008-05-01T00:00:00"/>
    <x v="22"/>
    <s v="N 27TH ST"/>
    <s v="KY"/>
    <n v="0"/>
    <n v="0"/>
    <n v="0"/>
    <n v="0"/>
  </r>
  <r>
    <s v="E364.00-Poles, Towers, and Fixtures"/>
    <d v="2008-05-01T00:00:00"/>
    <x v="22"/>
    <s v="1298626"/>
    <s v="KY"/>
    <n v="0"/>
    <n v="0"/>
    <n v="0"/>
    <s v=""/>
  </r>
  <r>
    <s v="E364.00-Poles, Towers, and Fixtures"/>
    <d v="2008-05-01T00:00:00"/>
    <x v="22"/>
    <s v="1075774"/>
    <s v="KY"/>
    <n v="0"/>
    <n v="0"/>
    <n v="0"/>
    <n v="0"/>
  </r>
  <r>
    <s v="E364.00-Poles, Towers, and Fixtures"/>
    <d v="2008-05-01T00:00:00"/>
    <x v="22"/>
    <s v="1128 E BROADWAY      40204"/>
    <s v="KY"/>
    <n v="0"/>
    <n v="0"/>
    <n v="0"/>
    <s v=""/>
  </r>
  <r>
    <s v="E364.00-Poles, Towers, and Fixtures"/>
    <d v="2008-05-01T00:00:00"/>
    <x v="22"/>
    <s v="1058344"/>
    <s v="KY"/>
    <n v="0"/>
    <n v="0"/>
    <n v="0"/>
    <s v=""/>
  </r>
  <r>
    <s v="E364.00-Poles, Towers, and Fixtures"/>
    <d v="2008-05-01T00:00:00"/>
    <x v="22"/>
    <s v="900 S 5TH ST"/>
    <s v="KY"/>
    <n v="0"/>
    <n v="0"/>
    <n v="0"/>
    <s v=""/>
  </r>
  <r>
    <s v="E364.00-Poles, Towers, and Fixtures"/>
    <d v="2008-05-01T00:00:00"/>
    <x v="22"/>
    <s v="12315  OLD LAGRANGE RD     40245"/>
    <s v="KY"/>
    <n v="0"/>
    <n v="0"/>
    <n v="0"/>
    <n v="0"/>
  </r>
  <r>
    <s v="E364.00-Poles, Towers, and Fixtures"/>
    <d v="2008-05-01T00:00:00"/>
    <x v="22"/>
    <s v="OAK VALLEY, SECTION 3      40214"/>
    <s v="KY"/>
    <n v="0"/>
    <n v="0"/>
    <n v="0"/>
    <n v="0"/>
  </r>
  <r>
    <s v="E364.00-Poles, Towers, and Fixtures"/>
    <d v="2008-05-01T00:00:00"/>
    <x v="22"/>
    <s v="1015  DORSEY LN     40223"/>
    <s v="KY"/>
    <n v="0"/>
    <n v="0"/>
    <n v="0"/>
    <n v="0"/>
  </r>
  <r>
    <s v="E364.00-Poles, Towers, and Fixtures"/>
    <d v="2008-05-01T00:00:00"/>
    <x v="22"/>
    <s v="4331  CHURCHMAN AV     40215"/>
    <s v="KY"/>
    <n v="0"/>
    <n v="0"/>
    <n v="0"/>
    <s v=""/>
  </r>
  <r>
    <s v="E364.00-Poles, Towers, and Fixtures"/>
    <d v="2008-05-01T00:00:00"/>
    <x v="22"/>
    <s v="1296634"/>
    <s v="KY"/>
    <n v="0"/>
    <n v="0"/>
    <n v="0"/>
    <s v=""/>
  </r>
  <r>
    <s v="E364.00-Poles, Towers, and Fixtures"/>
    <d v="2008-05-01T00:00:00"/>
    <x v="22"/>
    <s v="2800  FERN VALLEY RD     40219"/>
    <s v="KY"/>
    <n v="0"/>
    <n v="0"/>
    <n v="0"/>
    <n v="0"/>
  </r>
  <r>
    <s v="E364.00-Poles, Towers, and Fixtures"/>
    <d v="2008-05-01T00:00:00"/>
    <x v="22"/>
    <s v="700  CENTRAL AVE     40208"/>
    <s v="KY"/>
    <n v="0"/>
    <n v="0"/>
    <n v="0"/>
    <s v=""/>
  </r>
  <r>
    <s v="E364.00-Poles, Towers, and Fixtures"/>
    <d v="2008-05-01T00:00:00"/>
    <x v="22"/>
    <s v="2304  ALGONQUIN PKY"/>
    <s v="KY"/>
    <n v="0"/>
    <n v="0"/>
    <n v="0"/>
    <s v=""/>
  </r>
  <r>
    <s v="E364.00-Poles, Towers, and Fixtures"/>
    <d v="2008-05-01T00:00:00"/>
    <x v="22"/>
    <s v="1287484"/>
    <s v="KY"/>
    <n v="0"/>
    <n v="0"/>
    <n v="0"/>
    <s v=""/>
  </r>
  <r>
    <s v="E364.00-Poles, Towers, and Fixtures"/>
    <d v="2008-05-01T00:00:00"/>
    <x v="22"/>
    <s v="5444  18 MILE CREEK RD     40077"/>
    <s v="KY"/>
    <n v="0"/>
    <n v="0"/>
    <n v="0"/>
    <s v=""/>
  </r>
  <r>
    <s v="E364.00-Poles, Towers, and Fixtures"/>
    <d v="2008-05-01T00:00:00"/>
    <x v="22"/>
    <s v="4108  MYERS AVE     40014"/>
    <s v="KY"/>
    <n v="0"/>
    <n v="0"/>
    <n v="0"/>
    <s v=""/>
  </r>
  <r>
    <s v="E364.00-Poles, Towers, and Fixtures"/>
    <d v="2008-05-01T00:00:00"/>
    <x v="22"/>
    <s v="2301  MAIN ST"/>
    <s v="KY"/>
    <n v="0"/>
    <n v="0"/>
    <n v="0"/>
    <n v="0"/>
  </r>
  <r>
    <s v="E364.00-Poles, Towers, and Fixtures"/>
    <d v="2008-05-01T00:00:00"/>
    <x v="22"/>
    <s v="1276958"/>
    <s v="KY"/>
    <n v="0"/>
    <n v="0"/>
    <n v="0"/>
    <n v="0"/>
  </r>
  <r>
    <s v="E364.00-Poles, Towers, and Fixtures"/>
    <d v="2008-05-01T00:00:00"/>
    <x v="22"/>
    <s v="CEDAR RIDGE"/>
    <s v="KY"/>
    <n v="0"/>
    <n v="0"/>
    <n v="0"/>
    <s v=""/>
  </r>
  <r>
    <s v="E364.00-Poles, Towers, and Fixtures"/>
    <d v="2008-05-01T00:00:00"/>
    <x v="22"/>
    <s v="12405 OLD LAGRANGE RD     40245"/>
    <s v="KY"/>
    <n v="0"/>
    <n v="0"/>
    <n v="0"/>
    <n v="0"/>
  </r>
  <r>
    <s v="E364.00-Poles, Towers, and Fixtures"/>
    <d v="2008-05-01T00:00:00"/>
    <x v="22"/>
    <s v="JUDES PLACE APARTMENTS"/>
    <s v="KY"/>
    <n v="0"/>
    <n v="0"/>
    <n v="0"/>
    <s v=""/>
  </r>
  <r>
    <s v="E364.00-Poles, Towers, and Fixtures"/>
    <d v="2008-05-01T00:00:00"/>
    <x v="22"/>
    <s v="8923  RILEY AVE     40242"/>
    <s v="KY"/>
    <n v="0"/>
    <n v="0"/>
    <n v="0"/>
    <n v="0"/>
  </r>
  <r>
    <s v="E364.00-Poles, Towers, and Fixtures"/>
    <d v="2008-05-01T00:00:00"/>
    <x v="22"/>
    <s v="1097214"/>
    <s v="KY"/>
    <n v="0"/>
    <n v="0"/>
    <n v="0"/>
    <n v="0"/>
  </r>
  <r>
    <s v="E364.00-Poles, Towers, and Fixtures"/>
    <d v="2008-05-01T00:00:00"/>
    <x v="22"/>
    <s v="1130108"/>
    <s v="KY"/>
    <n v="0"/>
    <n v="0"/>
    <n v="0"/>
    <n v="0"/>
  </r>
  <r>
    <s v="E364.00-Poles, Towers, and Fixtures"/>
    <d v="2008-05-01T00:00:00"/>
    <x v="22"/>
    <s v="1217058"/>
    <s v="KY"/>
    <n v="0"/>
    <n v="0"/>
    <n v="0"/>
    <s v=""/>
  </r>
  <r>
    <s v="E364.00-Poles, Towers, and Fixtures"/>
    <d v="2008-05-01T00:00:00"/>
    <x v="22"/>
    <s v="3214  7TH STREET RD"/>
    <s v="KY"/>
    <n v="0"/>
    <n v="0"/>
    <n v="0"/>
    <n v="0"/>
  </r>
  <r>
    <s v="E364.00-Poles, Towers, and Fixtures"/>
    <d v="2008-05-01T00:00:00"/>
    <x v="22"/>
    <s v="7003  OLD FLOYDSBURG RD     40056"/>
    <s v="KY"/>
    <n v="0"/>
    <n v="0"/>
    <n v="0"/>
    <n v="0"/>
  </r>
  <r>
    <s v="E364.00-Poles, Towers, and Fixtures"/>
    <d v="2008-05-01T00:00:00"/>
    <x v="22"/>
    <s v="4810  OUTER  LOOP      40219"/>
    <s v="KY"/>
    <n v="0"/>
    <n v="0"/>
    <n v="0"/>
    <n v="0"/>
  </r>
  <r>
    <s v="E364.00-Poles, Towers, and Fixtures"/>
    <d v="2008-05-01T00:00:00"/>
    <x v="22"/>
    <s v="5301  VALLEY STATION RD     40272"/>
    <s v="KY"/>
    <n v="0"/>
    <n v="0"/>
    <n v="0"/>
    <n v="0"/>
  </r>
  <r>
    <s v="E364.00-Poles, Towers, and Fixtures"/>
    <d v="2008-05-01T00:00:00"/>
    <x v="22"/>
    <s v="996955"/>
    <s v="KY"/>
    <n v="0"/>
    <n v="0"/>
    <n v="0"/>
    <s v=""/>
  </r>
  <r>
    <s v="E364.00-Poles, Towers, and Fixtures"/>
    <d v="2008-05-01T00:00:00"/>
    <x v="22"/>
    <s v="3934  PARK DR     40216"/>
    <s v="KY"/>
    <n v="0"/>
    <n v="0"/>
    <n v="0"/>
    <n v="0"/>
  </r>
  <r>
    <s v="E364.00-Poles, Towers, and Fixtures"/>
    <d v="2008-05-01T00:00:00"/>
    <x v="22"/>
    <s v="13415  US HIGHWAY 42      40059"/>
    <s v="KY"/>
    <n v="0"/>
    <n v="0"/>
    <n v="0"/>
    <n v="0"/>
  </r>
  <r>
    <s v="E364.00-Poles, Towers, and Fixtures"/>
    <d v="2008-05-01T00:00:00"/>
    <x v="22"/>
    <s v="148  BROADWAY ST"/>
    <s v="KY"/>
    <n v="0"/>
    <n v="0"/>
    <n v="0"/>
    <n v="0"/>
  </r>
  <r>
    <s v="E364.00-Poles, Towers, and Fixtures"/>
    <d v="2008-05-01T00:00:00"/>
    <x v="22"/>
    <s v="ROCK SPRINGS FARMS SEC 1"/>
    <s v="KY"/>
    <n v="0"/>
    <n v="0"/>
    <n v="0"/>
    <n v="0"/>
  </r>
  <r>
    <s v="E364.00-Poles, Towers, and Fixtures"/>
    <d v="2008-05-01T00:00:00"/>
    <x v="22"/>
    <s v="LAKE VIEW AT POLO FIELDS"/>
    <s v="KY"/>
    <n v="0"/>
    <n v="0"/>
    <n v="0"/>
    <n v="0"/>
  </r>
  <r>
    <s v="E364.00-Poles, Towers, and Fixtures"/>
    <d v="2008-05-01T00:00:00"/>
    <x v="22"/>
    <s v="10902  BIER DR.     40229"/>
    <s v="KY"/>
    <n v="0"/>
    <n v="0"/>
    <n v="0"/>
    <s v=""/>
  </r>
  <r>
    <s v="E364.00-Poles, Towers, and Fixtures"/>
    <d v="2008-05-01T00:00:00"/>
    <x v="22"/>
    <s v="7700  Thixton Lane     40229"/>
    <s v="KY"/>
    <n v="0"/>
    <n v="0"/>
    <n v="0"/>
    <s v=""/>
  </r>
  <r>
    <s v="E364.00-Poles, Towers, and Fixtures"/>
    <d v="2008-05-01T00:00:00"/>
    <x v="22"/>
    <s v="6306  OAK VALLEY DR      40214"/>
    <s v="KY"/>
    <n v="0"/>
    <n v="0"/>
    <n v="0"/>
    <n v="0"/>
  </r>
  <r>
    <s v="E364.00-Poles, Towers, and Fixtures"/>
    <d v="2008-05-01T00:00:00"/>
    <x v="22"/>
    <s v="11501 W HWY 42      40026"/>
    <s v="KY"/>
    <n v="0"/>
    <n v="0"/>
    <n v="0"/>
    <n v="0"/>
  </r>
  <r>
    <s v="E364.00-Poles, Towers, and Fixtures"/>
    <d v="2008-05-01T00:00:00"/>
    <x v="22"/>
    <s v="1027735"/>
    <s v="KY"/>
    <n v="0"/>
    <n v="0"/>
    <n v="0"/>
    <n v="0"/>
  </r>
  <r>
    <s v="E364.00-Poles, Towers, and Fixtures"/>
    <d v="2008-05-01T00:00:00"/>
    <x v="22"/>
    <s v="14500  BEARCAMP RD"/>
    <s v="KY"/>
    <n v="0"/>
    <n v="0"/>
    <n v="0"/>
    <n v="0"/>
  </r>
  <r>
    <s v="E364.00-Poles, Towers, and Fixtures"/>
    <d v="2008-05-01T00:00:00"/>
    <x v="22"/>
    <s v="11811  SPRING GARDEN LANE     40223"/>
    <s v="KY"/>
    <n v="0"/>
    <n v="0"/>
    <n v="0"/>
    <n v="0"/>
  </r>
  <r>
    <s v="E364.00-Poles, Towers, and Fixtures"/>
    <d v="2008-05-01T00:00:00"/>
    <x v="22"/>
    <s v="700  PHILLIPS  LN   REAR      40209"/>
    <s v="KY"/>
    <n v="0"/>
    <n v="0"/>
    <n v="0"/>
    <n v="0"/>
  </r>
  <r>
    <s v="E364.00-Poles, Towers, and Fixtures"/>
    <d v="2008-05-01T00:00:00"/>
    <x v="22"/>
    <s v="6031  FEGENBUSH LN     40228"/>
    <s v="KY"/>
    <n v="0"/>
    <n v="0"/>
    <n v="0"/>
    <n v="0"/>
  </r>
  <r>
    <s v="E364.00-Poles, Towers, and Fixtures"/>
    <d v="2008-05-01T00:00:00"/>
    <x v="22"/>
    <s v="4107  BELLS LN"/>
    <s v="KY"/>
    <n v="0"/>
    <n v="0"/>
    <n v="0"/>
    <n v="0"/>
  </r>
  <r>
    <s v="E364.00-Poles, Towers, and Fixtures"/>
    <d v="2008-05-01T00:00:00"/>
    <x v="22"/>
    <s v="1071235"/>
    <s v="KY"/>
    <n v="0"/>
    <n v="0"/>
    <n v="0"/>
    <n v="0"/>
  </r>
  <r>
    <s v="E364.00-Poles, Towers, and Fixtures"/>
    <d v="2008-05-01T00:00:00"/>
    <x v="22"/>
    <s v="1431 S 4TH ST     40208"/>
    <s v="KY"/>
    <n v="0"/>
    <n v="0"/>
    <n v="0"/>
    <n v="0"/>
  </r>
  <r>
    <s v="E364.00-Poles, Towers, and Fixtures"/>
    <d v="2008-05-01T00:00:00"/>
    <x v="22"/>
    <s v="GRAND LAKES SEC 1"/>
    <s v="KY"/>
    <n v="0"/>
    <n v="0"/>
    <n v="0"/>
    <n v="0"/>
  </r>
  <r>
    <s v="E364.00-Poles, Towers, and Fixtures"/>
    <d v="2008-05-01T00:00:00"/>
    <x v="22"/>
    <s v="701  Valley College Drive     40272"/>
    <s v="KY"/>
    <n v="0"/>
    <n v="0"/>
    <n v="0"/>
    <n v="0"/>
  </r>
  <r>
    <s v="E364.00-Poles, Towers, and Fixtures"/>
    <d v="2008-05-01T00:00:00"/>
    <x v="22"/>
    <s v="KIRSTEN BROOKE ESTATES"/>
    <s v="KY"/>
    <n v="0"/>
    <n v="0"/>
    <n v="0"/>
    <s v=""/>
  </r>
  <r>
    <s v="E364.00-Poles, Towers, and Fixtures"/>
    <d v="2008-05-01T00:00:00"/>
    <x v="22"/>
    <s v="5616  BARDSTOWN RD     40291"/>
    <s v="KY"/>
    <n v="0"/>
    <n v="0"/>
    <n v="0"/>
    <s v=""/>
  </r>
  <r>
    <s v="E364.00-Poles, Towers, and Fixtures"/>
    <d v="2008-05-01T00:00:00"/>
    <x v="22"/>
    <s v="3514 W Market St.     40212"/>
    <s v="KY"/>
    <n v="0"/>
    <n v="0"/>
    <n v="0"/>
    <s v=""/>
  </r>
  <r>
    <s v="E364.00-Poles, Towers, and Fixtures"/>
    <d v="2008-05-01T00:00:00"/>
    <x v="22"/>
    <s v="BRITTANY POINTE"/>
    <s v="KY"/>
    <n v="0"/>
    <n v="0"/>
    <n v="0"/>
    <n v="0"/>
  </r>
  <r>
    <s v="E364.00-Poles, Towers, and Fixtures"/>
    <d v="2008-05-01T00:00:00"/>
    <x v="22"/>
    <s v="7200 W HIGHWAY 329      40014"/>
    <s v="KY"/>
    <n v="0"/>
    <n v="0"/>
    <n v="0"/>
    <n v="0"/>
  </r>
  <r>
    <s v="E364.00-Poles, Towers, and Fixtures"/>
    <d v="2008-05-01T00:00:00"/>
    <x v="22"/>
    <s v="10600  FREEPORT DR.     40258"/>
    <s v="KY"/>
    <n v="0"/>
    <n v="0"/>
    <n v="0"/>
    <n v="0"/>
  </r>
  <r>
    <s v="E364.00-Poles, Towers, and Fixtures"/>
    <d v="2008-05-01T00:00:00"/>
    <x v="22"/>
    <s v="5601  SECRET WAY     40272"/>
    <s v="KY"/>
    <n v="0"/>
    <n v="0"/>
    <n v="0"/>
    <n v="0"/>
  </r>
  <r>
    <s v="E364.00-Poles, Towers, and Fixtures"/>
    <d v="2008-05-01T00:00:00"/>
    <x v="22"/>
    <s v="MIDDLETOWN CHRISTIAN VILLAGE CONDOS"/>
    <s v="KY"/>
    <n v="0"/>
    <n v="0"/>
    <n v="0"/>
    <n v="0"/>
  </r>
  <r>
    <s v="E364.00-Poles, Towers, and Fixtures"/>
    <d v="2008-05-01T00:00:00"/>
    <x v="22"/>
    <s v="1167297"/>
    <s v="KY"/>
    <n v="0"/>
    <n v="0"/>
    <n v="0"/>
    <s v=""/>
  </r>
  <r>
    <s v="E364.00-Poles, Towers, and Fixtures"/>
    <d v="2008-05-01T00:00:00"/>
    <x v="22"/>
    <s v="5519  BROKERS TIP LN     40272"/>
    <s v="KY"/>
    <n v="0"/>
    <n v="0"/>
    <n v="0"/>
    <n v="0"/>
  </r>
  <r>
    <s v="E364.00-Poles, Towers, and Fixtures"/>
    <d v="2008-05-01T00:00:00"/>
    <x v="22"/>
    <s v="85  REST COTTAGE LN     40056"/>
    <s v="KY"/>
    <n v="0"/>
    <n v="0"/>
    <n v="0"/>
    <s v=""/>
  </r>
  <r>
    <s v="E364.00-Poles, Towers, and Fixtures"/>
    <d v="2008-05-01T00:00:00"/>
    <x v="22"/>
    <s v="1258239"/>
    <s v="KY"/>
    <n v="0"/>
    <n v="0"/>
    <n v="0"/>
    <n v="0"/>
  </r>
  <r>
    <s v="E364.00-Poles, Towers, and Fixtures"/>
    <d v="2008-05-01T00:00:00"/>
    <x v="22"/>
    <s v="SERENITY APARTMENTS"/>
    <s v="KY"/>
    <n v="0"/>
    <n v="0"/>
    <n v="0"/>
    <s v=""/>
  </r>
  <r>
    <s v="E364.00-Poles, Towers, and Fixtures"/>
    <d v="2008-05-01T00:00:00"/>
    <x v="22"/>
    <s v="WOODCREEK CROSSING - OVHD EXT"/>
    <s v="KY"/>
    <n v="0"/>
    <n v="0"/>
    <n v="0"/>
    <n v="0"/>
  </r>
  <r>
    <s v="E364.00-Poles, Towers, and Fixtures"/>
    <d v="2008-05-01T00:00:00"/>
    <x v="22"/>
    <s v="Const work in progre"/>
    <s v="KY"/>
    <n v="0"/>
    <n v="0"/>
    <n v="0"/>
    <s v=""/>
  </r>
  <r>
    <s v="E364.00-Poles, Towers, and Fixtures"/>
    <d v="2008-05-01T00:00:00"/>
    <x v="22"/>
    <s v="CEDAR CREEK RD     40229"/>
    <s v="KY"/>
    <n v="0"/>
    <n v="0"/>
    <n v="0"/>
    <n v="0"/>
  </r>
  <r>
    <s v="E364.00-Poles, Towers, and Fixtures"/>
    <d v="2008-05-01T00:00:00"/>
    <x v="22"/>
    <s v="9508  THIXTON LN     40291"/>
    <s v="KY"/>
    <n v="0"/>
    <n v="0"/>
    <n v="0"/>
    <n v="0"/>
  </r>
  <r>
    <s v="E364.00-Poles, Towers, and Fixtures"/>
    <d v="2008-05-01T00:00:00"/>
    <x v="22"/>
    <s v="1302726"/>
    <s v="KY"/>
    <n v="0"/>
    <n v="0"/>
    <n v="0"/>
    <s v=""/>
  </r>
  <r>
    <s v="E364.00-Poles, Towers, and Fixtures"/>
    <d v="2008-05-01T00:00:00"/>
    <x v="22"/>
    <s v="BROADWAY &amp; SOUTH WESTERN PKWY      40211"/>
    <s v="KY"/>
    <n v="0"/>
    <n v="0"/>
    <n v="0"/>
    <n v="0"/>
  </r>
  <r>
    <s v="E364.00-Poles, Towers, and Fixtures"/>
    <d v="2008-05-01T00:00:00"/>
    <x v="22"/>
    <s v="938  Old State Rd     40108"/>
    <s v="KY"/>
    <n v="0"/>
    <n v="0"/>
    <n v="0"/>
    <s v=""/>
  </r>
  <r>
    <s v="E364.00-Poles, Towers, and Fixtures"/>
    <d v="2008-05-01T00:00:00"/>
    <x v="22"/>
    <s v="10505  TAYLORSVILLE RD     40299"/>
    <s v="KY"/>
    <n v="0"/>
    <n v="0"/>
    <n v="0"/>
    <n v="0"/>
  </r>
  <r>
    <s v="E364.00-Poles, Towers, and Fixtures"/>
    <d v="2008-07-01T00:00:00"/>
    <x v="22"/>
    <s v="1013345"/>
    <s v="KY"/>
    <n v="0"/>
    <n v="0"/>
    <n v="0"/>
    <n v="0"/>
  </r>
  <r>
    <s v="E364.00-Poles, Towers, and Fixtures"/>
    <d v="2008-05-01T00:00:00"/>
    <x v="22"/>
    <s v="1432177"/>
    <s v="KY"/>
    <n v="0"/>
    <n v="0"/>
    <n v="0"/>
    <s v=""/>
  </r>
  <r>
    <s v="E364.00-Poles, Towers, and Fixtures"/>
    <d v="2008-05-01T00:00:00"/>
    <x v="22"/>
    <s v="9910  WHIPPS MILL RD     40223"/>
    <s v="KY"/>
    <n v="0"/>
    <n v="0"/>
    <n v="0"/>
    <s v=""/>
  </r>
  <r>
    <s v="E364.00-Poles, Towers, and Fixtures"/>
    <d v="2008-05-01T00:00:00"/>
    <x v="22"/>
    <s v="1358457"/>
    <s v="KY"/>
    <n v="0"/>
    <n v="0"/>
    <n v="0"/>
    <s v=""/>
  </r>
  <r>
    <s v="E364.00-Poles, Towers, and Fixtures"/>
    <d v="2008-05-01T00:00:00"/>
    <x v="22"/>
    <s v="6907  ENTERPRISE DR     40214"/>
    <s v="KY"/>
    <n v="0"/>
    <n v="0"/>
    <n v="0"/>
    <s v=""/>
  </r>
  <r>
    <s v="E364.00-Poles, Towers, and Fixtures"/>
    <d v="2008-05-01T00:00:00"/>
    <x v="22"/>
    <s v="1333564"/>
    <s v="KY"/>
    <n v="0"/>
    <n v="0"/>
    <n v="0"/>
    <s v=""/>
  </r>
  <r>
    <s v="E364.00-Poles, Towers, and Fixtures"/>
    <d v="2008-07-01T00:00:00"/>
    <x v="22"/>
    <s v="777164"/>
    <s v="KY"/>
    <n v="0"/>
    <n v="0"/>
    <n v="0"/>
    <n v="0"/>
  </r>
  <r>
    <s v="E364.00-Poles, Towers, and Fixtures"/>
    <d v="2008-05-01T00:00:00"/>
    <x v="22"/>
    <s v="1376726"/>
    <s v="KY"/>
    <n v="0"/>
    <n v="0"/>
    <n v="0"/>
    <s v=""/>
  </r>
  <r>
    <s v="E364.00-Poles, Towers, and Fixtures"/>
    <d v="2008-05-01T00:00:00"/>
    <x v="22"/>
    <s v="1603 W MAPLE ST"/>
    <s v="KY"/>
    <n v="0"/>
    <n v="0"/>
    <n v="0"/>
    <s v=""/>
  </r>
  <r>
    <s v="E364.00-Poles, Towers, and Fixtures"/>
    <d v="2008-05-01T00:00:00"/>
    <x v="22"/>
    <s v="1091115"/>
    <s v="KY"/>
    <n v="0"/>
    <n v="0"/>
    <n v="0"/>
    <s v=""/>
  </r>
  <r>
    <s v="E364.00-Poles, Towers, and Fixtures"/>
    <d v="2008-05-01T00:00:00"/>
    <x v="22"/>
    <s v="1067054"/>
    <s v="KY"/>
    <n v="0"/>
    <n v="0"/>
    <n v="0"/>
    <s v=""/>
  </r>
  <r>
    <s v="E364.00-Poles, Towers, and Fixtures"/>
    <d v="2008-05-01T00:00:00"/>
    <x v="22"/>
    <s v="1200  ST LOUIS AVE"/>
    <s v="KY"/>
    <n v="0"/>
    <n v="0"/>
    <n v="0"/>
    <n v="0"/>
  </r>
  <r>
    <s v="E364.00-Poles, Towers, and Fixtures"/>
    <d v="2008-05-01T00:00:00"/>
    <x v="22"/>
    <s v="1300168"/>
    <s v="KY"/>
    <n v="0"/>
    <n v="0"/>
    <n v="0"/>
    <s v=""/>
  </r>
  <r>
    <s v="E364.00-Poles, Towers, and Fixtures"/>
    <d v="2008-05-01T00:00:00"/>
    <x v="22"/>
    <s v="MUHAMMAD ALI (BETWEEN CLAY/HANCOCK)      40208"/>
    <s v="KY"/>
    <n v="0"/>
    <n v="0"/>
    <n v="0"/>
    <n v="0"/>
  </r>
  <r>
    <s v="E364.00-Poles, Towers, and Fixtures"/>
    <d v="2008-05-01T00:00:00"/>
    <x v="22"/>
    <s v="1286444"/>
    <s v="KY"/>
    <n v="0"/>
    <n v="0"/>
    <n v="0"/>
    <s v=""/>
  </r>
  <r>
    <s v="E364.00-Poles, Towers, and Fixtures"/>
    <d v="2008-05-01T00:00:00"/>
    <x v="22"/>
    <s v="1158473"/>
    <s v="KY"/>
    <n v="0"/>
    <n v="0"/>
    <n v="0"/>
    <s v=""/>
  </r>
  <r>
    <s v="E364.00-Poles, Towers, and Fixtures"/>
    <d v="1985-01-01T00:00:00"/>
    <x v="23"/>
    <s v="MP1985 Poles, Towers, and Fixtures"/>
    <s v="KY"/>
    <n v="0"/>
    <n v="0"/>
    <n v="0"/>
    <n v="0"/>
  </r>
  <r>
    <s v="E364.00-Poles, Towers, and Fixtures"/>
    <d v="1968-01-01T00:00:00"/>
    <x v="23"/>
    <s v="MP1968 Poles, Towers, and Fixtures"/>
    <s v="KY"/>
    <n v="0"/>
    <n v="0"/>
    <n v="0"/>
    <n v="0"/>
  </r>
  <r>
    <s v="E364.00-Poles, Towers, and Fixtures"/>
    <d v="1969-01-01T00:00:00"/>
    <x v="23"/>
    <s v="MP1969 Poles, Towers, and Fixtures"/>
    <s v="KY"/>
    <n v="0"/>
    <n v="0"/>
    <n v="0"/>
    <n v="0"/>
  </r>
  <r>
    <s v="E364.00-Poles, Towers, and Fixtures"/>
    <d v="2008-10-01T00:00:00"/>
    <x v="22"/>
    <s v="1458034"/>
    <s v="KY"/>
    <n v="0"/>
    <n v="0"/>
    <n v="0"/>
    <s v=""/>
  </r>
  <r>
    <s v="E364.00-Poles, Towers, and Fixtures"/>
    <d v="2008-05-01T00:00:00"/>
    <x v="22"/>
    <s v="924134"/>
    <s v="KY"/>
    <n v="0"/>
    <n v="0"/>
    <n v="0"/>
    <s v=""/>
  </r>
  <r>
    <s v="E364.00-Poles, Towers, and Fixtures"/>
    <d v="2008-10-01T00:00:00"/>
    <x v="22"/>
    <s v="1557284"/>
    <s v="KY"/>
    <n v="0"/>
    <n v="0"/>
    <n v="0"/>
    <n v="0"/>
  </r>
  <r>
    <s v="E364.00-Poles, Towers, and Fixtures"/>
    <d v="2008-10-01T00:00:00"/>
    <x v="22"/>
    <s v="1490478"/>
    <s v="KY"/>
    <n v="0"/>
    <n v="0"/>
    <n v="0"/>
    <s v=""/>
  </r>
  <r>
    <s v="E364.00-Poles, Towers, and Fixtures"/>
    <d v="2008-10-01T00:00:00"/>
    <x v="22"/>
    <s v="6700  ENTERPRISE DR     40214"/>
    <s v="KY"/>
    <n v="0"/>
    <n v="0"/>
    <n v="0"/>
    <s v=""/>
  </r>
  <r>
    <s v="E364.00-Poles, Towers, and Fixtures"/>
    <d v="2008-10-01T00:00:00"/>
    <x v="22"/>
    <s v="1506556"/>
    <s v="KY"/>
    <n v="0"/>
    <n v="0"/>
    <n v="0"/>
    <s v=""/>
  </r>
  <r>
    <s v="E364.00-Poles, Towers, and Fixtures"/>
    <d v="2008-10-01T00:00:00"/>
    <x v="22"/>
    <s v="1446916"/>
    <s v="KY"/>
    <n v="0"/>
    <n v="0"/>
    <n v="0"/>
    <s v=""/>
  </r>
  <r>
    <s v="E364.00-Poles, Towers, and Fixtures"/>
    <d v="2009-09-30T00:00:00"/>
    <x v="4"/>
    <s v="POLE WOOD 40 FT (00006)"/>
    <s v="KY"/>
    <n v="398"/>
    <n v="819458.03"/>
    <n v="2058.939773869346"/>
    <n v="0"/>
  </r>
  <r>
    <s v="E364.00-Poles, Towers, and Fixtures"/>
    <d v="2009-04-01T00:00:00"/>
    <x v="22"/>
    <s v="25  JOHNNIE PACK RD     40108"/>
    <s v="KY"/>
    <n v="0"/>
    <n v="0"/>
    <n v="0"/>
    <s v=""/>
  </r>
  <r>
    <s v="E364.00-Poles, Towers, and Fixtures"/>
    <d v="2009-01-01T00:00:00"/>
    <x v="22"/>
    <s v="Repair/Replace Defective Equipment - 003190"/>
    <s v="KY"/>
    <n v="0"/>
    <n v="0"/>
    <n v="0"/>
    <n v="0"/>
  </r>
  <r>
    <s v="E364.00-Poles, Towers, and Fixtures"/>
    <d v="2009-01-01T00:00:00"/>
    <x v="22"/>
    <s v="7320  GENEVA RD     40014"/>
    <s v="KY"/>
    <n v="0"/>
    <n v="0"/>
    <n v="0"/>
    <s v=""/>
  </r>
  <r>
    <s v="E364.00-Poles, Towers, and Fixtures"/>
    <d v="2009-01-01T00:00:00"/>
    <x v="22"/>
    <s v="OLD HENRY CROSSING     L 11 40245"/>
    <s v="KY"/>
    <n v="0"/>
    <n v="0"/>
    <n v="0"/>
    <s v=""/>
  </r>
  <r>
    <s v="E364.00-Poles, Towers, and Fixtures"/>
    <d v="2009-01-01T00:00:00"/>
    <x v="22"/>
    <s v="3000 W MAGAZINE ST     40211"/>
    <s v="KY"/>
    <n v="0"/>
    <n v="0"/>
    <n v="0"/>
    <s v=""/>
  </r>
  <r>
    <s v="E364.00-Poles, Towers, and Fixtures"/>
    <d v="2009-04-01T00:00:00"/>
    <x v="22"/>
    <s v="8920  BROAD RUN RD     40291"/>
    <s v="KY"/>
    <n v="0"/>
    <n v="0"/>
    <n v="0"/>
    <n v="0"/>
  </r>
  <r>
    <s v="E364.00-Poles, Towers, and Fixtures"/>
    <d v="2009-01-01T00:00:00"/>
    <x v="22"/>
    <s v="4400  OUTER LOOP     40219"/>
    <s v="KY"/>
    <n v="0"/>
    <n v="0"/>
    <n v="0"/>
    <s v=""/>
  </r>
  <r>
    <s v="E364.00-Poles, Towers, and Fixtures"/>
    <d v="2009-02-01T00:00:00"/>
    <x v="22"/>
    <s v="4612 W MARKET ST.     40212"/>
    <s v="KY"/>
    <n v="0"/>
    <n v="0"/>
    <n v="0"/>
    <s v=""/>
  </r>
  <r>
    <s v="E364.00-Poles, Towers, and Fixtures"/>
    <d v="2008-05-01T00:00:00"/>
    <x v="22"/>
    <s v="FALLS AT OLD HENRY"/>
    <s v="KY"/>
    <n v="0"/>
    <n v="0"/>
    <n v="0"/>
    <s v=""/>
  </r>
  <r>
    <s v="E364.00-Poles, Towers, and Fixtures"/>
    <d v="2008-08-31T00:00:00"/>
    <x v="14"/>
    <s v="POLE WOOD 65 FT (00011)"/>
    <s v="KY"/>
    <n v="2"/>
    <n v="0"/>
    <n v="0"/>
    <n v="0"/>
  </r>
  <r>
    <s v="E364.00-Poles, Towers, and Fixtures"/>
    <d v="1970-01-01T00:00:00"/>
    <x v="5"/>
    <s v="MP1970 Poles, Towers, and Fixtures"/>
    <s v="KY"/>
    <n v="0"/>
    <n v="0"/>
    <n v="0"/>
    <n v="0"/>
  </r>
  <r>
    <s v="E364.00-Poles, Towers, and Fixtures"/>
    <d v="2008-05-01T00:00:00"/>
    <x v="22"/>
    <s v="2703  OLD LAGRANGE RD     40245"/>
    <s v="KY"/>
    <n v="0"/>
    <n v="0"/>
    <n v="0"/>
    <n v="0"/>
  </r>
  <r>
    <s v="E364.00-Poles, Towers, and Fixtures"/>
    <d v="2008-02-28T00:00:00"/>
    <x v="17"/>
    <s v="POLE WOOD 75 FT (00013)"/>
    <s v="KY"/>
    <n v="5"/>
    <n v="37627.42"/>
    <n v="7525.4840000000004"/>
    <s v=""/>
  </r>
  <r>
    <s v="E364.00-Poles, Towers, and Fixtures"/>
    <d v="2008-11-01T00:00:00"/>
    <x v="22"/>
    <s v="1644154"/>
    <s v="KY"/>
    <n v="0"/>
    <n v="0"/>
    <n v="0"/>
    <s v=""/>
  </r>
  <r>
    <s v="E364.00-Poles, Towers, and Fixtures"/>
    <d v="2008-10-01T00:00:00"/>
    <x v="22"/>
    <s v="1192094"/>
    <s v="KY"/>
    <n v="0"/>
    <n v="0"/>
    <n v="0"/>
    <s v=""/>
  </r>
  <r>
    <s v="E364.00-Poles, Towers, and Fixtures"/>
    <d v="2008-12-31T00:00:00"/>
    <x v="12"/>
    <s v="POLE WOOD 35 FT (00005)"/>
    <s v="KY"/>
    <n v="16"/>
    <n v="23247"/>
    <n v="1452.9375"/>
    <s v=""/>
  </r>
  <r>
    <s v="E364.00-Poles, Towers, and Fixtures"/>
    <d v="2008-11-01T00:00:00"/>
    <x v="22"/>
    <s v="(SWC) GREENBELT HWY AND TERRY RD      40216"/>
    <s v="KY"/>
    <n v="0"/>
    <n v="0"/>
    <n v="0"/>
    <n v="0"/>
  </r>
  <r>
    <s v="E364.00-Poles, Towers, and Fixtures"/>
    <d v="2008-10-01T00:00:00"/>
    <x v="22"/>
    <s v="1514655"/>
    <s v="KY"/>
    <n v="0"/>
    <n v="0"/>
    <n v="0"/>
    <n v="0"/>
  </r>
  <r>
    <s v="E364.00-Poles, Towers, and Fixtures"/>
    <d v="2009-01-01T00:00:00"/>
    <x v="22"/>
    <s v="1146887"/>
    <s v="KY"/>
    <n v="0"/>
    <n v="0"/>
    <n v="0"/>
    <s v=""/>
  </r>
  <r>
    <s v="E364.00-Poles, Towers, and Fixtures"/>
    <d v="2009-01-01T00:00:00"/>
    <x v="22"/>
    <s v="1460128"/>
    <s v="KY"/>
    <n v="0"/>
    <n v="0"/>
    <n v="0"/>
    <s v=""/>
  </r>
  <r>
    <s v="E364.00-Poles, Towers, and Fixtures"/>
    <d v="2009-01-01T00:00:00"/>
    <x v="22"/>
    <s v="1589601"/>
    <s v="KY"/>
    <n v="0"/>
    <n v="0"/>
    <n v="0"/>
    <n v="0"/>
  </r>
  <r>
    <s v="E364.00-Poles, Towers, and Fixtures"/>
    <d v="2009-01-01T00:00:00"/>
    <x v="22"/>
    <s v="1579905"/>
    <s v="KY"/>
    <n v="0"/>
    <n v="0"/>
    <n v="0"/>
    <s v=""/>
  </r>
  <r>
    <s v="E364.00-Poles, Towers, and Fixtures"/>
    <d v="2009-01-01T00:00:00"/>
    <x v="22"/>
    <s v="1374484"/>
    <s v="KY"/>
    <n v="0"/>
    <n v="0"/>
    <n v="0"/>
    <n v="0"/>
  </r>
  <r>
    <s v="E364.00-Poles, Towers, and Fixtures"/>
    <d v="2009-06-16T00:00:00"/>
    <x v="22"/>
    <s v="FAIRMONT CIRCUIT WORK - EXTEND (3) ADDITIONAL CIRCUITS"/>
    <s v="KY"/>
    <n v="0"/>
    <n v="0"/>
    <n v="0"/>
    <n v="0"/>
  </r>
  <r>
    <s v="E364.00-Poles, Towers, and Fixtures"/>
    <d v="2009-01-01T00:00:00"/>
    <x v="22"/>
    <s v="11403  PARK RD     40223"/>
    <s v="KY"/>
    <n v="0"/>
    <n v="0"/>
    <n v="0"/>
    <n v="0"/>
  </r>
  <r>
    <s v="E364.00-Poles, Towers, and Fixtures"/>
    <d v="2009-04-30T00:00:00"/>
    <x v="0"/>
    <s v="POLE WOOD 50 FT (00008)"/>
    <s v="KY"/>
    <n v="2"/>
    <n v="6248.25"/>
    <n v="3124.125"/>
    <n v="0"/>
  </r>
  <r>
    <s v="E364.00-Poles, Towers, and Fixtures"/>
    <d v="2009-08-01T00:00:00"/>
    <x v="22"/>
    <s v="3761 JOHNSON HALL DR 40206"/>
    <s v="KY"/>
    <n v="0"/>
    <n v="0"/>
    <n v="0"/>
    <n v="0"/>
  </r>
  <r>
    <s v="E364.00-Poles, Towers, and Fixtures"/>
    <d v="2009-07-01T00:00:00"/>
    <x v="22"/>
    <s v="4805  BROWNSBORO RD     40207"/>
    <s v="KY"/>
    <n v="0"/>
    <n v="0"/>
    <n v="0"/>
    <n v="0"/>
  </r>
  <r>
    <s v="E364.00-Poles, Towers, and Fixtures"/>
    <d v="2009-08-01T00:00:00"/>
    <x v="22"/>
    <s v="2511 GRANGER RD 40118"/>
    <s v="KY"/>
    <n v="0"/>
    <n v="0"/>
    <n v="0"/>
    <s v=""/>
  </r>
  <r>
    <s v="E364.00-Poles, Towers, and Fixtures"/>
    <d v="2009-07-01T00:00:00"/>
    <x v="22"/>
    <s v="6800 S HURSTBOURNE LN     40291"/>
    <s v="KY"/>
    <n v="0"/>
    <n v="0"/>
    <n v="0"/>
    <n v="0"/>
  </r>
  <r>
    <s v="E364.00-Poles, Towers, and Fixtures"/>
    <d v="2009-07-01T00:00:00"/>
    <x v="22"/>
    <s v="2420  BOULEVARD NAPOLEAN      40205"/>
    <s v="KY"/>
    <n v="0"/>
    <n v="0"/>
    <n v="0"/>
    <n v="0"/>
  </r>
  <r>
    <s v="E364.00-Poles, Towers, and Fixtures"/>
    <d v="2008-05-01T00:00:00"/>
    <x v="22"/>
    <s v="1104385"/>
    <s v="KY"/>
    <n v="0"/>
    <n v="0"/>
    <n v="0"/>
    <s v=""/>
  </r>
  <r>
    <s v="E364.00-Poles, Towers, and Fixtures"/>
    <d v="2008-05-01T00:00:00"/>
    <x v="22"/>
    <s v="Phillips Lane     40213"/>
    <s v="KY"/>
    <n v="0"/>
    <n v="0"/>
    <n v="0"/>
    <s v=""/>
  </r>
  <r>
    <s v="E364.00-Poles, Towers, and Fixtures"/>
    <d v="2009-01-28T00:00:00"/>
    <x v="5"/>
    <s v="CROSS ARMS (07362)"/>
    <s v="KY"/>
    <n v="98"/>
    <n v="35713.03"/>
    <n v="364.41867346938807"/>
    <n v="0"/>
  </r>
  <r>
    <s v="E364.00-Poles, Towers, and Fixtures"/>
    <d v="2008-10-01T00:00:00"/>
    <x v="22"/>
    <s v="1474247"/>
    <s v="KY"/>
    <n v="0"/>
    <n v="0"/>
    <n v="0"/>
    <s v=""/>
  </r>
  <r>
    <s v="E364.00-Poles, Towers, and Fixtures"/>
    <d v="2009-08-01T00:00:00"/>
    <x v="22"/>
    <s v="1423 S JACKSON ST 40208"/>
    <s v="KY"/>
    <n v="0"/>
    <n v="0"/>
    <n v="0"/>
    <n v="0"/>
  </r>
  <r>
    <s v="E364.00-Poles, Towers, and Fixtures"/>
    <d v="2008-05-01T00:00:00"/>
    <x v="22"/>
    <s v="URTON LANE     40243"/>
    <s v="KY"/>
    <n v="0"/>
    <n v="0"/>
    <n v="0"/>
    <s v=""/>
  </r>
  <r>
    <s v="E364.00-Poles, Towers, and Fixtures"/>
    <d v="2009-10-01T00:00:00"/>
    <x v="22"/>
    <s v="4531 KNOPP AV 40213"/>
    <s v="KY"/>
    <n v="0"/>
    <n v="0"/>
    <n v="0"/>
    <n v="0"/>
  </r>
  <r>
    <s v="E364.00-Poles, Towers, and Fixtures"/>
    <d v="2009-10-01T00:00:00"/>
    <x v="22"/>
    <s v="TERRA CROSSINGS BV 40245"/>
    <s v="KY"/>
    <n v="0"/>
    <n v="0"/>
    <n v="0"/>
    <n v="0"/>
  </r>
  <r>
    <s v="E364.00-Poles, Towers, and Fixtures"/>
    <d v="2009-10-01T00:00:00"/>
    <x v="22"/>
    <s v="6840A DIXIE HWY 40258"/>
    <s v="KY"/>
    <n v="0"/>
    <n v="0"/>
    <n v="0"/>
    <s v=""/>
  </r>
  <r>
    <s v="E364.00-Poles, Towers, and Fixtures"/>
    <d v="2009-10-01T00:00:00"/>
    <x v="22"/>
    <s v="3521 HALE AV 40211"/>
    <s v="KY"/>
    <n v="0"/>
    <n v="0"/>
    <n v="0"/>
    <s v=""/>
  </r>
  <r>
    <s v="E364.00-Poles, Towers, and Fixtures"/>
    <d v="2009-10-01T00:00:00"/>
    <x v="22"/>
    <s v="1000 GLENGARRY DR. 40118"/>
    <s v="KY"/>
    <n v="0"/>
    <n v="0"/>
    <n v="0"/>
    <n v="0"/>
  </r>
  <r>
    <s v="E364.00-Poles, Towers, and Fixtures"/>
    <d v="2008-11-01T00:00:00"/>
    <x v="22"/>
    <s v="1500 S 10TH ST     40210"/>
    <s v="KY"/>
    <n v="0"/>
    <n v="0"/>
    <n v="0"/>
    <s v=""/>
  </r>
  <r>
    <s v="E364.00-Poles, Towers, and Fixtures"/>
    <d v="2009-01-01T00:00:00"/>
    <x v="22"/>
    <s v="1432904"/>
    <s v="KY"/>
    <n v="0"/>
    <n v="0"/>
    <n v="0"/>
    <s v=""/>
  </r>
  <r>
    <s v="E364.00-Poles, Towers, and Fixtures"/>
    <d v="2008-05-01T00:00:00"/>
    <x v="22"/>
    <s v="3808  7TH STREET RD"/>
    <s v="KY"/>
    <n v="0"/>
    <n v="0"/>
    <n v="0"/>
    <s v=""/>
  </r>
  <r>
    <s v="E364.00-Poles, Towers, and Fixtures"/>
    <d v="2009-12-17T00:00:00"/>
    <x v="10"/>
    <s v="POLE WOOD 45 FT (00007)"/>
    <s v="KY"/>
    <n v="11"/>
    <n v="43112.03"/>
    <n v="3919.2754545454541"/>
    <n v="0"/>
  </r>
  <r>
    <s v="E364.00-Poles, Towers, and Fixtures"/>
    <d v="2008-10-01T00:00:00"/>
    <x v="22"/>
    <s v="Repair/Replace Defective Equipment - 003065"/>
    <s v="KY"/>
    <n v="0"/>
    <n v="0"/>
    <n v="0"/>
    <s v=""/>
  </r>
  <r>
    <s v="E364.00-Poles, Towers, and Fixtures"/>
    <d v="2009-12-01T00:00:00"/>
    <x v="0"/>
    <s v="POLE WOOD 50 FT (00008)"/>
    <s v="KY"/>
    <n v="1"/>
    <n v="54945.340000000004"/>
    <n v="54945.340000000004"/>
    <n v="0"/>
  </r>
  <r>
    <s v="E364.00-Poles, Towers, and Fixtures"/>
    <d v="2009-12-14T00:00:00"/>
    <x v="13"/>
    <s v="GUY (00070)"/>
    <s v="KY"/>
    <n v="15"/>
    <n v="7842.4800000000005"/>
    <n v="522.83199999999999"/>
    <n v="0"/>
  </r>
  <r>
    <s v="E364.00-Poles, Towers, and Fixtures"/>
    <d v="2009-06-30T00:00:00"/>
    <x v="10"/>
    <s v="POLE WOOD 45 FT (00007)"/>
    <s v="KY"/>
    <n v="5"/>
    <n v="17911.2"/>
    <n v="3582.2400000000002"/>
    <n v="0"/>
  </r>
  <r>
    <s v="E364.00-Poles, Towers, and Fixtures"/>
    <d v="2008-05-01T00:00:00"/>
    <x v="22"/>
    <s v="600 E OAK ST"/>
    <s v="KY"/>
    <n v="0"/>
    <n v="0"/>
    <n v="0"/>
    <s v=""/>
  </r>
  <r>
    <s v="E364.00-Poles, Towers, and Fixtures"/>
    <d v="2008-05-01T00:00:00"/>
    <x v="22"/>
    <s v="9219  U. S. Highway # 42      40059"/>
    <s v="KY"/>
    <n v="0"/>
    <n v="0"/>
    <n v="0"/>
    <s v=""/>
  </r>
  <r>
    <s v="E364.00-Poles, Towers, and Fixtures"/>
    <d v="2008-05-01T00:00:00"/>
    <x v="22"/>
    <s v="4920  MURPHY LN     40241"/>
    <s v="KY"/>
    <n v="0"/>
    <n v="0"/>
    <n v="0"/>
    <s v=""/>
  </r>
  <r>
    <s v="E364.00-Poles, Towers, and Fixtures"/>
    <d v="2008-05-01T00:00:00"/>
    <x v="22"/>
    <s v="2120  LOWER HUNTERS TC     40216"/>
    <s v="KY"/>
    <n v="0"/>
    <n v="0"/>
    <n v="0"/>
    <s v=""/>
  </r>
  <r>
    <s v="E364.00-Poles, Towers, and Fixtures"/>
    <d v="2008-05-01T00:00:00"/>
    <x v="22"/>
    <s v="3911  HELLER ST.     40218"/>
    <s v="KY"/>
    <n v="0"/>
    <n v="0"/>
    <n v="0"/>
    <s v=""/>
  </r>
  <r>
    <s v="E364.00-Poles, Towers, and Fixtures"/>
    <d v="2008-05-01T00:00:00"/>
    <x v="22"/>
    <s v="2601 W HIGHWAY 524      40077"/>
    <s v="KY"/>
    <n v="0"/>
    <n v="0"/>
    <n v="0"/>
    <s v=""/>
  </r>
  <r>
    <s v="E364.00-Poles, Towers, and Fixtures"/>
    <d v="2008-05-01T00:00:00"/>
    <x v="22"/>
    <s v="733  LOGAN ST     40204"/>
    <s v="KY"/>
    <n v="0"/>
    <n v="0"/>
    <n v="0"/>
    <s v=""/>
  </r>
  <r>
    <s v="E364.00-Poles, Towers, and Fixtures"/>
    <d v="2008-05-01T00:00:00"/>
    <x v="22"/>
    <s v="14417  AIKEN RD     40245"/>
    <s v="KY"/>
    <n v="0"/>
    <n v="0"/>
    <n v="0"/>
    <s v=""/>
  </r>
  <r>
    <s v="E364.00-Poles, Towers, and Fixtures"/>
    <d v="1953-01-01T00:00:00"/>
    <x v="4"/>
    <s v="POLE WOOD"/>
    <s v="KY"/>
    <n v="0"/>
    <n v="0"/>
    <n v="0"/>
    <n v="0"/>
  </r>
  <r>
    <s v="E364.00-Poles, Towers, and Fixtures"/>
    <d v="2009-01-01T00:00:00"/>
    <x v="22"/>
    <s v="1112166"/>
    <s v="KY"/>
    <n v="0"/>
    <n v="0"/>
    <n v="0"/>
    <n v="0"/>
  </r>
  <r>
    <s v="E364.00-Poles, Towers, and Fixtures"/>
    <d v="2009-11-01T00:00:00"/>
    <x v="22"/>
    <s v="13115 SETTLERS POINT TRL 40026"/>
    <s v="KY"/>
    <n v="0"/>
    <n v="0"/>
    <n v="0"/>
    <n v="0"/>
  </r>
  <r>
    <s v="E364.00-Poles, Towers, and Fixtures"/>
    <d v="2009-10-01T00:00:00"/>
    <x v="22"/>
    <s v="3004 NORMA LEE DR 40214"/>
    <s v="KY"/>
    <n v="0"/>
    <n v="0"/>
    <n v="0"/>
    <s v=""/>
  </r>
  <r>
    <s v="E364.00-Poles, Towers, and Fixtures"/>
    <d v="2009-10-01T00:00:00"/>
    <x v="22"/>
    <s v="5803 BRITTANY WOODS CIR 40222"/>
    <s v="KY"/>
    <n v="0"/>
    <n v="0"/>
    <n v="0"/>
    <s v=""/>
  </r>
  <r>
    <s v="E364.00-Poles, Towers, and Fixtures"/>
    <d v="2009-11-01T00:00:00"/>
    <x v="22"/>
    <s v="1405 BROWNS LN 40207"/>
    <s v="KY"/>
    <n v="0"/>
    <n v="0"/>
    <n v="0"/>
    <n v="0"/>
  </r>
  <r>
    <s v="E364.00-Poles, Towers, and Fixtures"/>
    <d v="2009-11-01T00:00:00"/>
    <x v="22"/>
    <s v="9401 Whipps Mill Road 40242"/>
    <s v="KY"/>
    <n v="0"/>
    <n v="0"/>
    <n v="0"/>
    <n v="0"/>
  </r>
  <r>
    <s v="E364.00-Poles, Towers, and Fixtures"/>
    <d v="2009-11-01T00:00:00"/>
    <x v="22"/>
    <s v="1600 FLAT ROCK RD 40245"/>
    <s v="KY"/>
    <n v="0"/>
    <n v="0"/>
    <n v="0"/>
    <n v="0"/>
  </r>
  <r>
    <s v="E364.00-Poles, Towers, and Fixtures"/>
    <d v="2008-05-01T00:00:00"/>
    <x v="22"/>
    <s v="9111  MITCHELL LN"/>
    <s v="KY"/>
    <n v="0"/>
    <n v="0"/>
    <n v="0"/>
    <s v=""/>
  </r>
  <r>
    <s v="E364.00-Poles, Towers, and Fixtures"/>
    <d v="2008-05-01T00:00:00"/>
    <x v="22"/>
    <s v="4311 DISPATCH DR"/>
    <s v="KY"/>
    <n v="0"/>
    <n v="0"/>
    <n v="0"/>
    <s v=""/>
  </r>
  <r>
    <s v="E364.00-Poles, Towers, and Fixtures"/>
    <d v="2010-01-01T00:00:00"/>
    <x v="22"/>
    <s v="STREET LIGHT UNDERGROUND"/>
    <s v="KY"/>
    <n v="0"/>
    <n v="0"/>
    <n v="0"/>
    <n v="0"/>
  </r>
  <r>
    <s v="E364.00-Poles, Towers, and Fixtures"/>
    <d v="2010-01-01T00:00:00"/>
    <x v="22"/>
    <s v="STREET LIGHT OVERHEAD"/>
    <s v="KY"/>
    <n v="0"/>
    <n v="0"/>
    <n v="0"/>
    <n v="0"/>
  </r>
  <r>
    <s v="E364.00-Poles, Towers, and Fixtures"/>
    <d v="2010-01-01T00:00:00"/>
    <x v="22"/>
    <s v="555 W BLUE LICK RD 40165"/>
    <s v="KY"/>
    <n v="0"/>
    <n v="0"/>
    <n v="0"/>
    <n v="0"/>
  </r>
  <r>
    <s v="E364.00-Poles, Towers, and Fixtures"/>
    <d v="2010-01-01T00:00:00"/>
    <x v="22"/>
    <s v="1500 BERNHEIM LN 40210"/>
    <s v="KY"/>
    <n v="0"/>
    <n v="0"/>
    <n v="0"/>
    <n v="0"/>
  </r>
  <r>
    <s v="E364.00-Poles, Towers, and Fixtures"/>
    <d v="2010-01-01T00:00:00"/>
    <x v="22"/>
    <s v="1405 BROWNS LN 40207"/>
    <s v="KY"/>
    <n v="0"/>
    <n v="0"/>
    <n v="0"/>
    <n v="0"/>
  </r>
  <r>
    <s v="E364.00-Poles, Towers, and Fixtures"/>
    <d v="2010-01-01T00:00:00"/>
    <x v="22"/>
    <s v="1925 LEWISTON DR 40216"/>
    <s v="KY"/>
    <n v="0"/>
    <n v="0"/>
    <n v="0"/>
    <n v="0"/>
  </r>
  <r>
    <s v="E364.00-Poles, Towers, and Fixtures"/>
    <d v="2010-02-28T00:00:00"/>
    <x v="12"/>
    <s v="POLE WOOD 35 FT (00005)"/>
    <s v="KY"/>
    <n v="91"/>
    <n v="116669.08"/>
    <n v="1282.0778021978019"/>
    <n v="0"/>
  </r>
  <r>
    <s v="E364.00-Poles, Towers, and Fixtures"/>
    <d v="2010-01-01T00:00:00"/>
    <x v="22"/>
    <s v="1112166"/>
    <s v="KY"/>
    <n v="0"/>
    <n v="0"/>
    <n v="0"/>
    <n v="0"/>
  </r>
  <r>
    <s v="E364.00-Poles, Towers, and Fixtures"/>
    <d v="2010-01-01T00:00:00"/>
    <x v="22"/>
    <s v="RIVER ROAD @ HARRODS CREEK CROSSING"/>
    <s v="KY"/>
    <n v="0"/>
    <n v="0"/>
    <n v="0"/>
    <n v="0"/>
  </r>
  <r>
    <s v="E364.00-Poles, Towers, and Fixtures"/>
    <d v="2010-01-01T00:00:00"/>
    <x v="22"/>
    <s v="HIGH GROVE SUBD, SECT 1 40014"/>
    <s v="KY"/>
    <n v="0"/>
    <n v="0"/>
    <n v="0"/>
    <s v=""/>
  </r>
  <r>
    <s v="E364.00-Poles, Towers, and Fixtures"/>
    <d v="2010-01-01T00:00:00"/>
    <x v="22"/>
    <s v="DIXIE HWY @ MILL CREEK PLANT      40272"/>
    <s v="KY"/>
    <n v="0"/>
    <n v="0"/>
    <n v="0"/>
    <n v="0"/>
  </r>
  <r>
    <s v="E364.00-Poles, Towers, and Fixtures"/>
    <d v="2008-05-01T00:00:00"/>
    <x v="22"/>
    <s v="736 E MARKET ST     40202"/>
    <s v="KY"/>
    <n v="0"/>
    <n v="0"/>
    <n v="0"/>
    <s v=""/>
  </r>
  <r>
    <s v="E364.00-Poles, Towers, and Fixtures"/>
    <d v="2010-10-31T00:00:00"/>
    <x v="7"/>
    <s v="POLE WOOD 30 FT (00004)"/>
    <s v="KY"/>
    <n v="95"/>
    <n v="135832.54999999999"/>
    <n v="1429.816315789473"/>
    <n v="0"/>
  </r>
  <r>
    <s v="E364.00-Poles, Towers, and Fixtures"/>
    <d v="2010-02-01T00:00:00"/>
    <x v="22"/>
    <s v="10402 HIGHWAY 42 40059"/>
    <s v="KY"/>
    <n v="0"/>
    <n v="0"/>
    <n v="0"/>
    <n v="0"/>
  </r>
  <r>
    <s v="E364.00-Poles, Towers, and Fixtures"/>
    <d v="2009-04-01T00:00:00"/>
    <x v="22"/>
    <s v="4730  CHAMBERLAIN LN     40241"/>
    <s v="KY"/>
    <n v="0"/>
    <n v="0"/>
    <n v="0"/>
    <n v="0"/>
  </r>
  <r>
    <s v="E364.00-Poles, Towers, and Fixtures"/>
    <d v="2010-01-01T00:00:00"/>
    <x v="22"/>
    <s v="3531 OUTER LOOP 40219"/>
    <s v="KY"/>
    <n v="0"/>
    <n v="0"/>
    <n v="0"/>
    <n v="0"/>
  </r>
  <r>
    <s v="E364.00-Poles, Towers, and Fixtures"/>
    <d v="2009-08-01T00:00:00"/>
    <x v="10"/>
    <s v="POLE WOOD 45 FT (00007)"/>
    <s v="KY"/>
    <n v="9"/>
    <n v="61106.66"/>
    <n v="6789.6288888888885"/>
    <n v="0"/>
  </r>
  <r>
    <s v="E364.00-Poles, Towers, and Fixtures"/>
    <d v="2010-04-01T00:00:00"/>
    <x v="22"/>
    <s v="7911 BARDSTOWN RD 40291"/>
    <s v="KY"/>
    <n v="0"/>
    <n v="0"/>
    <n v="0"/>
    <n v="0"/>
  </r>
  <r>
    <s v="E364.00-Poles, Towers, and Fixtures"/>
    <d v="2010-04-01T00:00:00"/>
    <x v="22"/>
    <s v="620 LOCUST LN 40213"/>
    <s v="KY"/>
    <n v="0"/>
    <n v="0"/>
    <n v="0"/>
    <n v="0"/>
  </r>
  <r>
    <s v="E364.00-Poles, Towers, and Fixtures"/>
    <d v="2010-04-01T00:00:00"/>
    <x v="22"/>
    <s v="1922 JOHNSON RD."/>
    <s v="KY"/>
    <n v="0"/>
    <n v="0"/>
    <n v="0"/>
    <n v="0"/>
  </r>
  <r>
    <s v="E364.00-Poles, Towers, and Fixtures"/>
    <d v="2010-02-01T00:00:00"/>
    <x v="22"/>
    <s v="520 OLD STONE LN 40207"/>
    <s v="KY"/>
    <n v="0"/>
    <n v="0"/>
    <n v="0"/>
    <n v="0"/>
  </r>
  <r>
    <s v="E364.00-Poles, Towers, and Fixtures"/>
    <d v="2010-02-01T00:00:00"/>
    <x v="22"/>
    <s v="9909 BROWNSBORO RD 40241"/>
    <s v="KY"/>
    <n v="0"/>
    <n v="0"/>
    <n v="0"/>
    <n v="0"/>
  </r>
  <r>
    <s v="E364.00-Poles, Towers, and Fixtures"/>
    <d v="2010-04-01T00:00:00"/>
    <x v="22"/>
    <s v="2509 NEWBURG RD 40205"/>
    <s v="KY"/>
    <n v="3"/>
    <n v="0"/>
    <n v="0"/>
    <n v="0"/>
  </r>
  <r>
    <s v="E364.00-Poles, Towers, and Fixtures"/>
    <d v="2010-04-01T00:00:00"/>
    <x v="22"/>
    <s v="2101 CARDINAL WOODS DR 40214"/>
    <s v="KY"/>
    <n v="0"/>
    <n v="0"/>
    <n v="0"/>
    <n v="0"/>
  </r>
  <r>
    <s v="E364.00-Poles, Towers, and Fixtures"/>
    <d v="1953-01-01T00:00:00"/>
    <x v="12"/>
    <s v="POLE WOOD 35"/>
    <s v="KY"/>
    <n v="0"/>
    <n v="0"/>
    <n v="0"/>
    <n v="0"/>
  </r>
  <r>
    <s v="E364.00-Poles, Towers, and Fixtures"/>
    <d v="1995-01-01T00:00:00"/>
    <x v="26"/>
    <s v="POLE WOOD 100 FT (DIST)"/>
    <s v="KY"/>
    <n v="1"/>
    <n v="10902.28"/>
    <n v="10902.28"/>
    <s v=""/>
  </r>
  <r>
    <s v="E364.00-Poles, Towers, and Fixtures"/>
    <d v="1957-01-01T00:00:00"/>
    <x v="5"/>
    <s v="CROSS ARMS"/>
    <s v="KY"/>
    <n v="326"/>
    <n v="3524.4700000000003"/>
    <n v="10.811257668711649"/>
    <n v="0"/>
  </r>
  <r>
    <s v="E364.00-Poles, Towers, and Fixtures"/>
    <d v="1999-01-01T00:00:00"/>
    <x v="16"/>
    <s v="MP1999 Poles, Towers, and Fixtures"/>
    <s v="KY"/>
    <n v="4"/>
    <n v="7007.16"/>
    <n v="1751.79"/>
    <s v=""/>
  </r>
  <r>
    <s v="E364.00-Poles, Towers, and Fixtures"/>
    <d v="1984-01-01T00:00:00"/>
    <x v="6"/>
    <s v="MP1984 Poles, Towers, and Fixtures"/>
    <s v="KY"/>
    <n v="6"/>
    <n v="2960.64"/>
    <n v="493.44"/>
    <s v=""/>
  </r>
  <r>
    <s v="E364.00-Poles, Towers, and Fixtures"/>
    <d v="2005-01-01T00:00:00"/>
    <x v="1"/>
    <s v="POLE WOOD 55 FT"/>
    <s v="KY"/>
    <n v="4"/>
    <n v="30041.040000000001"/>
    <n v="7510.26"/>
    <s v=""/>
  </r>
  <r>
    <s v="E364.00-Poles, Towers, and Fixtures"/>
    <d v="1984-01-01T00:00:00"/>
    <x v="20"/>
    <s v="MP1984 Poles, Towers, and Fixtures"/>
    <s v="KY"/>
    <n v="5"/>
    <n v="7648.82"/>
    <n v="1529.7640000000001"/>
    <n v="0"/>
  </r>
  <r>
    <s v="E364.00-Poles, Towers, and Fixtures"/>
    <d v="1986-01-01T00:00:00"/>
    <x v="20"/>
    <s v="MP1986 Poles, Towers, and Fixtures"/>
    <s v="KY"/>
    <n v="6"/>
    <n v="12084.48"/>
    <n v="2014.0800000000002"/>
    <s v=""/>
  </r>
  <r>
    <s v="E364.00-Poles, Towers, and Fixtures"/>
    <d v="2003-01-01T00:00:00"/>
    <x v="14"/>
    <s v="MP2003 Poles, Towers, and Fixtures"/>
    <s v="KY"/>
    <n v="10"/>
    <n v="74890.350000000006"/>
    <n v="7489.0350000000008"/>
    <s v=""/>
  </r>
  <r>
    <s v="E364.00-Poles, Towers, and Fixtures"/>
    <d v="2005-01-01T00:00:00"/>
    <x v="1"/>
    <s v="POLE WOOD 55 FT"/>
    <s v="KY"/>
    <n v="1"/>
    <n v="7510.52"/>
    <n v="7510.52"/>
    <s v=""/>
  </r>
  <r>
    <s v="E364.00-Poles, Towers, and Fixtures"/>
    <d v="1996-01-01T00:00:00"/>
    <x v="3"/>
    <s v="MP1996 Poles, Towers, and Fixtures"/>
    <s v="KY"/>
    <n v="5"/>
    <n v="17312.900000000001"/>
    <n v="3462.58"/>
    <s v=""/>
  </r>
  <r>
    <s v="E364.00-Poles, Towers, and Fixtures"/>
    <d v="1957-01-01T00:00:00"/>
    <x v="14"/>
    <s v="POLE WOODS 65 FT"/>
    <s v="KY"/>
    <n v="1"/>
    <n v="252.27"/>
    <n v="252.27"/>
    <n v="0"/>
  </r>
  <r>
    <s v="E364.00-Poles, Towers, and Fixtures"/>
    <d v="1953-01-01T00:00:00"/>
    <x v="33"/>
    <s v="MP1953 Poles, Towers, and Fixtures"/>
    <s v="KY"/>
    <n v="0"/>
    <n v="0"/>
    <n v="0"/>
    <s v=""/>
  </r>
  <r>
    <s v="E364.00-Poles, Towers, and Fixtures"/>
    <d v="1970-01-01T00:00:00"/>
    <x v="2"/>
    <s v="MP1970 Poles, Towers, and Fixtures"/>
    <s v="KY"/>
    <n v="2"/>
    <n v="1086.8499999999999"/>
    <n v="543.42500000000007"/>
    <s v=""/>
  </r>
  <r>
    <s v="E364.00-Poles, Towers, and Fixtures"/>
    <d v="1988-01-01T00:00:00"/>
    <x v="2"/>
    <s v="MP1988 Poles, Towers, and Fixtures"/>
    <s v="KY"/>
    <n v="1"/>
    <n v="3466.2200000000003"/>
    <n v="3466.2200000000003"/>
    <s v=""/>
  </r>
  <r>
    <s v="E364.00-Poles, Towers, and Fixtures"/>
    <d v="1971-01-01T00:00:00"/>
    <x v="2"/>
    <s v="MP1971 Poles, Towers, and Fixtures"/>
    <s v="KY"/>
    <n v="2"/>
    <n v="1407.65"/>
    <n v="703.82500000000005"/>
    <s v=""/>
  </r>
  <r>
    <s v="E364.00-Poles, Towers, and Fixtures"/>
    <d v="1970-01-01T00:00:00"/>
    <x v="17"/>
    <s v="MP1970 Poles, Towers, and Fixtures"/>
    <s v="KY"/>
    <n v="0"/>
    <n v="0"/>
    <n v="0"/>
    <n v="0"/>
  </r>
  <r>
    <s v="E364.00-Poles, Towers, and Fixtures"/>
    <d v="1968-01-01T00:00:00"/>
    <x v="6"/>
    <s v="MP1968 Poles, Towers, and Fixtures"/>
    <s v="KY"/>
    <n v="0"/>
    <n v="0"/>
    <n v="0"/>
    <n v="0"/>
  </r>
  <r>
    <s v="E364.00-Poles, Towers, and Fixtures"/>
    <d v="1975-01-01T00:00:00"/>
    <x v="38"/>
    <s v="MP1975 Poles, Towers, and Fixtures"/>
    <s v="KY"/>
    <n v="3"/>
    <n v="4452.66"/>
    <n v="1484.22"/>
    <n v="0"/>
  </r>
  <r>
    <s v="E364.00-Poles, Towers, and Fixtures"/>
    <d v="1963-01-01T00:00:00"/>
    <x v="0"/>
    <s v="POLE WOOD 5O FT"/>
    <s v="KY"/>
    <n v="1"/>
    <n v="142.79"/>
    <n v="142.79"/>
    <n v="0"/>
  </r>
  <r>
    <s v="E364.00-Poles, Towers, and Fixtures"/>
    <d v="1969-01-01T00:00:00"/>
    <x v="3"/>
    <s v="POLE WOOD 60FT"/>
    <s v="KY"/>
    <n v="2"/>
    <n v="663.99"/>
    <n v="331.995"/>
    <s v=""/>
  </r>
  <r>
    <s v="E364.00-Poles, Towers, and Fixtures"/>
    <d v="2008-01-01T00:00:00"/>
    <x v="9"/>
    <s v="MP2008 Poles, Towers, and Fixtures"/>
    <s v="KY"/>
    <n v="0"/>
    <n v="0"/>
    <n v="0"/>
    <n v="0"/>
  </r>
  <r>
    <s v="E364.00-Poles, Towers, and Fixtures"/>
    <d v="2000-01-01T00:00:00"/>
    <x v="13"/>
    <s v="MP2000 Poles, Towers, and Fixtures"/>
    <s v="KY"/>
    <n v="0"/>
    <n v="0"/>
    <n v="0"/>
    <n v="0"/>
  </r>
  <r>
    <s v="E364.00-Poles, Towers, and Fixtures"/>
    <d v="2008-05-01T00:00:00"/>
    <x v="22"/>
    <s v="8109  WELSH RD     40056"/>
    <s v="KY"/>
    <n v="0"/>
    <n v="0"/>
    <n v="0"/>
    <n v="0"/>
  </r>
  <r>
    <s v="E364.00-Poles, Towers, and Fixtures"/>
    <d v="2008-05-01T00:00:00"/>
    <x v="22"/>
    <s v="803  FOUNTAIN AVE     40222"/>
    <s v="KY"/>
    <n v="0"/>
    <n v="0"/>
    <n v="0"/>
    <n v="0"/>
  </r>
  <r>
    <s v="E364.00-Poles, Towers, and Fixtures"/>
    <d v="2008-05-01T00:00:00"/>
    <x v="22"/>
    <s v="678636"/>
    <s v="KY"/>
    <n v="0"/>
    <n v="0"/>
    <n v="0"/>
    <n v="0"/>
  </r>
  <r>
    <s v="E364.00-Poles, Towers, and Fixtures"/>
    <d v="2008-05-01T00:00:00"/>
    <x v="22"/>
    <s v="VALLEY FARMS - OVERHEAD EXTENSION"/>
    <s v="KY"/>
    <n v="0"/>
    <n v="0"/>
    <n v="0"/>
    <n v="0"/>
  </r>
  <r>
    <s v="E364.00-Poles, Towers, and Fixtures"/>
    <d v="2008-05-01T00:00:00"/>
    <x v="22"/>
    <s v="CEDAR ST.DEVELOPMENT"/>
    <s v="KY"/>
    <n v="0"/>
    <n v="0"/>
    <n v="0"/>
    <n v="0"/>
  </r>
  <r>
    <s v="E364.00-Poles, Towers, and Fixtures"/>
    <d v="2008-05-01T00:00:00"/>
    <x v="22"/>
    <s v="5315  RED OAK LN     40031"/>
    <s v="KY"/>
    <n v="0"/>
    <n v="0"/>
    <n v="0"/>
    <n v="0"/>
  </r>
  <r>
    <s v="E364.00-Poles, Towers, and Fixtures"/>
    <d v="2008-05-01T00:00:00"/>
    <x v="22"/>
    <s v="12312  HIGHWAY   42      40026"/>
    <s v="KY"/>
    <n v="0"/>
    <n v="0"/>
    <n v="0"/>
    <n v="0"/>
  </r>
  <r>
    <s v="E364.00-Poles, Towers, and Fixtures"/>
    <d v="2008-05-01T00:00:00"/>
    <x v="22"/>
    <s v="1114894"/>
    <s v="KY"/>
    <n v="0"/>
    <n v="0"/>
    <n v="0"/>
    <n v="0"/>
  </r>
  <r>
    <s v="E364.00-Poles, Towers, and Fixtures"/>
    <d v="2008-05-01T00:00:00"/>
    <x v="22"/>
    <s v="3301  18 MILE CREEK      40077"/>
    <s v="KY"/>
    <n v="0"/>
    <n v="0"/>
    <n v="0"/>
    <n v="0"/>
  </r>
  <r>
    <s v="E364.00-Poles, Towers, and Fixtures"/>
    <d v="2008-05-01T00:00:00"/>
    <x v="22"/>
    <s v="227  CEDAR GROVE RD     40165"/>
    <s v="KY"/>
    <n v="0"/>
    <n v="0"/>
    <n v="0"/>
    <n v="0"/>
  </r>
  <r>
    <s v="E364.00-Poles, Towers, and Fixtures"/>
    <d v="2008-05-01T00:00:00"/>
    <x v="22"/>
    <s v="4841  JENNINGS LN     40218"/>
    <s v="KY"/>
    <n v="0"/>
    <n v="0"/>
    <n v="0"/>
    <s v=""/>
  </r>
  <r>
    <s v="E364.00-Poles, Towers, and Fixtures"/>
    <d v="2008-05-01T00:00:00"/>
    <x v="22"/>
    <s v="4001  Dutchmans Ln     40207"/>
    <s v="KY"/>
    <n v="0"/>
    <n v="0"/>
    <n v="0"/>
    <n v="0"/>
  </r>
  <r>
    <s v="E364.00-Poles, Towers, and Fixtures"/>
    <d v="2008-05-01T00:00:00"/>
    <x v="22"/>
    <s v="13509  WILKEN WAY     40272"/>
    <s v="KY"/>
    <n v="0"/>
    <n v="0"/>
    <n v="0"/>
    <n v="0"/>
  </r>
  <r>
    <s v="E364.00-Poles, Towers, and Fixtures"/>
    <d v="2008-05-01T00:00:00"/>
    <x v="22"/>
    <s v="6415  OUTER LOOP      40228"/>
    <s v="KY"/>
    <n v="0"/>
    <n v="0"/>
    <n v="0"/>
    <s v=""/>
  </r>
  <r>
    <s v="E364.00-Poles, Towers, and Fixtures"/>
    <d v="2008-05-01T00:00:00"/>
    <x v="22"/>
    <s v="SILVER OAKS 5A - 3Ø OVHD TO PUMPS"/>
    <s v="KY"/>
    <n v="0"/>
    <n v="0"/>
    <n v="0"/>
    <n v="0"/>
  </r>
  <r>
    <s v="E364.00-Poles, Towers, and Fixtures"/>
    <d v="2008-05-01T00:00:00"/>
    <x v="22"/>
    <s v="6852  BOHANNON LN     40031"/>
    <s v="KY"/>
    <n v="0"/>
    <n v="0"/>
    <n v="0"/>
    <s v=""/>
  </r>
  <r>
    <s v="E364.00-Poles, Towers, and Fixtures"/>
    <d v="2008-05-01T00:00:00"/>
    <x v="22"/>
    <s v="4187  Westport Rd     40207"/>
    <s v="KY"/>
    <n v="0"/>
    <n v="0"/>
    <n v="0"/>
    <n v="0"/>
  </r>
  <r>
    <s v="E364.00-Poles, Towers, and Fixtures"/>
    <d v="2008-05-01T00:00:00"/>
    <x v="22"/>
    <s v="CAIN PROPERTY"/>
    <s v="KY"/>
    <n v="0"/>
    <n v="0"/>
    <n v="0"/>
    <n v="0"/>
  </r>
  <r>
    <s v="E364.00-Poles, Towers, and Fixtures"/>
    <d v="2008-05-01T00:00:00"/>
    <x v="22"/>
    <s v="3723  BASHFORD AV     40218"/>
    <s v="KY"/>
    <n v="0"/>
    <n v="0"/>
    <n v="0"/>
    <n v="0"/>
  </r>
  <r>
    <s v="E364.00-Poles, Towers, and Fixtures"/>
    <d v="2008-05-01T00:00:00"/>
    <x v="22"/>
    <s v="4217  Shelbyville Road     40207"/>
    <s v="KY"/>
    <n v="0"/>
    <n v="0"/>
    <n v="0"/>
    <n v="0"/>
  </r>
  <r>
    <s v="E364.00-Poles, Towers, and Fixtures"/>
    <d v="2008-05-01T00:00:00"/>
    <x v="22"/>
    <s v="13505  CEDAR LANE     40245"/>
    <s v="KY"/>
    <n v="0"/>
    <n v="0"/>
    <n v="0"/>
    <n v="0"/>
  </r>
  <r>
    <s v="E364.00-Poles, Towers, and Fixtures"/>
    <d v="2008-05-01T00:00:00"/>
    <x v="22"/>
    <s v="6420  OLD HEADY RD     40299"/>
    <s v="KY"/>
    <n v="0"/>
    <n v="0"/>
    <n v="0"/>
    <n v="0"/>
  </r>
  <r>
    <s v="E364.00-Poles, Towers, and Fixtures"/>
    <d v="2008-05-01T00:00:00"/>
    <x v="22"/>
    <s v="2000  TYLER LN     40205"/>
    <s v="KY"/>
    <n v="0"/>
    <n v="0"/>
    <n v="0"/>
    <n v="0"/>
  </r>
  <r>
    <s v="E364.00-Poles, Towers, and Fixtures"/>
    <d v="2008-05-01T00:00:00"/>
    <x v="22"/>
    <s v="ISCHEDULER TEST 2"/>
    <s v="KY"/>
    <n v="0"/>
    <n v="0"/>
    <n v="0"/>
    <n v="0"/>
  </r>
  <r>
    <s v="E364.00-Poles, Towers, and Fixtures"/>
    <d v="2008-05-01T00:00:00"/>
    <x v="22"/>
    <s v="1198585"/>
    <s v="KY"/>
    <n v="0"/>
    <n v="0"/>
    <n v="0"/>
    <n v="0"/>
  </r>
  <r>
    <s v="E364.00-Poles, Towers, and Fixtures"/>
    <d v="2008-05-01T00:00:00"/>
    <x v="22"/>
    <s v="5101  BARDSTOWN RD     40291"/>
    <s v="KY"/>
    <n v="0"/>
    <n v="0"/>
    <n v="0"/>
    <n v="0"/>
  </r>
  <r>
    <s v="E364.00-Poles, Towers, and Fixtures"/>
    <d v="2008-05-01T00:00:00"/>
    <x v="22"/>
    <s v="1315  BALLARD CT     40031"/>
    <s v="KY"/>
    <n v="0"/>
    <n v="0"/>
    <n v="0"/>
    <n v="0"/>
  </r>
  <r>
    <s v="E364.00-Poles, Towers, and Fixtures"/>
    <d v="2008-05-01T00:00:00"/>
    <x v="22"/>
    <s v="9101  OLD THIRD STREET RD     40272"/>
    <s v="KY"/>
    <n v="0"/>
    <n v="0"/>
    <n v="0"/>
    <n v="0"/>
  </r>
  <r>
    <s v="E364.00-Poles, Towers, and Fixtures"/>
    <d v="2008-05-01T00:00:00"/>
    <x v="22"/>
    <s v="910  RIVERSIDE DR     40207"/>
    <s v="KY"/>
    <n v="0"/>
    <n v="0"/>
    <n v="0"/>
    <n v="0"/>
  </r>
  <r>
    <s v="E364.00-Poles, Towers, and Fixtures"/>
    <d v="2008-05-01T00:00:00"/>
    <x v="22"/>
    <s v="7221  GREENWOOD RD"/>
    <s v="KY"/>
    <n v="0"/>
    <n v="0"/>
    <n v="0"/>
    <n v="0"/>
  </r>
  <r>
    <s v="E364.00-Poles, Towers, and Fixtures"/>
    <d v="2008-05-01T00:00:00"/>
    <x v="22"/>
    <s v="1313909"/>
    <s v="KY"/>
    <n v="0"/>
    <n v="0"/>
    <n v="0"/>
    <n v="0"/>
  </r>
  <r>
    <s v="E364.00-Poles, Towers, and Fixtures"/>
    <d v="2008-05-01T00:00:00"/>
    <x v="22"/>
    <s v="9107  REAMERS RD     40245"/>
    <s v="KY"/>
    <n v="0"/>
    <n v="0"/>
    <n v="0"/>
    <n v="0"/>
  </r>
  <r>
    <s v="E364.00-Poles, Towers, and Fixtures"/>
    <d v="2008-05-01T00:00:00"/>
    <x v="22"/>
    <s v="11900  FAIRMOUNT RD     40291"/>
    <s v="KY"/>
    <n v="0"/>
    <n v="0"/>
    <n v="0"/>
    <n v="0"/>
  </r>
  <r>
    <s v="E364.00-Poles, Towers, and Fixtures"/>
    <d v="2008-05-01T00:00:00"/>
    <x v="22"/>
    <s v="214  MARENGO DR     40243"/>
    <s v="KY"/>
    <n v="0"/>
    <n v="0"/>
    <n v="0"/>
    <n v="0"/>
  </r>
  <r>
    <s v="E364.00-Poles, Towers, and Fixtures"/>
    <d v="2008-05-01T00:00:00"/>
    <x v="22"/>
    <s v="809  OLD EKRON RD"/>
    <s v="KY"/>
    <n v="0"/>
    <n v="0"/>
    <n v="0"/>
    <n v="0"/>
  </r>
  <r>
    <s v="E364.00-Poles, Towers, and Fixtures"/>
    <d v="2008-05-01T00:00:00"/>
    <x v="22"/>
    <s v="7301  NATIONAL TP.     40214"/>
    <s v="KY"/>
    <n v="0"/>
    <n v="0"/>
    <n v="0"/>
    <n v="0"/>
  </r>
  <r>
    <s v="E364.00-Poles, Towers, and Fixtures"/>
    <d v="2008-05-01T00:00:00"/>
    <x v="22"/>
    <s v="6016  LOWER HUNTERS TC     40258"/>
    <s v="KY"/>
    <n v="0"/>
    <n v="0"/>
    <n v="0"/>
    <n v="0"/>
  </r>
  <r>
    <s v="E364.00-Poles, Towers, and Fixtures"/>
    <d v="2008-05-01T00:00:00"/>
    <x v="22"/>
    <s v="9TH ST     40215"/>
    <s v="KY"/>
    <n v="0"/>
    <n v="0"/>
    <n v="0"/>
    <n v="0"/>
  </r>
  <r>
    <s v="E364.00-Poles, Towers, and Fixtures"/>
    <d v="2008-05-01T00:00:00"/>
    <x v="22"/>
    <s v="11603  COMMONWEALTH DR     40299"/>
    <s v="KY"/>
    <n v="0"/>
    <n v="0"/>
    <n v="0"/>
    <n v="0"/>
  </r>
  <r>
    <s v="E364.00-Poles, Towers, and Fixtures"/>
    <d v="2008-05-01T00:00:00"/>
    <x v="22"/>
    <s v="IVY RIDGE"/>
    <s v="KY"/>
    <n v="0"/>
    <n v="0"/>
    <n v="0"/>
    <s v=""/>
  </r>
  <r>
    <s v="E364.00-Poles, Towers, and Fixtures"/>
    <d v="2008-05-01T00:00:00"/>
    <x v="22"/>
    <s v="5901  GREENWOOD RD"/>
    <s v="KY"/>
    <n v="0"/>
    <n v="0"/>
    <n v="0"/>
    <s v=""/>
  </r>
  <r>
    <s v="E364.00-Poles, Towers, and Fixtures"/>
    <d v="2008-05-01T00:00:00"/>
    <x v="22"/>
    <s v="1108527"/>
    <s v="KY"/>
    <n v="0"/>
    <n v="0"/>
    <n v="0"/>
    <n v="0"/>
  </r>
  <r>
    <s v="E364.00-Poles, Towers, and Fixtures"/>
    <d v="2008-05-01T00:00:00"/>
    <x v="22"/>
    <s v="1075736"/>
    <s v="KY"/>
    <n v="0"/>
    <n v="0"/>
    <n v="0"/>
    <s v=""/>
  </r>
  <r>
    <s v="E364.00-Poles, Towers, and Fixtures"/>
    <d v="2008-05-01T00:00:00"/>
    <x v="22"/>
    <s v="1003  ROLLINGWOOD LN     40026"/>
    <s v="KY"/>
    <n v="0"/>
    <n v="0"/>
    <n v="0"/>
    <s v=""/>
  </r>
  <r>
    <s v="E364.00-Poles, Towers, and Fixtures"/>
    <d v="2008-05-01T00:00:00"/>
    <x v="22"/>
    <s v="5652  NEW CUT RD     40214"/>
    <s v="KY"/>
    <n v="0"/>
    <n v="0"/>
    <n v="0"/>
    <n v="0"/>
  </r>
  <r>
    <s v="E364.00-Poles, Towers, and Fixtures"/>
    <d v="2008-05-01T00:00:00"/>
    <x v="22"/>
    <s v="3991  DUTCHMANS LN     40207"/>
    <s v="KY"/>
    <n v="0"/>
    <n v="0"/>
    <n v="0"/>
    <n v="0"/>
  </r>
  <r>
    <s v="E364.00-Poles, Towers, and Fixtures"/>
    <d v="2008-05-01T00:00:00"/>
    <x v="22"/>
    <s v="752  BARRET AVE     40204"/>
    <s v="KY"/>
    <n v="0"/>
    <n v="0"/>
    <n v="0"/>
    <n v="0"/>
  </r>
  <r>
    <s v="E364.00-Poles, Towers, and Fixtures"/>
    <d v="2008-05-01T00:00:00"/>
    <x v="22"/>
    <s v="1839  DRESCHER BRIDGE AVE     40206"/>
    <s v="KY"/>
    <n v="0"/>
    <n v="0"/>
    <n v="0"/>
    <n v="0"/>
  </r>
  <r>
    <s v="E364.00-Poles, Towers, and Fixtures"/>
    <d v="2008-05-01T00:00:00"/>
    <x v="22"/>
    <s v="7101  MEMORY LN"/>
    <s v="KY"/>
    <n v="0"/>
    <n v="0"/>
    <n v="0"/>
    <n v="0"/>
  </r>
  <r>
    <s v="E364.00-Poles, Towers, and Fixtures"/>
    <d v="2008-05-01T00:00:00"/>
    <x v="22"/>
    <s v="15001  OLD TAYLORSVILLE RD     40023"/>
    <s v="KY"/>
    <n v="0"/>
    <n v="0"/>
    <n v="0"/>
    <s v=""/>
  </r>
  <r>
    <s v="E364.00-Poles, Towers, and Fixtures"/>
    <d v="2008-05-01T00:00:00"/>
    <x v="22"/>
    <s v="HWY 524"/>
    <s v="KY"/>
    <n v="0"/>
    <n v="0"/>
    <n v="0"/>
    <n v="0"/>
  </r>
  <r>
    <s v="E364.00-Poles, Towers, and Fixtures"/>
    <d v="2008-05-01T00:00:00"/>
    <x v="22"/>
    <s v="625 W HILL   -   REAR ST     40208"/>
    <s v="KY"/>
    <n v="0"/>
    <n v="0"/>
    <n v="0"/>
    <n v="0"/>
  </r>
  <r>
    <s v="E364.00-Poles, Towers, and Fixtures"/>
    <d v="2008-05-01T00:00:00"/>
    <x v="22"/>
    <s v="911  HOBBS LANE     40023"/>
    <s v="KY"/>
    <n v="0"/>
    <n v="0"/>
    <n v="0"/>
    <n v="0"/>
  </r>
  <r>
    <s v="E364.00-Poles, Towers, and Fixtures"/>
    <d v="2008-05-01T00:00:00"/>
    <x v="22"/>
    <s v="9000  KESSLER AVE     40272"/>
    <s v="KY"/>
    <n v="0"/>
    <n v="0"/>
    <n v="0"/>
    <n v="0"/>
  </r>
  <r>
    <s v="E364.00-Poles, Towers, and Fixtures"/>
    <d v="2008-05-01T00:00:00"/>
    <x v="22"/>
    <s v="8250  Speer Lane     40014"/>
    <s v="KY"/>
    <n v="0"/>
    <n v="0"/>
    <n v="0"/>
    <n v="0"/>
  </r>
  <r>
    <s v="E364.00-Poles, Towers, and Fixtures"/>
    <d v="2008-05-01T00:00:00"/>
    <x v="22"/>
    <s v="NEAL DR"/>
    <s v="KY"/>
    <n v="0"/>
    <n v="0"/>
    <n v="0"/>
    <n v="0"/>
  </r>
  <r>
    <s v="E364.00-Poles, Towers, and Fixtures"/>
    <d v="2008-05-01T00:00:00"/>
    <x v="22"/>
    <s v="3311  GILMORE INDUSTRIAL BLVD     40213"/>
    <s v="KY"/>
    <n v="0"/>
    <n v="0"/>
    <n v="0"/>
    <n v="0"/>
  </r>
  <r>
    <s v="E364.00-Poles, Towers, and Fixtures"/>
    <d v="2008-05-01T00:00:00"/>
    <x v="22"/>
    <s v="1193064"/>
    <s v="KY"/>
    <n v="0"/>
    <n v="0"/>
    <n v="0"/>
    <n v="0"/>
  </r>
  <r>
    <s v="E364.00-Poles, Towers, and Fixtures"/>
    <d v="2008-05-01T00:00:00"/>
    <x v="22"/>
    <s v="KENBROOK POINTE"/>
    <s v="KY"/>
    <n v="0"/>
    <n v="0"/>
    <n v="0"/>
    <s v=""/>
  </r>
  <r>
    <s v="E364.00-Poles, Towers, and Fixtures"/>
    <d v="2008-05-01T00:00:00"/>
    <x v="22"/>
    <s v="889904"/>
    <s v="KY"/>
    <n v="0"/>
    <n v="0"/>
    <n v="0"/>
    <n v="0"/>
  </r>
  <r>
    <s v="E364.00-Poles, Towers, and Fixtures"/>
    <d v="2008-05-01T00:00:00"/>
    <x v="22"/>
    <s v="1106828"/>
    <s v="KY"/>
    <n v="0"/>
    <n v="0"/>
    <n v="0"/>
    <n v="0"/>
  </r>
  <r>
    <s v="E364.00-Poles, Towers, and Fixtures"/>
    <d v="2008-05-01T00:00:00"/>
    <x v="22"/>
    <s v="205 S BIRCHWOOD AVE     40206"/>
    <s v="KY"/>
    <n v="0"/>
    <n v="0"/>
    <n v="0"/>
    <n v="0"/>
  </r>
  <r>
    <s v="E364.00-Poles, Towers, and Fixtures"/>
    <d v="2008-05-01T00:00:00"/>
    <x v="22"/>
    <s v="2114  HIGHLAND SPRINGS PL     40245"/>
    <s v="KY"/>
    <n v="0"/>
    <n v="0"/>
    <n v="0"/>
    <n v="0"/>
  </r>
  <r>
    <s v="E364.00-Poles, Towers, and Fixtures"/>
    <d v="2008-05-01T00:00:00"/>
    <x v="22"/>
    <s v="CANE RUN ROAD APARTMENTS - PH 1"/>
    <s v="KY"/>
    <n v="0"/>
    <n v="0"/>
    <n v="0"/>
    <n v="0"/>
  </r>
  <r>
    <s v="E364.00-Poles, Towers, and Fixtures"/>
    <d v="2008-07-01T00:00:00"/>
    <x v="22"/>
    <s v="1432524"/>
    <s v="KY"/>
    <n v="0"/>
    <n v="0"/>
    <n v="0"/>
    <n v="0"/>
  </r>
  <r>
    <s v="E364.00-Poles, Towers, and Fixtures"/>
    <d v="2008-05-01T00:00:00"/>
    <x v="22"/>
    <s v="2ND &amp; HILL ST      40208"/>
    <s v="KY"/>
    <n v="0"/>
    <n v="0"/>
    <n v="0"/>
    <s v=""/>
  </r>
  <r>
    <s v="E364.00-Poles, Towers, and Fixtures"/>
    <d v="2008-05-01T00:00:00"/>
    <x v="22"/>
    <s v="BELLS MILL RD   23 LOT 40165"/>
    <s v="KY"/>
    <n v="0"/>
    <n v="0"/>
    <n v="0"/>
    <n v="0"/>
  </r>
  <r>
    <s v="E364.00-Poles, Towers, and Fixtures"/>
    <d v="2008-05-01T00:00:00"/>
    <x v="22"/>
    <s v="1604  CHEROKEE RD     40205"/>
    <s v="KY"/>
    <n v="0"/>
    <n v="0"/>
    <n v="0"/>
    <s v=""/>
  </r>
  <r>
    <s v="E364.00-Poles, Towers, and Fixtures"/>
    <d v="2008-10-01T00:00:00"/>
    <x v="22"/>
    <s v="1482415"/>
    <s v="KY"/>
    <n v="0"/>
    <n v="0"/>
    <n v="0"/>
    <s v=""/>
  </r>
  <r>
    <s v="E364.00-Poles, Towers, and Fixtures"/>
    <d v="2009-04-01T00:00:00"/>
    <x v="22"/>
    <s v="1452716"/>
    <s v="KY"/>
    <n v="0"/>
    <n v="0"/>
    <n v="0"/>
    <s v=""/>
  </r>
  <r>
    <s v="E364.00-Poles, Towers, and Fixtures"/>
    <d v="2009-01-01T00:00:00"/>
    <x v="22"/>
    <s v="1146877"/>
    <s v="KY"/>
    <n v="0"/>
    <n v="0"/>
    <n v="0"/>
    <s v=""/>
  </r>
  <r>
    <s v="E364.00-Poles, Towers, and Fixtures"/>
    <d v="2008-03-31T00:00:00"/>
    <x v="14"/>
    <s v="POLE WOOD 65 FT (00011)"/>
    <s v="KY"/>
    <n v="1"/>
    <n v="12804.37"/>
    <n v="12804.37"/>
    <s v=""/>
  </r>
  <r>
    <s v="E364.00-Poles, Towers, and Fixtures"/>
    <d v="2009-01-01T00:00:00"/>
    <x v="22"/>
    <s v="1352055"/>
    <s v="KY"/>
    <n v="0"/>
    <n v="0"/>
    <n v="0"/>
    <s v=""/>
  </r>
  <r>
    <s v="E364.00-Poles, Towers, and Fixtures"/>
    <d v="2009-01-01T00:00:00"/>
    <x v="22"/>
    <s v="5406  JOHNSONTOWN RD     40272"/>
    <s v="KY"/>
    <n v="0"/>
    <n v="0"/>
    <n v="0"/>
    <n v="0"/>
  </r>
  <r>
    <s v="E364.00-Poles, Towers, and Fixtures"/>
    <d v="2009-10-31T00:00:00"/>
    <x v="10"/>
    <s v="POLE WOOD 45 FT (00007)"/>
    <s v="KY"/>
    <n v="2"/>
    <n v="8584.49"/>
    <n v="4292.2449999999999"/>
    <s v=""/>
  </r>
  <r>
    <s v="E364.00-Poles, Towers, and Fixtures"/>
    <d v="2009-09-01T00:00:00"/>
    <x v="38"/>
    <s v="POLE WOOD 85 FT (00015)"/>
    <s v="KY"/>
    <n v="1"/>
    <n v="24333.34"/>
    <n v="24333.34"/>
    <s v=""/>
  </r>
  <r>
    <s v="E364.00-Poles, Towers, and Fixtures"/>
    <d v="2009-08-01T00:00:00"/>
    <x v="22"/>
    <s v="1525  PARKER HOLLOW DR     40223"/>
    <s v="KY"/>
    <n v="0"/>
    <n v="0"/>
    <n v="0"/>
    <n v="0"/>
  </r>
  <r>
    <s v="E364.00-Poles, Towers, and Fixtures"/>
    <d v="2008-11-30T00:00:00"/>
    <x v="16"/>
    <s v="H-BEAM STEEL GUY (EACH) (07410)"/>
    <s v="KY"/>
    <n v="6"/>
    <n v="24357.920000000002"/>
    <n v="4059.6533333333332"/>
    <n v="0"/>
  </r>
  <r>
    <s v="E364.00-Poles, Towers, and Fixtures"/>
    <d v="2007-12-31T00:00:00"/>
    <x v="5"/>
    <s v="CROSS ARMS (07362)"/>
    <s v="KY"/>
    <n v="2"/>
    <n v="0"/>
    <n v="0"/>
    <n v="0"/>
  </r>
  <r>
    <s v="E364.00-Poles, Towers, and Fixtures"/>
    <d v="2009-10-01T00:00:00"/>
    <x v="22"/>
    <s v="3914 LEES LN 40216"/>
    <s v="KY"/>
    <n v="0"/>
    <n v="0"/>
    <n v="0"/>
    <n v="0"/>
  </r>
  <r>
    <s v="E364.00-Poles, Towers, and Fixtures"/>
    <d v="2009-02-28T00:00:00"/>
    <x v="5"/>
    <s v="CROSS ARMS (07362)"/>
    <s v="KY"/>
    <n v="1"/>
    <n v="166.16"/>
    <n v="166.16"/>
    <s v=""/>
  </r>
  <r>
    <s v="E364.00-Poles, Towers, and Fixtures"/>
    <d v="2010-01-01T00:00:00"/>
    <x v="22"/>
    <s v="Ballard School Road Lot 7 40031"/>
    <s v="KY"/>
    <n v="0"/>
    <n v="0"/>
    <n v="0"/>
    <s v=""/>
  </r>
  <r>
    <s v="E364.00-Poles, Towers, and Fixtures"/>
    <d v="2010-01-01T00:00:00"/>
    <x v="22"/>
    <s v="900 BLOCK S. 15TH ST 40203"/>
    <s v="KY"/>
    <n v="0"/>
    <n v="0"/>
    <n v="0"/>
    <n v="0"/>
  </r>
  <r>
    <s v="E364.00-Poles, Towers, and Fixtures"/>
    <d v="2010-01-01T00:00:00"/>
    <x v="22"/>
    <s v="5400  JOHNSONTOWN RD     40272"/>
    <s v="KY"/>
    <n v="0"/>
    <n v="0"/>
    <n v="0"/>
    <n v="0"/>
  </r>
  <r>
    <s v="E364.00-Poles, Towers, and Fixtures"/>
    <d v="2010-01-01T00:00:00"/>
    <x v="22"/>
    <s v="FLOYD &amp; BRANDIES 40208"/>
    <s v="KY"/>
    <n v="0"/>
    <n v="0"/>
    <n v="0"/>
    <n v="0"/>
  </r>
  <r>
    <s v="E364.00-Poles, Towers, and Fixtures"/>
    <d v="2010-01-01T00:00:00"/>
    <x v="22"/>
    <s v="9401 Whipps Mill Road 40242"/>
    <s v="KY"/>
    <n v="0"/>
    <n v="0"/>
    <n v="0"/>
    <n v="0"/>
  </r>
  <r>
    <s v="E364.00-Poles, Towers, and Fixtures"/>
    <d v="2009-10-31T00:00:00"/>
    <x v="0"/>
    <s v="POLE WOOD 50 FT (00008)"/>
    <s v="KY"/>
    <n v="1"/>
    <n v="3069.87"/>
    <n v="3069.87"/>
    <s v=""/>
  </r>
  <r>
    <s v="E364.00-Poles, Towers, and Fixtures"/>
    <d v="2010-04-01T00:00:00"/>
    <x v="22"/>
    <s v="938 WESTVIEW DR 40214"/>
    <s v="KY"/>
    <n v="0"/>
    <n v="0"/>
    <n v="0"/>
    <n v="0"/>
  </r>
  <r>
    <s v="E364.00-Poles, Towers, and Fixtures"/>
    <d v="2010-10-31T00:00:00"/>
    <x v="12"/>
    <s v="POLE WOOD 35 FT (00005)"/>
    <s v="KY"/>
    <n v="79"/>
    <n v="129749.53"/>
    <n v="1642.3991139240502"/>
    <n v="0"/>
  </r>
  <r>
    <s v="E364.00-Poles, Towers, and Fixtures"/>
    <d v="2020-04-30T00:00:00"/>
    <x v="0"/>
    <s v="POLE WOOD 50 FT (00008)"/>
    <s v="KY"/>
    <n v="0"/>
    <n v="0"/>
    <n v="0"/>
    <n v="0"/>
  </r>
  <r>
    <s v="E364.00-Poles, Towers, and Fixtures"/>
    <d v="2020-04-30T00:00:00"/>
    <x v="15"/>
    <s v="POLE WOOD 70 FT (00012)"/>
    <s v="KY"/>
    <n v="0"/>
    <n v="0"/>
    <n v="0"/>
    <n v="0"/>
  </r>
  <r>
    <s v="E364.00-Poles, Towers, and Fixtures"/>
    <d v="2010-05-01T00:00:00"/>
    <x v="22"/>
    <s v="2529 SIX MILE LN 40220"/>
    <s v="KY"/>
    <n v="0"/>
    <n v="0"/>
    <n v="0"/>
    <n v="0"/>
  </r>
  <r>
    <s v="E364.00-Poles, Towers, and Fixtures"/>
    <d v="2010-05-01T00:00:00"/>
    <x v="22"/>
    <s v="SUMMIT DR.&amp; RIDGEMONT RD."/>
    <s v="KY"/>
    <n v="0"/>
    <n v="0"/>
    <n v="0"/>
    <n v="0"/>
  </r>
  <r>
    <s v="E364.00-Poles, Towers, and Fixtures"/>
    <d v="2010-10-31T00:00:00"/>
    <x v="0"/>
    <s v="POLE WOOD 50 FT (00008)"/>
    <s v="KY"/>
    <n v="79"/>
    <n v="258823.6"/>
    <n v="3276.2481012658222"/>
    <n v="0"/>
  </r>
  <r>
    <s v="E364.00-Poles, Towers, and Fixtures"/>
    <d v="2010-08-31T00:00:00"/>
    <x v="0"/>
    <s v="POLE WOOD 50 FT (00008)"/>
    <s v="KY"/>
    <n v="8"/>
    <n v="34821.590000000004"/>
    <n v="4352.6987499999996"/>
    <n v="0"/>
  </r>
  <r>
    <s v="E364.00-Poles, Towers, and Fixtures"/>
    <d v="2010-06-30T00:00:00"/>
    <x v="10"/>
    <s v="POLE WOOD 45 FT (00007)"/>
    <s v="KY"/>
    <n v="13"/>
    <n v="32559.760000000002"/>
    <n v="2504.5969230769228"/>
    <n v="0"/>
  </r>
  <r>
    <s v="E364.00-Poles, Towers, and Fixtures"/>
    <d v="2010-07-01T00:00:00"/>
    <x v="22"/>
    <s v="S 16TH ST 40210"/>
    <s v="KY"/>
    <n v="0"/>
    <n v="0"/>
    <n v="0"/>
    <n v="0"/>
  </r>
  <r>
    <s v="E364.00-Poles, Towers, and Fixtures"/>
    <d v="2010-07-01T00:00:00"/>
    <x v="22"/>
    <s v="ANDERSON ST 40210"/>
    <s v="KY"/>
    <n v="0"/>
    <n v="0"/>
    <n v="0"/>
    <n v="0"/>
  </r>
  <r>
    <s v="E364.00-Poles, Towers, and Fixtures"/>
    <d v="2010-07-01T00:00:00"/>
    <x v="22"/>
    <s v="TURTLE CREEK COURT"/>
    <s v="KY"/>
    <n v="0"/>
    <n v="0"/>
    <n v="0"/>
    <n v="0"/>
  </r>
  <r>
    <s v="E364.00-Poles, Towers, and Fixtures"/>
    <d v="2010-08-01T00:00:00"/>
    <x v="22"/>
    <s v="1660 HIGHWAY 1793 40026"/>
    <s v="KY"/>
    <n v="0"/>
    <n v="0"/>
    <n v="0"/>
    <n v="0"/>
  </r>
  <r>
    <s v="E364.00-Poles, Towers, and Fixtures"/>
    <d v="2010-07-01T00:00:00"/>
    <x v="22"/>
    <s v="1703 W CHESTNUT ST 40203"/>
    <s v="KY"/>
    <n v="0"/>
    <n v="0"/>
    <n v="0"/>
    <n v="0"/>
  </r>
  <r>
    <s v="E364.00-Poles, Towers, and Fixtures"/>
    <d v="2010-08-01T00:00:00"/>
    <x v="22"/>
    <s v="8216 RAINTREE DRIVE 40220"/>
    <s v="KY"/>
    <n v="0"/>
    <n v="0"/>
    <n v="0"/>
    <n v="0"/>
  </r>
  <r>
    <s v="E364.00-Poles, Towers, and Fixtures"/>
    <d v="2010-08-01T00:00:00"/>
    <x v="22"/>
    <s v="13810 REHL RD 40299"/>
    <s v="KY"/>
    <n v="0"/>
    <n v="0"/>
    <n v="0"/>
    <n v="0"/>
  </r>
  <r>
    <s v="E364.00-Poles, Towers, and Fixtures"/>
    <d v="2010-07-01T00:00:00"/>
    <x v="22"/>
    <s v="OLD HENRY TRL"/>
    <s v="KY"/>
    <n v="0"/>
    <n v="0"/>
    <n v="0"/>
    <n v="0"/>
  </r>
  <r>
    <s v="E364.00-Poles, Towers, and Fixtures"/>
    <d v="2010-07-01T00:00:00"/>
    <x v="22"/>
    <s v="2419 DULWORTH DR 40216"/>
    <s v="KY"/>
    <n v="0"/>
    <n v="0"/>
    <n v="0"/>
    <n v="0"/>
  </r>
  <r>
    <s v="E364.00-Poles, Towers, and Fixtures"/>
    <d v="2010-07-01T00:00:00"/>
    <x v="22"/>
    <s v="7306 HIGHWAY 524 40077"/>
    <s v="KY"/>
    <n v="0"/>
    <n v="0"/>
    <n v="0"/>
    <n v="0"/>
  </r>
  <r>
    <s v="E364.00-Poles, Towers, and Fixtures"/>
    <d v="2010-07-01T00:00:00"/>
    <x v="22"/>
    <s v="N. ENGLISH STATION RD 40223"/>
    <s v="KY"/>
    <n v="0"/>
    <n v="0"/>
    <n v="0"/>
    <n v="0"/>
  </r>
  <r>
    <s v="E364.00-Poles, Towers, and Fixtures"/>
    <d v="2010-10-01T00:00:00"/>
    <x v="22"/>
    <s v="923 S 2ND ST 40203"/>
    <s v="KY"/>
    <n v="0"/>
    <n v="0"/>
    <n v="0"/>
    <n v="0"/>
  </r>
  <r>
    <s v="E364.00-Poles, Towers, and Fixtures"/>
    <d v="2010-10-01T00:00:00"/>
    <x v="22"/>
    <s v="2000 S 3RD ST 40208"/>
    <s v="KY"/>
    <n v="0"/>
    <n v="0"/>
    <n v="0"/>
    <n v="0"/>
  </r>
  <r>
    <s v="E364.00-Poles, Towers, and Fixtures"/>
    <d v="2010-10-01T00:00:00"/>
    <x v="22"/>
    <s v="6415 OUTER LOOP"/>
    <s v="KY"/>
    <n v="0"/>
    <n v="0"/>
    <n v="0"/>
    <n v="0"/>
  </r>
  <r>
    <s v="E364.00-Poles, Towers, and Fixtures"/>
    <d v="2010-10-01T00:00:00"/>
    <x v="22"/>
    <s v="1510 HOBBS PARK RD 40223"/>
    <s v="KY"/>
    <n v="0"/>
    <n v="0"/>
    <n v="0"/>
    <n v="0"/>
  </r>
  <r>
    <s v="E364.00-Poles, Towers, and Fixtures"/>
    <d v="2010-10-01T00:00:00"/>
    <x v="22"/>
    <s v="3800 BISHOP LN 40218"/>
    <s v="KY"/>
    <n v="0"/>
    <n v="0"/>
    <n v="0"/>
    <n v="0"/>
  </r>
  <r>
    <s v="E364.00-Poles, Towers, and Fixtures"/>
    <d v="2010-10-01T00:00:00"/>
    <x v="22"/>
    <s v="5601 CANE RUN RD 40258"/>
    <s v="KY"/>
    <n v="0"/>
    <n v="0"/>
    <n v="0"/>
    <n v="0"/>
  </r>
  <r>
    <s v="E364.00-Poles, Towers, and Fixtures"/>
    <d v="2010-10-01T00:00:00"/>
    <x v="22"/>
    <s v="RIVER OAKS M.H. PARK 40216"/>
    <s v="KY"/>
    <n v="0"/>
    <n v="0"/>
    <n v="0"/>
    <n v="0"/>
  </r>
  <r>
    <s v="E364.00-Poles, Towers, and Fixtures"/>
    <d v="2010-12-31T00:00:00"/>
    <x v="4"/>
    <s v="POLE WOOD 40 FT (00006)"/>
    <s v="KY"/>
    <n v="14"/>
    <n v="99832.72"/>
    <n v="7130.9085714285711"/>
    <n v="0"/>
  </r>
  <r>
    <s v="E364.00-Poles, Towers, and Fixtures"/>
    <d v="2008-09-01T00:00:00"/>
    <x v="7"/>
    <s v="POLE WOOD 30 FT (00004)"/>
    <s v="KY"/>
    <n v="1"/>
    <n v="478.6"/>
    <n v="478.6"/>
    <n v="0"/>
  </r>
  <r>
    <s v="E364.00-Poles, Towers, and Fixtures"/>
    <d v="2010-11-01T00:00:00"/>
    <x v="22"/>
    <s v="2200-2400 S 3RD @ EASTERN PARKWAY &amp; NORTH 40208"/>
    <s v="KY"/>
    <n v="0"/>
    <n v="0"/>
    <n v="0"/>
    <n v="0"/>
  </r>
  <r>
    <s v="E364.00-Poles, Towers, and Fixtures"/>
    <d v="2010-11-30T00:00:00"/>
    <x v="22"/>
    <s v="10908  WORTHINGTON LN    LOT 588 40059"/>
    <s v="KY"/>
    <n v="0"/>
    <n v="0"/>
    <n v="0"/>
    <n v="0"/>
  </r>
  <r>
    <s v="E364.00-Poles, Towers, and Fixtures"/>
    <d v="2010-11-01T00:00:00"/>
    <x v="22"/>
    <s v="TRUSCOTT FALLS DR L60 40059"/>
    <s v="KY"/>
    <n v="0"/>
    <n v="0"/>
    <n v="0"/>
    <n v="0"/>
  </r>
  <r>
    <s v="E364.00-Poles, Towers, and Fixtures"/>
    <d v="2010-12-31T00:00:00"/>
    <x v="12"/>
    <s v="POLE WOOD 35 FT (00005)"/>
    <s v="KY"/>
    <n v="1178"/>
    <n v="1712.74"/>
    <n v="1.4539388794567099"/>
    <n v="0"/>
  </r>
  <r>
    <s v="E364.00-Poles, Towers, and Fixtures"/>
    <d v="2010-11-01T00:00:00"/>
    <x v="5"/>
    <s v="CROSS ARMS (07362)"/>
    <s v="KY"/>
    <n v="2"/>
    <n v="1206.6000000000001"/>
    <n v="603.30000000000007"/>
    <n v="0"/>
  </r>
  <r>
    <s v="E364.00-Poles, Towers, and Fixtures"/>
    <d v="2011-01-31T00:00:00"/>
    <x v="7"/>
    <s v="POLE WOOD 30 FT (00004)"/>
    <s v="KY"/>
    <n v="36"/>
    <n v="25837.66"/>
    <n v="717.71277777777811"/>
    <n v="0"/>
  </r>
  <r>
    <s v="E364.00-Poles, Towers, and Fixtures"/>
    <d v="2011-08-31T00:00:00"/>
    <x v="5"/>
    <s v="CROSS ARMS (07362)"/>
    <s v="KY"/>
    <n v="72"/>
    <n v="56451.72"/>
    <n v="784.05166666666707"/>
    <n v="0"/>
  </r>
  <r>
    <s v="E364.00-Poles, Towers, and Fixtures"/>
    <d v="2011-01-01T00:00:00"/>
    <x v="15"/>
    <s v="POLE WOOD 70 FT (00012)"/>
    <s v="KY"/>
    <n v="1"/>
    <n v="-2647.16"/>
    <n v="-2647.16"/>
    <n v="0"/>
  </r>
  <r>
    <s v="E364.00-Poles, Towers, and Fixtures"/>
    <d v="2011-02-28T00:00:00"/>
    <x v="12"/>
    <s v="POLE WOOD 35 FT (00005)"/>
    <s v="KY"/>
    <n v="57"/>
    <n v="87709.290000000008"/>
    <n v="1538.7594736842102"/>
    <n v="0"/>
  </r>
  <r>
    <s v="E364.00-Poles, Towers, and Fixtures"/>
    <d v="2010-12-31T00:00:00"/>
    <x v="22"/>
    <s v="1444404"/>
    <s v="KY"/>
    <n v="0"/>
    <n v="0"/>
    <n v="0"/>
    <n v="0"/>
  </r>
  <r>
    <s v="E364.00-Poles, Towers, and Fixtures"/>
    <d v="2011-01-01T00:00:00"/>
    <x v="22"/>
    <s v="7904 BRAIRCLIFF RD 40219"/>
    <s v="KY"/>
    <n v="0"/>
    <n v="0"/>
    <n v="0"/>
    <n v="0"/>
  </r>
  <r>
    <s v="E364.00-Poles, Towers, and Fixtures"/>
    <d v="2011-01-01T00:00:00"/>
    <x v="22"/>
    <s v="384 SCHOOL SIDE DR 40108"/>
    <s v="KY"/>
    <n v="0"/>
    <n v="0"/>
    <n v="0"/>
    <n v="0"/>
  </r>
  <r>
    <s v="E364.00-Poles, Towers, and Fixtures"/>
    <d v="2011-01-01T00:00:00"/>
    <x v="22"/>
    <s v="100 MOUNT MERCY DRIVE 40056"/>
    <s v="KY"/>
    <n v="0"/>
    <n v="0"/>
    <n v="0"/>
    <n v="0"/>
  </r>
  <r>
    <s v="E364.00-Poles, Towers, and Fixtures"/>
    <d v="2011-01-01T00:00:00"/>
    <x v="22"/>
    <s v="3036 BROADWAY 40211"/>
    <s v="KY"/>
    <n v="0"/>
    <n v="0"/>
    <n v="0"/>
    <n v="0"/>
  </r>
  <r>
    <s v="E364.00-Poles, Towers, and Fixtures"/>
    <d v="2011-01-01T00:00:00"/>
    <x v="22"/>
    <s v="9015 PRESTON HY 40219"/>
    <s v="KY"/>
    <n v="0"/>
    <n v="0"/>
    <n v="0"/>
    <n v="0"/>
  </r>
  <r>
    <s v="E364.00-Poles, Towers, and Fixtures"/>
    <d v="2011-01-01T00:00:00"/>
    <x v="22"/>
    <s v="501 W ASHLAND AVE 40214"/>
    <s v="KY"/>
    <n v="0"/>
    <n v="0"/>
    <n v="0"/>
    <n v="0"/>
  </r>
  <r>
    <s v="E364.00-Poles, Towers, and Fixtures"/>
    <d v="2011-01-01T00:00:00"/>
    <x v="22"/>
    <s v="7124 W. HIGHWAY 524 40077"/>
    <s v="KY"/>
    <n v="0"/>
    <n v="0"/>
    <n v="0"/>
    <n v="0"/>
  </r>
  <r>
    <s v="E364.00-Poles, Towers, and Fixtures"/>
    <d v="2011-01-01T00:00:00"/>
    <x v="22"/>
    <s v="4401 BARDSTOWN RD 40218"/>
    <s v="KY"/>
    <n v="0"/>
    <n v="0"/>
    <n v="0"/>
    <n v="0"/>
  </r>
  <r>
    <s v="E364.00-Poles, Towers, and Fixtures"/>
    <d v="2010-02-28T00:00:00"/>
    <x v="1"/>
    <s v="POLE WOOD 55 FT (00009)"/>
    <s v="KY"/>
    <n v="2"/>
    <n v="28627.600000000002"/>
    <n v="14313.800000000001"/>
    <n v="0"/>
  </r>
  <r>
    <s v="E364.00-Poles, Towers, and Fixtures"/>
    <d v="2011-02-01T00:00:00"/>
    <x v="22"/>
    <s v="419 OREAD RD 40207"/>
    <s v="KY"/>
    <n v="0"/>
    <n v="0"/>
    <n v="0"/>
    <n v="0"/>
  </r>
  <r>
    <s v="E364.00-Poles, Towers, and Fixtures"/>
    <d v="2011-12-31T00:00:00"/>
    <x v="12"/>
    <s v="POLE WOOD 35 FT (00005)"/>
    <s v="KY"/>
    <n v="33"/>
    <n v="55509.19"/>
    <n v="1682.0966666666661"/>
    <n v="0"/>
  </r>
  <r>
    <s v="E364.00-Poles, Towers, and Fixtures"/>
    <d v="2011-05-01T00:00:00"/>
    <x v="22"/>
    <s v="10200 DIXIE HWY 40272"/>
    <s v="KY"/>
    <n v="0"/>
    <n v="0"/>
    <n v="0"/>
    <n v="0"/>
  </r>
  <r>
    <s v="E364.00-Poles, Towers, and Fixtures"/>
    <d v="2011-05-01T00:00:00"/>
    <x v="22"/>
    <s v="9203 HIGHWAY 329 40059"/>
    <s v="KY"/>
    <n v="0"/>
    <n v="0"/>
    <n v="0"/>
    <n v="0"/>
  </r>
  <r>
    <s v="E364.00-Poles, Towers, and Fixtures"/>
    <d v="2011-05-01T00:00:00"/>
    <x v="22"/>
    <s v="9801 BLUE LICK RD 40229"/>
    <s v="KY"/>
    <n v="0"/>
    <n v="0"/>
    <n v="0"/>
    <n v="0"/>
  </r>
  <r>
    <s v="E364.00-Poles, Towers, and Fixtures"/>
    <d v="2011-04-01T00:00:00"/>
    <x v="22"/>
    <s v="SULLIVAN APARTMENTS PHASE 2 40155"/>
    <s v="KY"/>
    <n v="0"/>
    <n v="0"/>
    <n v="0"/>
    <n v="0"/>
  </r>
  <r>
    <s v="E364.00-Poles, Towers, and Fixtures"/>
    <d v="2011-05-01T00:00:00"/>
    <x v="22"/>
    <s v="6904 BIRNAMWOOD DR 40258"/>
    <s v="KY"/>
    <n v="0"/>
    <n v="0"/>
    <n v="0"/>
    <n v="0"/>
  </r>
  <r>
    <s v="E364.00-Poles, Towers, and Fixtures"/>
    <d v="2011-04-01T00:00:00"/>
    <x v="22"/>
    <s v="TRUSCOTT FALLS DR L60 40059"/>
    <s v="KY"/>
    <n v="0"/>
    <n v="0"/>
    <n v="0"/>
    <n v="0"/>
  </r>
  <r>
    <s v="E364.00-Poles, Towers, and Fixtures"/>
    <d v="2011-04-01T00:00:00"/>
    <x v="22"/>
    <s v="CEDAR POINT RD 40031"/>
    <s v="KY"/>
    <n v="0"/>
    <n v="0"/>
    <n v="0"/>
    <n v="0"/>
  </r>
  <r>
    <s v="E364.00-Poles, Towers, and Fixtures"/>
    <d v="2011-09-01T00:00:00"/>
    <x v="0"/>
    <s v="POLE WOOD 50 FT (00008)"/>
    <s v="KY"/>
    <n v="5"/>
    <n v="11519.710000000001"/>
    <n v="2303.942"/>
    <n v="0"/>
  </r>
  <r>
    <s v="E364.00-Poles, Towers, and Fixtures"/>
    <d v="2011-07-01T00:00:00"/>
    <x v="4"/>
    <s v="POLE WOOD 40 FT (00006)"/>
    <s v="KY"/>
    <n v="0"/>
    <n v="0"/>
    <n v="0"/>
    <n v="0"/>
  </r>
  <r>
    <s v="E364.00-Poles, Towers, and Fixtures"/>
    <d v="2011-07-01T00:00:00"/>
    <x v="22"/>
    <s v="9550 ROCKY CREEK LN 40299"/>
    <s v="KY"/>
    <n v="0"/>
    <n v="0"/>
    <n v="0"/>
    <n v="0"/>
  </r>
  <r>
    <s v="E364.00-Poles, Towers, and Fixtures"/>
    <d v="2011-07-01T00:00:00"/>
    <x v="22"/>
    <s v="419 BRECKENRIDGE LN 40207"/>
    <s v="KY"/>
    <n v="0"/>
    <n v="0"/>
    <n v="0"/>
    <n v="0"/>
  </r>
  <r>
    <s v="E364.00-Poles, Towers, and Fixtures"/>
    <d v="2011-07-01T00:00:00"/>
    <x v="22"/>
    <s v="6101 STRAWBERRY LN. 40209"/>
    <s v="KY"/>
    <n v="0"/>
    <n v="0"/>
    <n v="0"/>
    <n v="0"/>
  </r>
  <r>
    <s v="E364.00-Poles, Towers, and Fixtures"/>
    <d v="2011-07-01T00:00:00"/>
    <x v="22"/>
    <s v="5806 NEW CUT RD 40214"/>
    <s v="KY"/>
    <n v="0"/>
    <n v="0"/>
    <n v="0"/>
    <n v="0"/>
  </r>
  <r>
    <s v="E364.00-Poles, Towers, and Fixtures"/>
    <d v="2011-07-01T00:00:00"/>
    <x v="22"/>
    <s v="6410 LOWER HUNTERS TRACE 40258"/>
    <s v="KY"/>
    <n v="1"/>
    <n v="0"/>
    <n v="0"/>
    <n v="0"/>
  </r>
  <r>
    <s v="E364.00-Poles, Towers, and Fixtures"/>
    <d v="2011-10-01T00:00:00"/>
    <x v="0"/>
    <s v="POLE WOOD 50 FT (00008)"/>
    <s v="KY"/>
    <n v="3"/>
    <n v="3772.84"/>
    <n v="1257.613333333333"/>
    <n v="0"/>
  </r>
  <r>
    <s v="E364.00-Poles, Towers, and Fixtures"/>
    <d v="2011-12-31T00:00:00"/>
    <x v="22"/>
    <s v="South Park 1116 Addition"/>
    <s v="KY"/>
    <n v="0"/>
    <n v="0"/>
    <n v="0"/>
    <n v="0"/>
  </r>
  <r>
    <s v="E364.00-Poles, Towers, and Fixtures"/>
    <d v="2012-05-31T00:00:00"/>
    <x v="5"/>
    <s v="CROSS ARMS (07362)"/>
    <s v="KY"/>
    <n v="581"/>
    <n v="267464.93"/>
    <n v="460.35271944922505"/>
    <n v="0"/>
  </r>
  <r>
    <s v="E364.00-Poles, Towers, and Fixtures"/>
    <d v="2012-05-31T00:00:00"/>
    <x v="10"/>
    <s v="POLE WOOD 45 FT (00007)"/>
    <s v="KY"/>
    <n v="25"/>
    <n v="68814.210000000006"/>
    <n v="2752.5684000000001"/>
    <n v="0"/>
  </r>
  <r>
    <s v="E364.00-Poles, Towers, and Fixtures"/>
    <d v="2012-03-31T00:00:00"/>
    <x v="10"/>
    <s v="POLE WOOD 45 FT (00007)"/>
    <s v="KY"/>
    <n v="153"/>
    <n v="389242.63"/>
    <n v="2544.0694771241833"/>
    <n v="0"/>
  </r>
  <r>
    <s v="E364.00-Poles, Towers, and Fixtures"/>
    <d v="2012-01-01T00:00:00"/>
    <x v="22"/>
    <s v="CEDAR POINT RD 40031"/>
    <s v="KY"/>
    <n v="0"/>
    <n v="0"/>
    <n v="0"/>
    <n v="0"/>
  </r>
  <r>
    <s v="E364.00-Poles, Towers, and Fixtures"/>
    <d v="2012-01-01T00:00:00"/>
    <x v="22"/>
    <s v="REP THRD PARTY DAM"/>
    <s v="KY"/>
    <n v="0"/>
    <n v="0"/>
    <n v="0"/>
    <n v="0"/>
  </r>
  <r>
    <s v="E364.00-Poles, Towers, and Fixtures"/>
    <d v="2012-11-01T00:00:00"/>
    <x v="4"/>
    <s v="POLE WOOD 40 FT (00006)"/>
    <s v="KY"/>
    <n v="6"/>
    <n v="6464.62"/>
    <n v="1077.436666666666"/>
    <n v="0"/>
  </r>
  <r>
    <s v="E364.00-Poles, Towers, and Fixtures"/>
    <d v="2012-01-01T00:00:00"/>
    <x v="22"/>
    <s v="5528 HIGHWAY 524 40077"/>
    <s v="KY"/>
    <n v="0"/>
    <n v="0"/>
    <n v="0"/>
    <n v="0"/>
  </r>
  <r>
    <s v="E364.00-Poles, Towers, and Fixtures"/>
    <d v="2012-03-31T00:00:00"/>
    <x v="4"/>
    <s v="POLE WOOD 40 FT (00006)"/>
    <s v="KY"/>
    <n v="105"/>
    <n v="267423.22000000003"/>
    <n v="2546.8878095238088"/>
    <n v="0"/>
  </r>
  <r>
    <s v="E364.00-Poles, Towers, and Fixtures"/>
    <d v="2012-03-31T00:00:00"/>
    <x v="12"/>
    <s v="POLE WOOD 35 FT (00005)"/>
    <s v="KY"/>
    <n v="36"/>
    <n v="70998.820000000007"/>
    <n v="1972.1894444444442"/>
    <n v="0"/>
  </r>
  <r>
    <s v="E364.00-Poles, Towers, and Fixtures"/>
    <d v="2012-01-01T00:00:00"/>
    <x v="22"/>
    <s v="BROAD RUN BRIDGE UTILITIES 40291"/>
    <s v="KY"/>
    <n v="0"/>
    <n v="0"/>
    <n v="0"/>
    <n v="0"/>
  </r>
  <r>
    <s v="E364.00-Poles, Towers, and Fixtures"/>
    <d v="2012-08-31T00:00:00"/>
    <x v="0"/>
    <s v="POLE WOOD 50 FT (00008)"/>
    <s v="KY"/>
    <n v="33"/>
    <n v="472006.18"/>
    <n v="14303.217575757601"/>
    <n v="0"/>
  </r>
  <r>
    <s v="E364.00-Poles, Towers, and Fixtures"/>
    <d v="2012-01-01T00:00:00"/>
    <x v="22"/>
    <s v="New Bus Resid - UG - Project Level Work Order"/>
    <s v="KY"/>
    <n v="0"/>
    <n v="0"/>
    <n v="0"/>
    <n v="0"/>
  </r>
  <r>
    <s v="E364.00-Poles, Towers, and Fixtures"/>
    <d v="2011-11-01T00:00:00"/>
    <x v="22"/>
    <s v="SOUTH PARK RD 40118"/>
    <s v="KY"/>
    <n v="0"/>
    <n v="0"/>
    <n v="0"/>
    <n v="0"/>
  </r>
  <r>
    <s v="E364.00-Poles, Towers, and Fixtures"/>
    <d v="2012-01-01T00:00:00"/>
    <x v="10"/>
    <s v="POLE WOOD 45 FT (00007)"/>
    <s v="KY"/>
    <n v="8"/>
    <n v="32489.62"/>
    <n v="4061.2025000000003"/>
    <n v="0"/>
  </r>
  <r>
    <s v="E364.00-Poles, Towers, and Fixtures"/>
    <d v="2012-01-01T00:00:00"/>
    <x v="14"/>
    <s v="POLE WOOD 65 FT (00011)"/>
    <s v="KY"/>
    <n v="1"/>
    <n v="25715.200000000001"/>
    <n v="25715.200000000001"/>
    <n v="0"/>
  </r>
  <r>
    <s v="E364.00-Poles, Towers, and Fixtures"/>
    <d v="2012-01-31T00:00:00"/>
    <x v="5"/>
    <s v="CROSS ARMS (07362)"/>
    <s v="KY"/>
    <n v="44"/>
    <n v="5948.95"/>
    <n v="135.20340909090902"/>
    <n v="0"/>
  </r>
  <r>
    <s v="E364.00-Poles, Towers, and Fixtures"/>
    <d v="2012-01-01T00:00:00"/>
    <x v="0"/>
    <s v="POLE WOOD 50 FT (00008)"/>
    <s v="KY"/>
    <n v="5"/>
    <n v="14148.49"/>
    <n v="2829.6980000000003"/>
    <n v="0"/>
  </r>
  <r>
    <s v="E364.00-Poles, Towers, and Fixtures"/>
    <d v="2011-10-31T00:00:00"/>
    <x v="3"/>
    <s v="POLE WOOD 60 FT (00010)"/>
    <s v="KY"/>
    <n v="1"/>
    <n v="7277.1"/>
    <n v="7277.1"/>
    <n v="0"/>
  </r>
  <r>
    <s v="E364.00-Poles, Towers, and Fixtures"/>
    <d v="2011-11-30T00:00:00"/>
    <x v="17"/>
    <s v="POLE WOOD 75 FT (00013)"/>
    <s v="KY"/>
    <n v="1"/>
    <n v="18099.170000000002"/>
    <n v="18099.170000000002"/>
    <n v="0"/>
  </r>
  <r>
    <s v="E364.00-Poles, Towers, and Fixtures"/>
    <d v="2012-04-01T00:00:00"/>
    <x v="22"/>
    <s v="Capital"/>
    <s v="KY"/>
    <n v="0"/>
    <n v="0"/>
    <n v="0"/>
    <n v="0"/>
  </r>
  <r>
    <s v="E364.00-Poles, Towers, and Fixtures"/>
    <d v="2012-07-01T00:00:00"/>
    <x v="22"/>
    <s v="12400 OLD SHELBYVILLE RD 40243"/>
    <s v="KY"/>
    <n v="0"/>
    <n v="0"/>
    <n v="0"/>
    <n v="0"/>
  </r>
  <r>
    <s v="E364.00-Poles, Towers, and Fixtures"/>
    <d v="2012-07-01T00:00:00"/>
    <x v="22"/>
    <s v="Investment"/>
    <s v="KY"/>
    <n v="0"/>
    <n v="0"/>
    <n v="0"/>
    <n v="0"/>
  </r>
  <r>
    <s v="E364.00-Poles, Towers, and Fixtures"/>
    <d v="2012-12-31T00:00:00"/>
    <x v="3"/>
    <s v="POLE WOOD 60 FT (00010)"/>
    <s v="KY"/>
    <n v="10"/>
    <n v="45744.700000000004"/>
    <n v="4574.47"/>
    <n v="0"/>
  </r>
  <r>
    <s v="E364.00-Poles, Towers, and Fixtures"/>
    <d v="2012-07-11T00:00:00"/>
    <x v="22"/>
    <s v="Ckt KE-1158"/>
    <s v="KY"/>
    <n v="0"/>
    <n v="0"/>
    <n v="0"/>
    <n v="0"/>
  </r>
  <r>
    <s v="E364.00-Poles, Towers, and Fixtures"/>
    <d v="2012-09-30T00:00:00"/>
    <x v="5"/>
    <s v="CROSS ARMS (07362)"/>
    <s v="KY"/>
    <n v="12"/>
    <n v="20492.47"/>
    <n v="1707.7058333333332"/>
    <n v="0"/>
  </r>
  <r>
    <s v="E364.00-Poles, Towers, and Fixtures"/>
    <d v="2012-01-31T00:00:00"/>
    <x v="2"/>
    <s v="POLE WOOD 80 FT (00014)"/>
    <s v="KY"/>
    <n v="23"/>
    <n v="202182.26"/>
    <n v="8790.5330434782609"/>
    <n v="0"/>
  </r>
  <r>
    <s v="E364.00-Poles, Towers, and Fixtures"/>
    <d v="2012-01-31T00:00:00"/>
    <x v="38"/>
    <s v="POLE WOOD 85 FT (00015)"/>
    <s v="KY"/>
    <n v="6"/>
    <n v="56789.11"/>
    <n v="9464.8516666666656"/>
    <n v="0"/>
  </r>
  <r>
    <s v="E364.00-Poles, Towers, and Fixtures"/>
    <d v="2012-07-01T00:00:00"/>
    <x v="7"/>
    <s v="POLE WOOD 30 FT (00004)"/>
    <s v="KY"/>
    <n v="2"/>
    <n v="495.39"/>
    <n v="247.69500000000002"/>
    <n v="0"/>
  </r>
  <r>
    <s v="E364.00-Poles, Towers, and Fixtures"/>
    <d v="2013-02-01T00:00:00"/>
    <x v="22"/>
    <s v="CTPD340-Capital Thrd Party - 003400"/>
    <s v="KY"/>
    <n v="0"/>
    <n v="0"/>
    <n v="0"/>
    <n v="0"/>
  </r>
  <r>
    <s v="E364.00-Poles, Towers, and Fixtures"/>
    <d v="2012-07-25T00:00:00"/>
    <x v="5"/>
    <s v="CROSS ARMS (07362)"/>
    <s v="KY"/>
    <n v="5"/>
    <n v="19842.25"/>
    <n v="3968.4500000000003"/>
    <n v="0"/>
  </r>
  <r>
    <s v="E364.00-Poles, Towers, and Fixtures"/>
    <d v="2011-09-30T00:00:00"/>
    <x v="4"/>
    <s v="POLE WOOD 40 FT (00006)"/>
    <s v="KY"/>
    <n v="4"/>
    <n v="5021.09"/>
    <n v="1255.2725"/>
    <n v="0"/>
  </r>
  <r>
    <s v="E364.00-Poles, Towers, and Fixtures"/>
    <d v="2012-08-01T00:00:00"/>
    <x v="22"/>
    <s v="2317 BROWNSBORO RD 40206"/>
    <s v="KY"/>
    <n v="0"/>
    <n v="0"/>
    <n v="0"/>
    <n v="0"/>
  </r>
  <r>
    <s v="E364.00-Poles, Towers, and Fixtures"/>
    <d v="2013-03-01T00:00:00"/>
    <x v="10"/>
    <s v="POLE WOOD 45 FT (00007)"/>
    <s v="KY"/>
    <n v="6"/>
    <n v="19854.5"/>
    <n v="3309.083333333333"/>
    <n v="0"/>
  </r>
  <r>
    <s v="E364.00-Poles, Towers, and Fixtures"/>
    <d v="2012-12-18T00:00:00"/>
    <x v="4"/>
    <s v="POLE WOOD 40 FT (00006)"/>
    <s v="KY"/>
    <n v="2"/>
    <n v="81231.92"/>
    <n v="40615.96"/>
    <n v="0"/>
  </r>
  <r>
    <s v="E364.00-Poles, Towers, and Fixtures"/>
    <d v="2013-04-01T00:00:00"/>
    <x v="22"/>
    <s v="500 INVERNESS AVE 40214"/>
    <s v="KY"/>
    <n v="0"/>
    <n v="0"/>
    <n v="0"/>
    <n v="0"/>
  </r>
  <r>
    <s v="E364.00-Poles, Towers, and Fixtures"/>
    <d v="2013-06-01T00:00:00"/>
    <x v="7"/>
    <s v="POLE WOOD 30 FT (00004)"/>
    <s v="KY"/>
    <n v="87"/>
    <n v="94071.31"/>
    <n v="1081.2794252873562"/>
    <n v="0"/>
  </r>
  <r>
    <s v="E364.00-Poles, Towers, and Fixtures"/>
    <d v="2013-06-01T00:00:00"/>
    <x v="4"/>
    <s v="POLE WOOD 40 FT (00006)"/>
    <s v="KY"/>
    <n v="124"/>
    <n v="280228.28999999998"/>
    <n v="2259.9055645161293"/>
    <n v="0"/>
  </r>
  <r>
    <s v="E364.00-Poles, Towers, and Fixtures"/>
    <d v="2013-06-25T00:00:00"/>
    <x v="22"/>
    <s v="136395-Ckt WT1151 Install wildlife protection, 7/14 cutouts, poly 3 eye brackets, defective poles and transformers on WR #3373641."/>
    <s v="KY"/>
    <n v="0"/>
    <n v="0"/>
    <n v="0"/>
    <n v="0"/>
  </r>
  <r>
    <s v="E364.00-Poles, Towers, and Fixtures"/>
    <d v="2013-06-25T00:00:00"/>
    <x v="22"/>
    <s v="TA1106 Louisville"/>
    <s v="KY"/>
    <n v="0"/>
    <n v="0"/>
    <n v="0"/>
    <n v="0"/>
  </r>
  <r>
    <s v="E364.00-Poles, Towers, and Fixtures"/>
    <d v="2013-06-25T00:00:00"/>
    <x v="22"/>
    <s v="SY-1250. This project was to correct some reliability issues on a segment of this circuit._x000a_The total project amount was increased due to additional work that was not in scope. replaced additional equipment which was in rear easement."/>
    <s v="KY"/>
    <n v="1"/>
    <n v="0"/>
    <n v="0"/>
    <n v="0"/>
  </r>
  <r>
    <s v="E364.00-Poles, Towers, and Fixtures"/>
    <d v="2013-07-31T00:00:00"/>
    <x v="7"/>
    <s v="POLE WOOD 30 FT (00004)"/>
    <s v="KY"/>
    <n v="41"/>
    <n v="45522.42"/>
    <n v="1110.3029268292682"/>
    <n v="0"/>
  </r>
  <r>
    <s v="E364.00-Poles, Towers, and Fixtures"/>
    <d v="2013-07-31T00:00:00"/>
    <x v="1"/>
    <s v="POLE WOOD 55 FT (00009)"/>
    <s v="KY"/>
    <n v="4"/>
    <n v="17764.830000000002"/>
    <n v="4441.2075000000004"/>
    <n v="0"/>
  </r>
  <r>
    <s v="E364.00-Poles, Towers, and Fixtures"/>
    <d v="2013-06-25T00:00:00"/>
    <x v="14"/>
    <s v="POLE WOOD 65 FT (00011)"/>
    <s v="KY"/>
    <n v="1"/>
    <n v="6232.45"/>
    <n v="6232.45"/>
    <n v="0"/>
  </r>
  <r>
    <s v="E364.00-Poles, Towers, and Fixtures"/>
    <d v="2013-06-25T00:00:00"/>
    <x v="5"/>
    <s v="CROSS ARMS (07362)"/>
    <s v="KY"/>
    <n v="1"/>
    <n v="67.010000000000005"/>
    <n v="67.010000000000005"/>
    <n v="0"/>
  </r>
  <r>
    <s v="E364.00-Poles, Towers, and Fixtures"/>
    <d v="2012-12-31T00:00:00"/>
    <x v="22"/>
    <s v="1622184"/>
    <s v="KY"/>
    <n v="4"/>
    <n v="0"/>
    <n v="0"/>
    <n v="0"/>
  </r>
  <r>
    <s v="E364.00-Poles, Towers, and Fixtures"/>
    <d v="2013-06-25T00:00:00"/>
    <x v="10"/>
    <s v="POLE WOOD 45 FT (00007)"/>
    <s v="KY"/>
    <n v="10"/>
    <n v="16202.52"/>
    <n v="1620.2520000000002"/>
    <n v="0"/>
  </r>
  <r>
    <s v="E364.00-Poles, Towers, and Fixtures"/>
    <d v="2013-08-31T00:00:00"/>
    <x v="15"/>
    <s v="POLE WOOD 70 FT (00012)"/>
    <s v="KY"/>
    <n v="5"/>
    <n v="35031.64"/>
    <n v="7006.3280000000004"/>
    <n v="0"/>
  </r>
  <r>
    <s v="E364.00-Poles, Towers, and Fixtures"/>
    <d v="2013-08-31T00:00:00"/>
    <x v="17"/>
    <s v="POLE WOOD 75 FT (00013)"/>
    <s v="KY"/>
    <n v="12"/>
    <n v="94195.37"/>
    <n v="7849.6141666666663"/>
    <n v="0"/>
  </r>
  <r>
    <s v="E364.00-Poles, Towers, and Fixtures"/>
    <d v="2013-08-31T00:00:00"/>
    <x v="2"/>
    <s v="POLE WOOD 80 FT (00014)"/>
    <s v="KY"/>
    <n v="13"/>
    <n v="115724.43000000001"/>
    <n v="8901.8792307692311"/>
    <n v="0"/>
  </r>
  <r>
    <s v="E364.00-Poles, Towers, and Fixtures"/>
    <d v="2013-11-01T00:00:00"/>
    <x v="7"/>
    <s v="POLE WOOD 30 FT (00004)"/>
    <s v="KY"/>
    <n v="7"/>
    <n v="1599.6100000000001"/>
    <n v="228.51571428571401"/>
    <n v="0"/>
  </r>
  <r>
    <s v="E364.00-Poles, Towers, and Fixtures"/>
    <d v="2013-11-01T00:00:00"/>
    <x v="22"/>
    <s v="CNBRD340O-NB Resid OH - 003400"/>
    <s v="KY"/>
    <n v="0"/>
    <n v="0"/>
    <n v="0"/>
    <n v="0"/>
  </r>
  <r>
    <s v="E364.00-Poles, Towers, and Fixtures"/>
    <d v="2013-12-30T00:00:00"/>
    <x v="22"/>
    <s v="DIST-NA-BLU LK-MD LN"/>
    <s v="KY"/>
    <n v="0"/>
    <n v="0"/>
    <n v="0"/>
    <n v="0"/>
  </r>
  <r>
    <s v="E364.00-Poles, Towers, and Fixtures"/>
    <d v="2014-01-01T00:00:00"/>
    <x v="12"/>
    <s v="POLE WOOD 35 FT (00005)"/>
    <s v="KY"/>
    <n v="11"/>
    <n v="65465.14"/>
    <n v="5951.3763636363628"/>
    <n v="0"/>
  </r>
  <r>
    <s v="E364.00-Poles, Towers, and Fixtures"/>
    <d v="2013-12-31T00:00:00"/>
    <x v="5"/>
    <s v="CROSS ARMS (07362)"/>
    <s v="KY"/>
    <n v="118"/>
    <n v="42604.08"/>
    <n v="361.05152542372906"/>
    <n v="0"/>
  </r>
  <r>
    <s v="E364.00-Poles, Towers, and Fixtures"/>
    <d v="2013-12-31T00:00:00"/>
    <x v="22"/>
    <s v="LGE MAJOR STORM 071013"/>
    <s v="KY"/>
    <n v="0"/>
    <n v="0"/>
    <n v="0"/>
    <n v="0"/>
  </r>
  <r>
    <s v="E364.00-Poles, Towers, and Fixtures"/>
    <d v="2014-01-01T00:00:00"/>
    <x v="22"/>
    <s v="HIGHWAY #146 2 40010"/>
    <s v="KY"/>
    <n v="0"/>
    <n v="0"/>
    <n v="0"/>
    <n v="0"/>
  </r>
  <r>
    <s v="E364.00-Poles, Towers, and Fixtures"/>
    <d v="2014-01-01T00:00:00"/>
    <x v="22"/>
    <s v="CRELD340-Capital Reliability - 003400"/>
    <s v="KY"/>
    <n v="0"/>
    <n v="0"/>
    <n v="0"/>
    <n v="0"/>
  </r>
  <r>
    <s v="E364.00-Poles, Towers, and Fixtures"/>
    <d v="2013-11-30T00:00:00"/>
    <x v="10"/>
    <s v="POLE WOOD 45 FT (00007)"/>
    <s v="KY"/>
    <n v="4"/>
    <n v="11280.82"/>
    <n v="2820.2049999999999"/>
    <n v="0"/>
  </r>
  <r>
    <s v="E364.00-Poles, Towers, and Fixtures"/>
    <d v="2014-02-01T00:00:00"/>
    <x v="22"/>
    <s v="CTPD340-Taxable-Capital Thrd Party - 00340012"/>
    <s v="KY"/>
    <n v="0"/>
    <n v="0"/>
    <n v="0"/>
    <n v="0"/>
  </r>
  <r>
    <s v="E364.00-Poles, Towers, and Fixtures"/>
    <d v="1947-03-01T00:00:00"/>
    <x v="25"/>
    <s v="TE-1245"/>
    <s v="KY"/>
    <n v="0"/>
    <n v="0"/>
    <n v="0"/>
    <n v="0"/>
  </r>
  <r>
    <s v="E364.00-Poles, Towers, and Fixtures"/>
    <d v="2014-02-01T00:00:00"/>
    <x v="22"/>
    <s v="9656 BLUEGRASS PKWY 40299"/>
    <s v="KY"/>
    <n v="0"/>
    <n v="0"/>
    <n v="0"/>
    <n v="0"/>
  </r>
  <r>
    <s v="E364.00-Poles, Towers, and Fixtures"/>
    <d v="2012-07-31T00:00:00"/>
    <x v="12"/>
    <s v="POLE WOOD 35 FT (00005)"/>
    <s v="KY"/>
    <n v="0"/>
    <n v="1535.07"/>
    <n v="0"/>
    <n v="0"/>
  </r>
  <r>
    <s v="E364.00-Poles, Towers, and Fixtures"/>
    <d v="2014-03-25T00:00:00"/>
    <x v="22"/>
    <s v="DIST-NA-DXE-PDYS RN"/>
    <s v="KY"/>
    <n v="0"/>
    <n v="0"/>
    <n v="0"/>
    <n v="0"/>
  </r>
  <r>
    <s v="E364.00-Poles, Towers, and Fixtures"/>
    <d v="2013-09-15T00:00:00"/>
    <x v="5"/>
    <s v="CROSS ARMS (07362)"/>
    <s v="KY"/>
    <n v="2"/>
    <n v="244.61"/>
    <n v="122.30500000000001"/>
    <n v="0"/>
  </r>
  <r>
    <s v="E364.00-Poles, Towers, and Fixtures"/>
    <d v="2014-04-30T00:00:00"/>
    <x v="22"/>
    <s v="Ckt CF1201"/>
    <s v="KY"/>
    <n v="0"/>
    <n v="0"/>
    <n v="0"/>
    <n v="0"/>
  </r>
  <r>
    <s v="E364.00-Poles, Towers, and Fixtures"/>
    <d v="2014-04-30T00:00:00"/>
    <x v="22"/>
    <s v="FV-1142"/>
    <s v="KY"/>
    <n v="0"/>
    <n v="0"/>
    <n v="0"/>
    <n v="0"/>
  </r>
  <r>
    <s v="E364.00-Poles, Towers, and Fixtures"/>
    <d v="2013-10-31T00:00:00"/>
    <x v="18"/>
    <s v="STEEL POLES"/>
    <s v="KY"/>
    <n v="1"/>
    <n v="17706.350000000002"/>
    <n v="17706.350000000002"/>
    <n v="0"/>
  </r>
  <r>
    <s v="E364.00-Poles, Towers, and Fixtures"/>
    <d v="2014-06-01T00:00:00"/>
    <x v="10"/>
    <s v="POLE WOOD 45 FT (00007)"/>
    <s v="KY"/>
    <n v="500"/>
    <n v="1146472.07"/>
    <n v="2292.9441400000001"/>
    <n v="0"/>
  </r>
  <r>
    <s v="E364.00-Poles, Towers, and Fixtures"/>
    <d v="2014-04-30T00:00:00"/>
    <x v="22"/>
    <s v="HK1235 CIRCUIT WORK"/>
    <s v="KY"/>
    <n v="0"/>
    <n v="0"/>
    <n v="0"/>
    <n v="0"/>
  </r>
  <r>
    <s v="E364.00-Poles, Towers, and Fixtures"/>
    <d v="2014-05-01T00:00:00"/>
    <x v="22"/>
    <s v="AVOCA RD 40423"/>
    <s v="KY"/>
    <n v="0"/>
    <n v="0"/>
    <n v="0"/>
    <n v="0"/>
  </r>
  <r>
    <s v="E364.00-Poles, Towers, and Fixtures"/>
    <d v="2014-06-30T00:00:00"/>
    <x v="22"/>
    <s v="HK-1234"/>
    <s v="KY"/>
    <n v="0"/>
    <n v="0"/>
    <n v="0"/>
    <n v="0"/>
  </r>
  <r>
    <s v="E364.00-Poles, Towers, and Fixtures"/>
    <d v="2014-03-25T00:00:00"/>
    <x v="0"/>
    <s v="POLE WOOD 50 FT (00008)"/>
    <s v="KY"/>
    <n v="3"/>
    <n v="41837.75"/>
    <n v="13945.916666666701"/>
    <n v="0"/>
  </r>
  <r>
    <s v="E364.00-Poles, Towers, and Fixtures"/>
    <d v="2013-12-31T00:00:00"/>
    <x v="14"/>
    <s v="POLE WOOD 65 FT (00011)"/>
    <s v="KY"/>
    <n v="5"/>
    <n v="47624.28"/>
    <n v="9524.8559999999998"/>
    <n v="0"/>
  </r>
  <r>
    <s v="E364.00-Poles, Towers, and Fixtures"/>
    <d v="2014-07-01T00:00:00"/>
    <x v="1"/>
    <s v="POLE WOOD 55 FT (00009)"/>
    <s v="KY"/>
    <n v="4"/>
    <n v="10073.83"/>
    <n v="2518.4575"/>
    <n v="0"/>
  </r>
  <r>
    <s v="E364.00-Poles, Towers, and Fixtures"/>
    <d v="2014-08-31T00:00:00"/>
    <x v="7"/>
    <s v="POLE WOOD 30 FT (00004)"/>
    <s v="KY"/>
    <n v="8"/>
    <n v="37610.01"/>
    <n v="4701.2512500000003"/>
    <n v="0"/>
  </r>
  <r>
    <s v="E364.00-Poles, Towers, and Fixtures"/>
    <d v="2014-12-31T00:00:00"/>
    <x v="10"/>
    <s v="POLE WOOD 45 FT (00007)"/>
    <s v="KY"/>
    <n v="482"/>
    <n v="1053363.55"/>
    <n v="2185.4015560165967"/>
    <n v="0"/>
  </r>
  <r>
    <s v="E364.00-Poles, Towers, and Fixtures"/>
    <d v="2014-12-31T00:00:00"/>
    <x v="22"/>
    <s v="Treatment"/>
    <s v="KY"/>
    <n v="0"/>
    <n v="0"/>
    <n v="0"/>
    <n v="0"/>
  </r>
  <r>
    <s v="E364.00-Poles, Towers, and Fixtures"/>
    <d v="2015-10-31T00:00:00"/>
    <x v="22"/>
    <s v="DIST ATTACH TRAN-ADRIENNE WY"/>
    <s v="KY"/>
    <n v="0"/>
    <n v="0"/>
    <n v="0"/>
    <n v="0"/>
  </r>
  <r>
    <s v="E364.00-Poles, Towers, and Fixtures"/>
    <d v="2012-12-31T00:00:00"/>
    <x v="22"/>
    <s v="RDDD340OH-REP DEF EQ OH 340"/>
    <s v="KY"/>
    <n v="0"/>
    <n v="0"/>
    <n v="0"/>
    <n v="0"/>
  </r>
  <r>
    <s v="E364.00-Poles, Towers, and Fixtures"/>
    <d v="2013-12-31T00:00:00"/>
    <x v="1"/>
    <s v="POLE WOOD 55 FT (DIST)"/>
    <s v="KY"/>
    <n v="1"/>
    <n v="-1596.55"/>
    <n v="-1596.55"/>
    <n v="0"/>
  </r>
  <r>
    <s v="E364.00-Poles, Towers, and Fixtures"/>
    <d v="2013-07-31T00:00:00"/>
    <x v="13"/>
    <s v="GUY (00070)"/>
    <s v="KY"/>
    <n v="1"/>
    <n v="1509.57"/>
    <n v="1509.57"/>
    <n v="0"/>
  </r>
  <r>
    <s v="E364.00-Poles, Towers, and Fixtures"/>
    <d v="2015-06-30T00:00:00"/>
    <x v="10"/>
    <s v="POLE WOOD 45 FT (00007)"/>
    <s v="KY"/>
    <n v="641"/>
    <n v="2058786.12"/>
    <n v="3211.8348205928232"/>
    <n v="0"/>
  </r>
  <r>
    <s v="E364.00-Poles, Towers, and Fixtures"/>
    <d v="2014-12-31T00:00:00"/>
    <x v="22"/>
    <s v="CKT MUD LANE1284 (ML1284)"/>
    <s v="KY"/>
    <n v="0"/>
    <n v="0"/>
    <n v="0"/>
    <n v="0"/>
  </r>
  <r>
    <s v="E364.00-Poles, Towers, and Fixtures"/>
    <d v="2014-11-30T00:00:00"/>
    <x v="4"/>
    <s v="POLE WOOD 40 FT (00006)"/>
    <s v="KY"/>
    <n v="0"/>
    <n v="0"/>
    <n v="0"/>
    <n v="0"/>
  </r>
  <r>
    <s v="E364.00-Poles, Towers, and Fixtures"/>
    <d v="2014-12-31T00:00:00"/>
    <x v="22"/>
    <s v="LS-1247"/>
    <s v="KY"/>
    <n v="0"/>
    <n v="0"/>
    <n v="0"/>
    <n v="0"/>
  </r>
  <r>
    <s v="E364.00-Poles, Towers, and Fixtures"/>
    <d v="2015-06-30T00:00:00"/>
    <x v="7"/>
    <s v="POLE WOOD 30 FT (00004)"/>
    <s v="KY"/>
    <n v="54"/>
    <n v="77692.09"/>
    <n v="1438.7424074074072"/>
    <n v="0"/>
  </r>
  <r>
    <s v="E364.00-Poles, Towers, and Fixtures"/>
    <d v="2015-06-30T00:00:00"/>
    <x v="3"/>
    <s v="POLE WOOD 60 FT (00010)"/>
    <s v="KY"/>
    <n v="36"/>
    <n v="249291.53"/>
    <n v="6924.7647222222222"/>
    <n v="0"/>
  </r>
  <r>
    <s v="E364.00-Poles, Towers, and Fixtures"/>
    <d v="2015-06-30T00:00:00"/>
    <x v="15"/>
    <s v="POLE WOOD 70 FT (00012)"/>
    <s v="KY"/>
    <n v="4"/>
    <n v="95835.35"/>
    <n v="23958.837500000001"/>
    <n v="0"/>
  </r>
  <r>
    <s v="E364.00-Poles, Towers, and Fixtures"/>
    <d v="2014-11-30T00:00:00"/>
    <x v="22"/>
    <s v="CKT CW-1228"/>
    <s v="KY"/>
    <n v="0"/>
    <n v="0"/>
    <n v="0"/>
    <n v="0"/>
  </r>
  <r>
    <s v="E364.00-Poles, Towers, and Fixtures"/>
    <d v="2015-10-31T00:00:00"/>
    <x v="5"/>
    <s v="CROSS ARMS (07362)"/>
    <s v="KY"/>
    <n v="474"/>
    <n v="191760.87"/>
    <n v="404.55879746835404"/>
    <n v="0"/>
  </r>
  <r>
    <s v="E364.00-Poles, Towers, and Fixtures"/>
    <d v="2014-12-31T00:00:00"/>
    <x v="22"/>
    <s v="Ckt FA1123"/>
    <s v="KY"/>
    <n v="0"/>
    <n v="0"/>
    <n v="0"/>
    <n v="0"/>
  </r>
  <r>
    <s v="E364.00-Poles, Towers, and Fixtures"/>
    <d v="2015-08-01T00:00:00"/>
    <x v="22"/>
    <s v="CCAPR340-4180458I01-Taxable-4180458I01-Taxable-2938 PORTLAND AVE 4020811"/>
    <s v="KY"/>
    <n v="0"/>
    <n v="0"/>
    <n v="0"/>
    <n v="0"/>
  </r>
  <r>
    <s v="E364.00-Poles, Towers, and Fixtures"/>
    <d v="2015-12-31T00:00:00"/>
    <x v="22"/>
    <s v="TIP TOP PHASE #3"/>
    <s v="KY"/>
    <n v="0"/>
    <n v="0"/>
    <n v="0"/>
    <n v="0"/>
  </r>
  <r>
    <s v="E364.00-Poles, Towers, and Fixtures"/>
    <d v="2015-08-01T00:00:00"/>
    <x v="22"/>
    <s v="NONE"/>
    <s v="KY"/>
    <n v="0"/>
    <n v="0"/>
    <n v="0"/>
    <n v="0"/>
  </r>
  <r>
    <s v="E364.00-Poles, Towers, and Fixtures"/>
    <d v="2015-12-31T00:00:00"/>
    <x v="22"/>
    <s v="MK1299"/>
    <s v="KY"/>
    <n v="0"/>
    <n v="0"/>
    <n v="0"/>
    <n v="0"/>
  </r>
  <r>
    <s v="E364.00-Poles, Towers, and Fixtures"/>
    <d v="2016-01-01T00:00:00"/>
    <x v="22"/>
    <s v="HIGHWAY 393 - BREAKO"/>
    <s v="KY"/>
    <n v="0"/>
    <n v="0"/>
    <n v="0"/>
    <n v="0"/>
  </r>
  <r>
    <s v="E364.00-Poles, Towers, and Fixtures"/>
    <d v="2014-11-01T00:00:00"/>
    <x v="22"/>
    <s v="CRDCBL340-Taxable-Repl Defective Cable - 00340012"/>
    <s v="KY"/>
    <n v="0"/>
    <n v="0"/>
    <n v="0"/>
    <n v="0"/>
  </r>
  <r>
    <s v="E364.00-Poles, Towers, and Fixtures"/>
    <d v="2014-11-01T00:00:00"/>
    <x v="22"/>
    <s v="CSTRM323-052214-I-Taxable-052214-I-Taxable-.11"/>
    <s v="KY"/>
    <n v="0"/>
    <n v="0"/>
    <n v="0"/>
    <n v="0"/>
  </r>
  <r>
    <s v="E364.00-Poles, Towers, and Fixtures"/>
    <d v="2015-12-31T00:00:00"/>
    <x v="22"/>
    <s v="AIKEN CKT 1296 (AK1296)"/>
    <s v="KY"/>
    <n v="0"/>
    <n v="0"/>
    <n v="0"/>
    <n v="0"/>
  </r>
  <r>
    <s v="E364.00-Poles, Towers, and Fixtures"/>
    <d v="2015-12-31T00:00:00"/>
    <x v="22"/>
    <s v="KY22 AT BRIDGE HILL - ELEC"/>
    <s v="KY"/>
    <n v="0"/>
    <n v="0"/>
    <n v="0"/>
    <n v="0"/>
  </r>
  <r>
    <s v="E364.00-Poles, Towers, and Fixtures"/>
    <d v="2014-12-31T00:00:00"/>
    <x v="4"/>
    <s v="POLE WOOD 40 FT (DIST)"/>
    <s v="KY"/>
    <n v="71"/>
    <n v="420876.35000000003"/>
    <n v="5927.8359154929567"/>
    <n v="0"/>
  </r>
  <r>
    <s v="E364.00-Poles, Towers, and Fixtures"/>
    <d v="2015-03-31T00:00:00"/>
    <x v="12"/>
    <s v="POLE WOOD 35 FT (DIST)"/>
    <s v="KY"/>
    <n v="5"/>
    <n v="7313.75"/>
    <n v="1462.75"/>
    <n v="0"/>
  </r>
  <r>
    <s v="E364.00-Poles, Towers, and Fixtures"/>
    <d v="2016-02-29T00:00:00"/>
    <x v="7"/>
    <s v="POLE WOOD 30 FT (DIST)"/>
    <s v="KY"/>
    <n v="63"/>
    <n v="38940.950000000004"/>
    <n v="618.11031746031711"/>
    <n v="0"/>
  </r>
  <r>
    <s v="E364.00-Poles, Towers, and Fixtures"/>
    <d v="2016-02-29T00:00:00"/>
    <x v="14"/>
    <s v="POLE WOOD 65 FT (DIST)"/>
    <s v="KY"/>
    <n v="3"/>
    <n v="27963.850000000002"/>
    <n v="9321.2833333333347"/>
    <n v="0"/>
  </r>
  <r>
    <s v="E364.00-Poles, Towers, and Fixtures"/>
    <d v="2015-10-31T00:00:00"/>
    <x v="10"/>
    <s v="POLE WOOD 45 FT (DIST)"/>
    <s v="KY"/>
    <n v="749"/>
    <n v="1386229.12"/>
    <n v="1850.7731909212282"/>
    <n v="0"/>
  </r>
  <r>
    <s v="E364.00-Poles, Towers, and Fixtures"/>
    <d v="2015-12-31T00:00:00"/>
    <x v="22"/>
    <s v="FREYS HILL CKT 1210 (FH1210)"/>
    <s v="KY"/>
    <n v="0"/>
    <n v="0"/>
    <n v="0"/>
    <n v="0"/>
  </r>
  <r>
    <s v="E364.00-Poles, Towers, and Fixtures"/>
    <d v="2016-07-01T00:00:00"/>
    <x v="22"/>
    <s v="CRDD340U-Taxable-Capital Rep Def UG - 00340012"/>
    <s v="KY"/>
    <n v="0"/>
    <n v="0"/>
    <n v="0"/>
    <n v="0"/>
  </r>
  <r>
    <s v="E364.00-Poles, Towers, and Fixtures"/>
    <d v="2016-06-30T00:00:00"/>
    <x v="30"/>
    <s v="POLE,STEEL, 65 FT"/>
    <s v="KY"/>
    <n v="1"/>
    <n v="98668.19"/>
    <n v="98668.19"/>
    <n v="0"/>
  </r>
  <r>
    <s v="E364.00-Poles, Towers, and Fixtures"/>
    <d v="2016-06-30T00:00:00"/>
    <x v="40"/>
    <s v="POLE,STEEL, 80 FT"/>
    <s v="KY"/>
    <n v="1"/>
    <n v="127197.76000000001"/>
    <n v="127197.76000000001"/>
    <n v="0"/>
  </r>
  <r>
    <s v="E364.00-Poles, Towers, and Fixtures"/>
    <d v="2016-08-31T00:00:00"/>
    <x v="22"/>
    <s v="JEFFERSONTOWN CKT1123 (JT1123)"/>
    <s v="KY"/>
    <n v="0"/>
    <n v="0"/>
    <n v="0"/>
    <n v="0"/>
  </r>
  <r>
    <s v="E364.00-Poles, Towers, and Fixtures"/>
    <d v="2015-08-31T00:00:00"/>
    <x v="14"/>
    <s v="POLE WOOD 65 FT (DIST)"/>
    <s v="KY"/>
    <n v="1"/>
    <n v="107413.86"/>
    <n v="107413.86"/>
    <n v="0"/>
  </r>
  <r>
    <s v="E364.00-Poles, Towers, and Fixtures"/>
    <d v="2016-10-31T00:00:00"/>
    <x v="14"/>
    <s v="POLE WOOD 65 FT (DIST)"/>
    <s v="KY"/>
    <n v="11"/>
    <n v="138021.92000000001"/>
    <n v="12547.447272727301"/>
    <n v="0"/>
  </r>
  <r>
    <s v="E364.00-Poles, Towers, and Fixtures"/>
    <d v="2015-10-31T00:00:00"/>
    <x v="13"/>
    <s v="GUY (00070)"/>
    <s v="KY"/>
    <n v="50"/>
    <n v="44760.26"/>
    <n v="895.20519999999999"/>
    <n v="0"/>
  </r>
  <r>
    <s v="E364.00-Poles, Towers, and Fixtures"/>
    <d v="2014-06-30T00:00:00"/>
    <x v="3"/>
    <s v="POLE WOOD 60 FT (DIST)"/>
    <s v="KY"/>
    <n v="1"/>
    <n v="198.43"/>
    <n v="198.43"/>
    <n v="0"/>
  </r>
  <r>
    <s v="E364.00-Poles, Towers, and Fixtures"/>
    <d v="2015-06-30T00:00:00"/>
    <x v="13"/>
    <s v="GUY (00070)"/>
    <s v="KY"/>
    <n v="1141"/>
    <n v="115863.91"/>
    <n v="101.54593339176199"/>
    <n v="0"/>
  </r>
  <r>
    <s v="E364.00-Poles, Towers, and Fixtures"/>
    <d v="2017-01-01T00:00:00"/>
    <x v="22"/>
    <s v="BILLTOWN RD. SECTION"/>
    <s v="KY"/>
    <n v="0"/>
    <n v="0"/>
    <n v="0"/>
    <n v="0"/>
  </r>
  <r>
    <s v="E364.00-Poles, Towers, and Fixtures"/>
    <d v="2017-01-01T00:00:00"/>
    <x v="22"/>
    <s v="MSD EQUIP REMOVAL"/>
    <s v="KY"/>
    <n v="0"/>
    <n v="0"/>
    <n v="0"/>
    <n v="0"/>
  </r>
  <r>
    <s v="E364.00-Poles, Towers, and Fixtures"/>
    <d v="2016-12-15T00:00:00"/>
    <x v="1"/>
    <s v="POLE WOOD 55 FT (DIST)"/>
    <s v="KY"/>
    <n v="60"/>
    <n v="165974.26"/>
    <n v="2766.237666666666"/>
    <n v="0"/>
  </r>
  <r>
    <s v="E364.00-Poles, Towers, and Fixtures"/>
    <d v="2016-12-15T00:00:00"/>
    <x v="14"/>
    <s v="POLE WOOD 65 FT (DIST)"/>
    <s v="KY"/>
    <n v="1"/>
    <n v="13630.79"/>
    <n v="13630.79"/>
    <n v="0"/>
  </r>
  <r>
    <s v="E364.00-Poles, Towers, and Fixtures"/>
    <d v="2015-06-30T00:00:00"/>
    <x v="22"/>
    <s v="CNBCD340O-NB Comm OH - 003400"/>
    <s v="KY"/>
    <n v="0"/>
    <n v="0"/>
    <n v="0"/>
    <n v="0"/>
  </r>
  <r>
    <s v="E364.00-Poles, Towers, and Fixtures"/>
    <d v="2017-04-01T00:00:00"/>
    <x v="22"/>
    <s v="CTBRD340O-Taxable-Cap Trouble Orders OH - 00340012"/>
    <s v="KY"/>
    <n v="0"/>
    <n v="0"/>
    <n v="0"/>
    <n v="0"/>
  </r>
  <r>
    <s v="E364.00-Poles, Towers, and Fixtures"/>
    <d v="2017-04-30T00:00:00"/>
    <x v="22"/>
    <s v="146749-OXMOOR CKT 1273 (OX1273)"/>
    <s v="KY"/>
    <n v="0"/>
    <n v="0"/>
    <n v="0"/>
    <n v="0"/>
  </r>
  <r>
    <s v="E364.00-Poles, Towers, and Fixtures"/>
    <d v="1996-12-01T00:00:00"/>
    <x v="25"/>
    <s v="154092_x000a_Distribution Automation LGE_x000a__x000a_this approval is for projects 154092 (direct charge), 154093 (direct charge), 154094 (Servco, 0%), 154095 (LGE, 42%) and 154096 (KU, 58%)."/>
    <s v="KY"/>
    <n v="0"/>
    <n v="0"/>
    <n v="0"/>
    <n v="0"/>
  </r>
  <r>
    <s v="E364.00-Poles, Towers, and Fixtures"/>
    <d v="2017-05-31T00:00:00"/>
    <x v="22"/>
    <s v="150852-OMNI Louisville West Vault"/>
    <s v="KY"/>
    <n v="0"/>
    <n v="0"/>
    <n v="0"/>
    <n v="0"/>
  </r>
  <r>
    <s v="E364.00-Poles, Towers, and Fixtures"/>
    <d v="2017-07-01T00:00:00"/>
    <x v="22"/>
    <s v="US HWY 61 WIDDENNING"/>
    <s v="KY"/>
    <n v="0"/>
    <n v="0"/>
    <n v="0"/>
    <n v="0"/>
  </r>
  <r>
    <s v="E364.00-Poles, Towers, and Fixtures"/>
    <d v="2016-12-31T00:00:00"/>
    <x v="22"/>
    <s v="LEO PADMOUNT SWITCHGEAR 2016"/>
    <s v="KY"/>
    <n v="0"/>
    <n v="0"/>
    <n v="0"/>
    <n v="0"/>
  </r>
  <r>
    <s v="E364.00-Poles, Towers, and Fixtures"/>
    <d v="2017-09-30T00:00:00"/>
    <x v="22"/>
    <s v="RIVERPORT #5 WATSON"/>
    <s v="KY"/>
    <n v="0"/>
    <n v="0"/>
    <n v="0"/>
    <n v="0"/>
  </r>
  <r>
    <s v="E364.00-Poles, Towers, and Fixtures"/>
    <d v="2017-03-31T00:00:00"/>
    <x v="5"/>
    <s v="CROSS ARMS (07362)"/>
    <s v="KY"/>
    <n v="3"/>
    <n v="5050.43"/>
    <n v="1683.4766666666662"/>
    <n v="0"/>
  </r>
  <r>
    <s v="E364.00-Poles, Towers, and Fixtures"/>
    <d v="2017-12-31T00:00:00"/>
    <x v="22"/>
    <s v="153672-Taxable-Fairmount 1262"/>
    <s v="KY"/>
    <n v="0"/>
    <n v="0"/>
    <n v="0"/>
    <n v="0"/>
  </r>
  <r>
    <s v="E364.00-Poles, Towers, and Fixtures"/>
    <d v="2017-12-31T00:00:00"/>
    <x v="22"/>
    <s v="148732-DISTRIBUTION CAPACITORS LGE - 2017"/>
    <s v="KY"/>
    <n v="0"/>
    <n v="0"/>
    <n v="0"/>
    <n v="0"/>
  </r>
  <r>
    <s v="E364.00-Poles, Towers, and Fixtures"/>
    <d v="2017-12-31T00:00:00"/>
    <x v="22"/>
    <s v="154090-Taxable-Dixie 1224 New Circuit Phase 1"/>
    <s v="KY"/>
    <n v="0"/>
    <n v="0"/>
    <n v="0"/>
    <n v="0"/>
  </r>
  <r>
    <s v="E364.00-Poles, Towers, and Fixtures"/>
    <d v="2018-10-01T00:00:00"/>
    <x v="0"/>
    <s v="POLE WOOD 50 FT (DIST)"/>
    <s v="KY"/>
    <n v="191"/>
    <n v="682014.29"/>
    <n v="3570.7554450261782"/>
    <n v="0"/>
  </r>
  <r>
    <s v="E364.00-Poles, Towers, and Fixtures"/>
    <d v="2018-06-01T00:00:00"/>
    <x v="38"/>
    <s v="POLE WOOD 85 FT (DIST)"/>
    <s v="KY"/>
    <n v="3"/>
    <n v="90586.240000000005"/>
    <n v="30195.413333333301"/>
    <n v="0"/>
  </r>
  <r>
    <s v="E364.00-Poles, Towers, and Fixtures"/>
    <d v="2017-12-31T00:00:00"/>
    <x v="22"/>
    <s v="154676-TA1106-Phase3"/>
    <s v="KY"/>
    <n v="0"/>
    <n v="0"/>
    <n v="0"/>
    <n v="0"/>
  </r>
  <r>
    <s v="E364.00-Poles, Towers, and Fixtures"/>
    <d v="2018-01-31T00:00:00"/>
    <x v="22"/>
    <s v="NONE"/>
    <s v="KY"/>
    <n v="0"/>
    <n v="0"/>
    <n v="0"/>
    <n v="0"/>
  </r>
  <r>
    <s v="E364.00-Poles, Towers, and Fixtures"/>
    <d v="2017-06-30T00:00:00"/>
    <x v="5"/>
    <s v="CROSS ARMS (07362)"/>
    <s v="KY"/>
    <n v="38"/>
    <n v="17397.54"/>
    <n v="457.83"/>
    <n v="0"/>
  </r>
  <r>
    <s v="E364.00-Poles, Towers, and Fixtures"/>
    <d v="2018-03-31T00:00:00"/>
    <x v="0"/>
    <s v="POLE WOOD 50 FT (DIST)"/>
    <s v="KY"/>
    <n v="5"/>
    <n v="39525.72"/>
    <n v="7905.1440000000002"/>
    <n v="0"/>
  </r>
  <r>
    <s v="E364.00-Poles, Towers, and Fixtures"/>
    <d v="2018-06-30T00:00:00"/>
    <x v="22"/>
    <s v="156403-DE Exit Circuit Duct Repl"/>
    <s v="KY"/>
    <n v="0"/>
    <n v="0"/>
    <n v="0"/>
    <n v="0"/>
  </r>
  <r>
    <s v="E364.00-Poles, Towers, and Fixtures"/>
    <d v="2018-09-30T00:00:00"/>
    <x v="22"/>
    <s v="TRAFFIC LIGHTS"/>
    <s v="KY"/>
    <n v="0"/>
    <n v="0"/>
    <n v="0"/>
    <n v="0"/>
  </r>
  <r>
    <s v="E364.00-Poles, Towers, and Fixtures"/>
    <d v="2019-01-01T00:00:00"/>
    <x v="22"/>
    <s v="CNBCD340O-NB Comm OH - 003400"/>
    <s v="KY"/>
    <n v="0"/>
    <n v="0"/>
    <n v="0"/>
    <n v="0"/>
  </r>
  <r>
    <s v="E364.00-Poles, Towers, and Fixtures"/>
    <d v="2018-12-31T00:00:00"/>
    <x v="22"/>
    <s v="157977-SO Exit Ckt Duct Repl"/>
    <s v="KY"/>
    <n v="0"/>
    <n v="0"/>
    <n v="0"/>
    <n v="0"/>
  </r>
  <r>
    <s v="E364.00-Poles, Towers, and Fixtures"/>
    <d v="2019-08-01T00:00:00"/>
    <x v="22"/>
    <s v="158684-EW 1241 (Eastwood West)"/>
    <s v="KY"/>
    <n v="0"/>
    <n v="0"/>
    <n v="0"/>
    <n v="0"/>
  </r>
  <r>
    <s v="E364.00-Poles, Towers, and Fixtures"/>
    <d v="2019-10-01T00:00:00"/>
    <x v="22"/>
    <s v="WEST POINT BRIDGE PI"/>
    <s v="KY"/>
    <n v="0"/>
    <n v="0"/>
    <n v="0"/>
    <n v="0"/>
  </r>
  <r>
    <s v="E364.00-Poles, Towers, and Fixtures"/>
    <d v="2019-03-31T00:00:00"/>
    <x v="22"/>
    <s v="156379-Enhanced Tap Line-2018"/>
    <s v="KY"/>
    <n v="0"/>
    <n v="0"/>
    <n v="0"/>
    <n v="0"/>
  </r>
  <r>
    <s v="E364.00-Poles, Towers, and Fixtures"/>
    <d v="2019-04-01T00:00:00"/>
    <x v="22"/>
    <s v="Minor Storm"/>
    <s v="KY"/>
    <n v="0"/>
    <n v="0"/>
    <n v="0"/>
    <n v="0"/>
  </r>
  <r>
    <s v="E364.00-Poles, Towers, and Fixtures"/>
    <d v="2019-09-30T00:00:00"/>
    <x v="22"/>
    <s v="156137-AK1292 CIFI 2018"/>
    <s v="KY"/>
    <n v="0"/>
    <n v="0"/>
    <n v="0"/>
    <n v="0"/>
  </r>
  <r>
    <s v="E364.00-Poles, Towers, and Fixtures"/>
    <d v="2018-12-31T00:00:00"/>
    <x v="22"/>
    <s v="18PITP340-LGE PITP 2018"/>
    <s v="KY"/>
    <n v="0"/>
    <n v="0"/>
    <n v="0"/>
    <n v="0"/>
  </r>
  <r>
    <s v="E364.00-Poles, Towers, and Fixtures"/>
    <d v="2019-06-30T00:00:00"/>
    <x v="1"/>
    <s v="POLE WOOD 55 FT (DIST)"/>
    <s v="KY"/>
    <n v="5"/>
    <n v="52341.32"/>
    <n v="10468.263999999999"/>
    <n v="0"/>
  </r>
  <r>
    <s v="E364.00-Poles, Towers, and Fixtures"/>
    <d v="2018-09-30T00:00:00"/>
    <x v="0"/>
    <s v="POLE WOOD 50 FT (DIST)"/>
    <s v="KY"/>
    <n v="1"/>
    <n v="3467.57"/>
    <n v="3467.57"/>
    <n v="0"/>
  </r>
  <r>
    <s v="E364.00-Poles, Towers, and Fixtures"/>
    <d v="2018-11-30T00:00:00"/>
    <x v="22"/>
    <s v="155865-AK1290 CIFI 2018 Improve reliability by installing electronic reclosures."/>
    <s v="KY"/>
    <n v="0"/>
    <n v="0"/>
    <n v="0"/>
    <n v="0"/>
  </r>
  <r>
    <s v="E364.00-Poles, Towers, and Fixtures"/>
    <d v="2019-02-01T00:00:00"/>
    <x v="22"/>
    <s v="155867-SY1250 CIFI 2018"/>
    <s v="KY"/>
    <n v="0"/>
    <n v="0"/>
    <n v="0"/>
    <n v="0"/>
  </r>
  <r>
    <s v="E364.00-Poles, Towers, and Fixtures"/>
    <d v="2019-10-01T00:00:00"/>
    <x v="22"/>
    <s v="CNBRD341U-NB Resid UG - 003410"/>
    <s v="KY"/>
    <n v="0"/>
    <n v="0"/>
    <n v="0"/>
    <n v="0"/>
  </r>
  <r>
    <s v="E364.00-Poles, Towers, and Fixtures"/>
    <d v="2019-06-30T00:00:00"/>
    <x v="22"/>
    <s v="158964-Brown Hotel Basement Access"/>
    <s v="KY"/>
    <n v="0"/>
    <n v="0"/>
    <n v="0"/>
    <n v="0"/>
  </r>
  <r>
    <s v="E364.00-Poles, Towers, and Fixtures"/>
    <d v="2019-12-01T00:00:00"/>
    <x v="3"/>
    <s v="POLE WOOD 60 FT (DIST)"/>
    <s v="KY"/>
    <n v="81"/>
    <n v="540860.34"/>
    <n v="6677.288148148149"/>
    <n v="0"/>
  </r>
  <r>
    <s v="E364.00-Poles, Towers, and Fixtures"/>
    <d v="2019-09-30T00:00:00"/>
    <x v="22"/>
    <s v="FORT KNOX IRELAND HO"/>
    <s v="KY"/>
    <n v="0"/>
    <n v="0"/>
    <n v="0"/>
    <n v="0"/>
  </r>
  <r>
    <s v="E364.00-Poles, Towers, and Fixtures"/>
    <d v="2019-02-28T00:00:00"/>
    <x v="22"/>
    <s v="158315-TA1173 Exit Circuit"/>
    <s v="KY"/>
    <n v="0"/>
    <n v="0"/>
    <n v="0"/>
    <n v="0"/>
  </r>
  <r>
    <s v="E364.00-Poles, Towers, and Fixtures"/>
    <d v="2018-12-31T00:00:00"/>
    <x v="20"/>
    <s v="POLES, MODIFIED (EACH)"/>
    <s v="KY"/>
    <n v="7454"/>
    <n v="939042.89"/>
    <n v="125.978386101422"/>
    <n v="0"/>
  </r>
  <r>
    <s v="E364.00-Poles, Towers, and Fixtures"/>
    <d v="2020-01-01T00:00:00"/>
    <x v="22"/>
    <s v="CSTLT332-NB Street Lights - 003320"/>
    <s v="KY"/>
    <n v="0"/>
    <n v="0"/>
    <n v="0"/>
    <n v="0"/>
  </r>
  <r>
    <s v="E364.00-Poles, Towers, and Fixtures"/>
    <d v="2020-01-01T00:00:00"/>
    <x v="22"/>
    <s v="CNBRD340O-NB Resid OH - 003400"/>
    <s v="KY"/>
    <n v="0"/>
    <n v="0"/>
    <n v="0"/>
    <n v="0"/>
  </r>
  <r>
    <s v="E364.00-Poles, Towers, and Fixtures"/>
    <d v="2020-04-01T00:00:00"/>
    <x v="22"/>
    <s v="CNBCD340U-NB Comm UG - 003400"/>
    <s v="KY"/>
    <n v="0"/>
    <n v="0"/>
    <n v="0"/>
    <n v="0"/>
  </r>
  <r>
    <s v="E364.00-Poles, Towers, and Fixtures"/>
    <d v="2020-02-01T00:00:00"/>
    <x v="22"/>
    <s v="CRDD340O-Taxable-Capital Rep Def OH - 00340012"/>
    <s v="KY"/>
    <n v="0"/>
    <n v="0"/>
    <n v="0"/>
    <n v="0"/>
  </r>
  <r>
    <s v="E364.00-Poles, Towers, and Fixtures"/>
    <d v="2020-07-01T00:00:00"/>
    <x v="22"/>
    <s v="CRDD343U-Capital Rep Def UG - 003430"/>
    <s v="KY"/>
    <n v="0"/>
    <n v="0"/>
    <n v="0"/>
    <n v="0"/>
  </r>
  <r>
    <s v="E364.00-Poles, Towers, and Fixtures"/>
    <d v="2018-11-30T00:00:00"/>
    <x v="0"/>
    <s v="POLE WOOD 50 FT (DIST)"/>
    <s v="KY"/>
    <n v="1"/>
    <n v="4493.49"/>
    <n v="4493.49"/>
    <n v="0"/>
  </r>
  <r>
    <s v="E364.00-Poles, Towers, and Fixtures"/>
    <d v="2020-06-30T00:00:00"/>
    <x v="22"/>
    <s v="158578-BR1179 Ckt Hardening is one of the circuits that were identified in the System Hardening project for 2019. The work to be done will be located between 3001-3013 Hikes Lane, 3200-3332 Allison Way, 2903-2907 Noe Court , 3303-3317 Noe Way , 3330-3334"/>
    <s v="KY"/>
    <n v="0"/>
    <n v="0"/>
    <n v="0"/>
    <n v="0"/>
  </r>
  <r>
    <s v="E364.00-Poles, Towers, and Fixtures"/>
    <d v="2020-09-01T00:00:00"/>
    <x v="4"/>
    <s v="POLE WOOD 40 FT (DIST)"/>
    <s v="KY"/>
    <n v="255"/>
    <n v="1036876.99"/>
    <n v="4066.1842745098033"/>
    <n v="0"/>
  </r>
  <r>
    <s v="E364.00-Poles, Towers, and Fixtures"/>
    <d v="2020-09-01T00:00:00"/>
    <x v="3"/>
    <s v="POLE WOOD 60 FT (DIST)"/>
    <s v="KY"/>
    <n v="52"/>
    <n v="450688.53"/>
    <n v="8667.0871153846165"/>
    <n v="0"/>
  </r>
  <r>
    <s v="E364.00-Poles, Towers, and Fixtures"/>
    <d v="2019-12-31T00:00:00"/>
    <x v="1"/>
    <s v="POLE WOOD 55 FT (DIST)"/>
    <s v="KY"/>
    <n v="3"/>
    <n v="40210.270000000004"/>
    <n v="13403.4233333333"/>
    <n v="0"/>
  </r>
  <r>
    <s v="E364.00-Poles, Towers, and Fixtures"/>
    <d v="2020-04-30T00:00:00"/>
    <x v="7"/>
    <s v="POLE WOOD 30 FT (DIST)"/>
    <s v="KY"/>
    <n v="117"/>
    <n v="137200.88"/>
    <n v="1172.6570940170941"/>
    <n v="0"/>
  </r>
  <r>
    <s v="E364.00-Poles, Towers, and Fixtures"/>
    <d v="2020-04-30T00:00:00"/>
    <x v="1"/>
    <s v="POLE WOOD 55 FT (DIST)"/>
    <s v="KY"/>
    <n v="39"/>
    <n v="232878.49"/>
    <n v="5971.2433333333329"/>
    <n v="0"/>
  </r>
  <r>
    <s v="E364.00-Poles, Towers, and Fixtures"/>
    <d v="2020-08-01T00:00:00"/>
    <x v="3"/>
    <s v="POLE WOOD 60 FT (DIST)"/>
    <s v="KY"/>
    <n v="1"/>
    <n v="6396.29"/>
    <n v="6396.29"/>
    <n v="0"/>
  </r>
  <r>
    <s v="E364.00-Poles, Towers, and Fixtures"/>
    <d v="2019-11-30T00:00:00"/>
    <x v="13"/>
    <s v="GUY (00070)"/>
    <s v="KY"/>
    <n v="9"/>
    <n v="1401.47"/>
    <n v="155.71888888888901"/>
    <n v="0"/>
  </r>
  <r>
    <s v="E364.00-Poles, Towers, and Fixtures"/>
    <d v="2020-10-01T00:00:00"/>
    <x v="22"/>
    <s v="162615-CF1202 CEMI - PH1 is one of the circuits that were identified in the CEMI project for 2020. The following streets will be worked on:_x000a_2501 W. Highway 22, 5007 5014 Fairview Drive, 2405 W. Highway 22, 5500 Payton Lane, 5203 Carpenter Drive, 1201 W."/>
    <s v="KY"/>
    <n v="0"/>
    <n v="0"/>
    <n v="0"/>
    <n v="0"/>
  </r>
  <r>
    <s v="E364.00-Poles, Towers, and Fixtures"/>
    <d v="2020-10-01T00:00:00"/>
    <x v="22"/>
    <s v="WO-1184 - REMOVE REG"/>
    <s v="KY"/>
    <n v="0"/>
    <n v="0"/>
    <n v="0"/>
    <n v="0"/>
  </r>
  <r>
    <s v="E364.00-Poles, Towers, and Fixtures"/>
    <d v="2020-06-30T00:00:00"/>
    <x v="12"/>
    <s v="POLE WOOD 35 FT (DIST)"/>
    <s v="KY"/>
    <n v="5"/>
    <n v="7457.67"/>
    <n v="1491.5340000000001"/>
    <n v="0"/>
  </r>
  <r>
    <s v="E364.00-Poles, Towers, and Fixtures"/>
    <d v="2020-06-30T00:00:00"/>
    <x v="10"/>
    <s v="POLE WOOD 45 FT (DIST)"/>
    <s v="KY"/>
    <n v="16"/>
    <n v="122985.29000000001"/>
    <n v="7686.5806249999996"/>
    <n v="0"/>
  </r>
  <r>
    <s v="E364.00-Poles, Towers, and Fixtures"/>
    <d v="2021-01-01T00:00:00"/>
    <x v="22"/>
    <s v="CRPOLE340-Taxable-Pole Repair/Replace - 00340012"/>
    <s v="KY"/>
    <n v="0"/>
    <n v="0"/>
    <n v="0"/>
    <n v="0"/>
  </r>
  <r>
    <s v="E364.00-Poles, Towers, and Fixtures"/>
    <d v="2021-01-01T00:00:00"/>
    <x v="22"/>
    <s v="CTPD343-Capital Thrd Party - 003430"/>
    <s v="KY"/>
    <n v="1"/>
    <n v="0"/>
    <n v="0"/>
    <n v="0"/>
  </r>
  <r>
    <s v="E364.00-Poles, Towers, and Fixtures"/>
    <d v="2021-03-01T00:00:00"/>
    <x v="22"/>
    <s v="163489-SM1398 Cable &amp; Duct Repl"/>
    <s v="KY"/>
    <n v="0"/>
    <n v="0"/>
    <n v="0"/>
    <n v="0"/>
  </r>
  <r>
    <s v="E364.00-Poles, Towers, and Fixtures"/>
    <d v="2021-03-01T00:00:00"/>
    <x v="22"/>
    <s v="163753-Fern Valley TEP - This project is for rebuilding the existing overhead circuits underground at Fern Valley Substation to improv the reliability of the existing OH feeds."/>
    <s v="KY"/>
    <n v="0"/>
    <n v="0"/>
    <n v="0"/>
    <n v="0"/>
  </r>
  <r>
    <s v="E364.00-Poles, Towers, and Fixtures"/>
    <d v="2019-04-30T00:00:00"/>
    <x v="10"/>
    <s v="POLE WOOD 45 FT (DIST)"/>
    <s v="KY"/>
    <n v="26"/>
    <n v="1983.43"/>
    <n v="76.285769230769233"/>
    <n v="0"/>
  </r>
  <r>
    <s v="E364.00-Poles, Towers, and Fixtures"/>
    <d v="2019-04-30T00:00:00"/>
    <x v="0"/>
    <s v="POLE WOOD 50 FT (DIST)"/>
    <s v="KY"/>
    <n v="2"/>
    <n v="241.78"/>
    <n v="120.89"/>
    <n v="0"/>
  </r>
  <r>
    <s v="E364.00-Poles, Towers, and Fixtures"/>
    <d v="2021-0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2"/>
    <s v="ARCST343-Taxable-Cust Requested 00343012"/>
    <s v="KY"/>
    <n v="0"/>
    <n v="0"/>
    <n v="0"/>
    <n v="0"/>
  </r>
  <r>
    <s v="E364.00-Poles, Towers, and Fixtures"/>
    <d v="2021-02-01T00:00:00"/>
    <x v="22"/>
    <s v="163702-Golf carts"/>
    <s v="KY"/>
    <n v="0"/>
    <n v="0"/>
    <n v="0"/>
    <n v="0"/>
  </r>
  <r>
    <s v="E364.00-Poles, Towers, and Fixtures"/>
    <d v="2021-02-01T00:00:00"/>
    <x v="5"/>
    <s v="CROSS ARMS (07362)"/>
    <s v="KY"/>
    <n v="201"/>
    <n v="220332.16"/>
    <n v="1096.1799004975121"/>
    <n v="0"/>
  </r>
  <r>
    <s v="E364.00-Poles, Towers, and Fixtures"/>
    <d v="2014-10-31T00:00:00"/>
    <x v="10"/>
    <s v="POLE WOOD 45 FT (DIST)"/>
    <s v="KY"/>
    <n v="1"/>
    <n v="20084.600000000002"/>
    <n v="20084.600000000002"/>
    <n v="0"/>
  </r>
  <r>
    <s v="E364.00-Poles, Towers, and Fixtures"/>
    <d v="2021-12-31T00:00:00"/>
    <x v="22"/>
    <s v="ALM021021-LGE Major Storm-Capital-021021"/>
    <s v="KY"/>
    <n v="0"/>
    <n v="0"/>
    <n v="0"/>
    <n v="0"/>
  </r>
  <r>
    <s v="E364.00-Poles, Towers, and Fixtures"/>
    <d v="2021-03-01T00:00:00"/>
    <x v="4"/>
    <s v="POLE WOOD 40 FT (DIST)"/>
    <s v="KY"/>
    <n v="152"/>
    <n v="343266.06"/>
    <n v="2258.3293421052635"/>
    <n v="0"/>
  </r>
  <r>
    <s v="E364.00-Poles, Towers, and Fixtures"/>
    <d v="2021-10-01T00:00:00"/>
    <x v="7"/>
    <s v="POLE WOOD 30 FT (DIST)"/>
    <s v="KY"/>
    <n v="8"/>
    <n v="18838.47"/>
    <n v="2354.8087500000001"/>
    <n v="0"/>
  </r>
  <r>
    <s v="E364.00-Poles, Towers, and Fixtures"/>
    <d v="2021-10-01T00:00:00"/>
    <x v="22"/>
    <s v="157697-Canal-Del Park 69KV SR"/>
    <s v="KY"/>
    <n v="18"/>
    <n v="396098.38"/>
    <n v="22005.465555555598"/>
    <n v="0"/>
  </r>
  <r>
    <s v="E364.00-Poles, Towers, and Fixtures"/>
    <d v="2021-12-15T00:00:00"/>
    <x v="22"/>
    <s v="162936-Power Quality Meters - Load loggers, recording volt meters/FCI - equiment"/>
    <s v="KY"/>
    <n v="0"/>
    <n v="0"/>
    <n v="0"/>
    <n v="0"/>
  </r>
  <r>
    <s v="E364.00-Poles, Towers, and Fixtures"/>
    <d v="2021-10-01T00:00:00"/>
    <x v="22"/>
    <s v="164026-OX1274 PH1-2021 REL System Hardening LGE RAP is one of the circuits that were identified in the System Hardening project for 2021. WR#s-6741294 and 6741295."/>
    <s v="KY"/>
    <n v="0"/>
    <n v="0"/>
    <n v="0"/>
    <n v="0"/>
  </r>
  <r>
    <s v="E364.00-Poles, Towers, and Fixtures"/>
    <d v="2021-03-01T00:00:00"/>
    <x v="16"/>
    <s v="H-BEAM STEEL GUY (EACH) (07410)"/>
    <s v="KY"/>
    <n v="2"/>
    <n v="30102.010000000002"/>
    <n v="15051.005000000001"/>
    <n v="0"/>
  </r>
  <r>
    <s v="E364.00-Poles, Towers, and Fixtures"/>
    <d v="2021-06-01T00:00:00"/>
    <x v="22"/>
    <s v="156071-Old Henry Rd Public Works"/>
    <s v="KY"/>
    <n v="0"/>
    <n v="0"/>
    <n v="0"/>
    <n v="0"/>
  </r>
  <r>
    <s v="E364.00-Poles, Towers, and Fixtures"/>
    <d v="2021-06-01T00:00:00"/>
    <x v="22"/>
    <s v="162420-South Park Reconductor-TEP -Transmission planning has requested to rebuild 1.4 miles of the Ashbottom – South Park 69kV line (6639 circuit) with 1272 ACSR conductor and OPGW. Distribution is under built for 0.24 miles of the route and will need to"/>
    <s v="KY"/>
    <n v="0"/>
    <n v="0"/>
    <n v="0"/>
    <n v="0"/>
  </r>
  <r>
    <s v="E364.00-Poles, Towers, and Fixtures"/>
    <d v="2021-06-01T00:00:00"/>
    <x v="22"/>
    <s v="164835-DA1240 CEMI 2021 is one of the circuits that were identified in the CEMI project for 2021. WR# 6811740"/>
    <s v="KY"/>
    <n v="0"/>
    <n v="0"/>
    <n v="0"/>
    <n v="0"/>
  </r>
  <r>
    <s v="E364.00-Poles, Towers, and Fixtures"/>
    <d v="2021-12-31T00:00:00"/>
    <x v="22"/>
    <s v="CLM040820-LGE Major Storm-Capital-040820"/>
    <s v="KY"/>
    <n v="0"/>
    <n v="0"/>
    <n v="0"/>
    <n v="0"/>
  </r>
  <r>
    <s v="E364.00-Poles, Towers, and Fixtures"/>
    <d v="2022-01-01T00:00:00"/>
    <x v="22"/>
    <s v="154092_x000a_Distribution Automation LGE 2017 Project_x000a__x000a_this approval is for projects 154092 (direct charge), 154093 (direct charge), 154094 (Servco, 0%), 154095 (LGE, 42%) and 154096 (KU, 58%)."/>
    <s v="KY"/>
    <n v="0"/>
    <n v="0"/>
    <n v="0"/>
    <n v="0"/>
  </r>
  <r>
    <s v="E364.00-Poles, Towers, and Fixtures"/>
    <d v="2022-01-01T00:00:00"/>
    <x v="22"/>
    <s v="159680-CR-Olin-Tip Top 69kV-TEP"/>
    <s v="KY"/>
    <n v="0"/>
    <n v="0"/>
    <n v="0"/>
    <n v="0"/>
  </r>
  <r>
    <s v="E364.00-Poles, Towers, and Fixtures"/>
    <d v="2021-04-01T00:00:00"/>
    <x v="22"/>
    <s v="161194-SW1186 CIFI is one of the circuits that were identified in the CIFI project for 2020. The following streets will be worked on:_x000a_WR# 6598815 -700 GAGEL AVE_x000a_WR# 6598810 - 1626 LINDA WAY_x000a_WR# 6598652 - 1510 BLUEGRASS AVE_x000a_WR# 6598646 - 1008 GAGEL AV"/>
    <s v="KY"/>
    <n v="0"/>
    <n v="0"/>
    <n v="0"/>
    <n v="0"/>
  </r>
  <r>
    <s v="E364.00-Poles, Towers, and Fixtures"/>
    <d v="2022-01-01T00:00:00"/>
    <x v="22"/>
    <s v="21PITP340-2021 PITP Louisville"/>
    <s v="KY"/>
    <n v="0"/>
    <n v="0"/>
    <n v="0"/>
    <n v="0"/>
  </r>
  <r>
    <s v="E364.00-Poles, Towers, and Fixtures"/>
    <d v="2022-02-01T00:00:00"/>
    <x v="22"/>
    <s v="CNBCD340U-NB Comm UG - 003400"/>
    <s v="KY"/>
    <n v="0"/>
    <n v="0"/>
    <n v="0"/>
    <n v="0"/>
  </r>
  <r>
    <s v="E364.00-Poles, Towers, and Fixtures"/>
    <d v="2022-02-01T00:00:00"/>
    <x v="22"/>
    <s v="CNBCD343U-NB Comm UG - 003430"/>
    <s v="KY"/>
    <n v="0"/>
    <n v="0"/>
    <n v="0"/>
    <n v="0"/>
  </r>
  <r>
    <s v="E364.00-Poles, Towers, and Fixtures"/>
    <d v="2021-06-01T00:00:00"/>
    <x v="4"/>
    <s v="POLE WOOD 40 FT (DIST)"/>
    <s v="KY"/>
    <n v="22"/>
    <n v="89331.24"/>
    <n v="4060.5109090909091"/>
    <n v="0"/>
  </r>
  <r>
    <s v="E364.00-Poles, Towers, and Fixtures"/>
    <d v="2021-06-01T00:00:00"/>
    <x v="16"/>
    <s v="H-BEAM STEEL GUY (EACH) (07410)"/>
    <s v="KY"/>
    <n v="2"/>
    <n v="-0.12"/>
    <n v="-0.06"/>
    <n v="0"/>
  </r>
  <r>
    <s v="E364.00-Poles, Towers, and Fixtures"/>
    <d v="2022-05-12T00:00:00"/>
    <x v="22"/>
    <s v="166756 - ML-1284 Relocation Phase 1- TRelocate 3PH overhead route from subdivision development to street along Mt. Washington to improve reliability and to accommodate the existing and future load being developed in the area. WR# 6677566"/>
    <s v="KY"/>
    <n v="0"/>
    <n v="0"/>
    <n v="0"/>
    <n v="0"/>
  </r>
  <r>
    <s v="E364.00-Poles, Towers, and Fixtures"/>
    <d v="2022-04-25T00:00:00"/>
    <x v="22"/>
    <s v="COMMERCE PARKWAY EXT"/>
    <s v="KY"/>
    <n v="2"/>
    <n v="34557.129999999997"/>
    <n v="17278.565000000002"/>
    <n v="0"/>
  </r>
  <r>
    <s v="E364.00-Poles, Towers, and Fixtures"/>
    <d v="2022-04-01T00:00:00"/>
    <x v="22"/>
    <s v="Investment"/>
    <s v="KY"/>
    <n v="0"/>
    <n v="0"/>
    <n v="0"/>
    <n v="0"/>
  </r>
  <r>
    <s v="E364.00-Poles, Towers, and Fixtures"/>
    <d v="2021-10-11T00:00:00"/>
    <x v="12"/>
    <s v="POLE WOOD 35 FT (DIST)"/>
    <s v="KY"/>
    <n v="2"/>
    <n v="273.89"/>
    <n v="136.94499999999999"/>
    <n v="0"/>
  </r>
  <r>
    <s v="E364.00-Poles, Towers, and Fixtures"/>
    <d v="2022-02-28T00:00:00"/>
    <x v="10"/>
    <s v="POLE WOOD 45 FT (DIST)"/>
    <s v="KY"/>
    <n v="147"/>
    <n v="529015.72"/>
    <n v="3598.7463945578234"/>
    <n v="0"/>
  </r>
  <r>
    <s v="E364.00-Poles, Towers, and Fixtures"/>
    <d v="2022-03-31T00:00:00"/>
    <x v="5"/>
    <s v="CROSS ARMS (07362)"/>
    <s v="KY"/>
    <n v="16"/>
    <n v="2643.55"/>
    <n v="165.22187500000001"/>
    <n v="0"/>
  </r>
  <r>
    <s v="E364.00-Poles, Towers, and Fixtures"/>
    <d v="2022-02-01T00:00:00"/>
    <x v="12"/>
    <s v="POLE WOOD 35 FT (DIST)"/>
    <s v="KY"/>
    <n v="1"/>
    <n v="8897.91"/>
    <n v="8897.91"/>
    <n v="0"/>
  </r>
  <r>
    <s v="E364.00-Poles, Towers, and Fixtures"/>
    <d v="2022-04-01T00:00:00"/>
    <x v="4"/>
    <s v="POLE WOOD 40 FT (DIST)"/>
    <s v="KY"/>
    <n v="446"/>
    <n v="1259453.01"/>
    <n v="2823.8856726457389"/>
    <n v="0"/>
  </r>
  <r>
    <s v="E364.00-Poles, Towers, and Fixtures"/>
    <d v="2022-04-01T00:00:00"/>
    <x v="31"/>
    <s v="POLE,STEEL, 75 FT"/>
    <s v="KY"/>
    <n v="1"/>
    <n v="71787.740000000005"/>
    <n v="71787.740000000005"/>
    <n v="0"/>
  </r>
  <r>
    <s v="E364.00-Poles, Towers, and Fixtures"/>
    <d v="2021-03-31T00:00:00"/>
    <x v="4"/>
    <s v="POLE WOOD 40 FT (DIST)"/>
    <s v="KY"/>
    <n v="1"/>
    <n v="34139.480000000003"/>
    <n v="34139.480000000003"/>
    <n v="0"/>
  </r>
  <r>
    <s v="E364.00-Poles, Towers, and Fixtures"/>
    <d v="2022-09-23T00:00:00"/>
    <x v="22"/>
    <s v="167017-Centerfield-Skylight-Harmony Landing Transmission Pole Replacement -Distribution to spread/transfer overhead electric on 60 transmission structures.  Distribution will be installing double 8’ fiberglass crossarms when transferring back.  Distribut"/>
    <s v="KY"/>
    <n v="0"/>
    <n v="0"/>
    <n v="0"/>
    <n v="0"/>
  </r>
  <r>
    <s v="E364.00-Poles, Towers, and Fixtures"/>
    <d v="2022-05-12T00:00:00"/>
    <x v="22"/>
    <s v="167964 EXIT CABLE REPLACEMENT"/>
    <s v="KY"/>
    <n v="0"/>
    <n v="0"/>
    <n v="0"/>
    <n v="0"/>
  </r>
  <r>
    <s v="E364.00-Poles, Towers, and Fixtures"/>
    <d v="2022-09-30T00:00:00"/>
    <x v="22"/>
    <s v="164180-DIST CAPACITORS LGE - 2021"/>
    <s v="KY"/>
    <n v="0"/>
    <n v="0"/>
    <n v="0"/>
    <n v="0"/>
  </r>
  <r>
    <s v="E364.00-Poles, Towers, and Fixtures"/>
    <d v="2022-09-23T00:00:00"/>
    <x v="22"/>
    <s v="167212-HI-1101 LGE CIFI 2022  is one of the circuits that were identified in the CIFI project for 2022. WR# 6961878"/>
    <s v="KY"/>
    <n v="0"/>
    <n v="0"/>
    <n v="0"/>
    <n v="0"/>
  </r>
  <r>
    <s v="E364.00-Poles, Towers, and Fixtures"/>
    <d v="2023-02-16T00:00:00"/>
    <x v="22"/>
    <s v="164024-HI1102-2022 REL System Hardening LGE RAP  is one of the circuits that were identified in the System Hardening project for 2022."/>
    <s v="KY"/>
    <n v="0"/>
    <n v="0"/>
    <n v="0"/>
    <n v="0"/>
  </r>
  <r>
    <s v="E364.00-Poles, Towers, and Fixtures"/>
    <d v="2023-01-01T00:00:00"/>
    <x v="22"/>
    <s v="ARELD340-Taxable-Capital Reliability 00340012"/>
    <s v="KY"/>
    <n v="3"/>
    <n v="22665.61"/>
    <n v="7555.2033333333329"/>
    <n v="0"/>
  </r>
  <r>
    <s v="E364.00-Poles, Towers, and Fixtures"/>
    <d v="2023-02-16T00:00:00"/>
    <x v="22"/>
    <s v="167792 DA1243 - DAHLIA SMALL WIRE is one of the circuits that were identified for 2022. WR# 6493829"/>
    <s v="KY"/>
    <n v="0"/>
    <n v="0"/>
    <n v="0"/>
    <n v="0"/>
  </r>
  <r>
    <s v="E364.00-Poles, Towers, and Fixtures"/>
    <d v="2023-01-01T00:00:00"/>
    <x v="22"/>
    <s v="ATBRD340O-Taxable-Cap Trouble Orders OH 00340012"/>
    <s v="KY"/>
    <n v="7"/>
    <n v="309875.53000000003"/>
    <n v="44267.9328571429"/>
    <n v="0"/>
  </r>
  <r>
    <s v="E364.00-Poles, Towers, and Fixtures"/>
    <d v="2023-02-01T00:00:00"/>
    <x v="12"/>
    <s v="POLE WOOD 35 FT (DIST)"/>
    <s v="KY"/>
    <n v="279"/>
    <n v="351897.97000000003"/>
    <n v="1261.2830465949821"/>
    <n v="0"/>
  </r>
  <r>
    <s v="E364.00-Poles, Towers, and Fixtures"/>
    <d v="2023-02-16T00:00:00"/>
    <x v="22"/>
    <s v="167791 BR1179 - BRECKENRIDGE SMALL WIRE is one of the circuits that were identified for 2022. WR# 6301529"/>
    <s v="KY"/>
    <n v="0"/>
    <n v="0"/>
    <n v="0"/>
    <n v="0"/>
  </r>
  <r>
    <s v="E364.00-Poles, Towers, and Fixtures"/>
    <d v="2023-04-01T00:00:00"/>
    <x v="22"/>
    <s v="22PITP340-2022 PITP Louisville"/>
    <s v="KY"/>
    <n v="0"/>
    <n v="0"/>
    <n v="0"/>
    <n v="0"/>
  </r>
  <r>
    <s v="E364.00-Poles, Towers, and Fixtures"/>
    <d v="2023-02-21T00:00:00"/>
    <x v="22"/>
    <s v="163828-2021 REL LGE CIFI RAP is one of the circuits that were identified in the CIFI project for 2021. WR# 6725424"/>
    <s v="KY"/>
    <n v="0"/>
    <n v="0"/>
    <n v="0"/>
    <n v="0"/>
  </r>
  <r>
    <s v="E364.00-Poles, Towers, and Fixtures"/>
    <d v="2023-02-17T00:00:00"/>
    <x v="22"/>
    <s v="HWY 22 AT SPRINGCRES"/>
    <s v="KY"/>
    <n v="1"/>
    <n v="1302.0899999999999"/>
    <n v="1302.0899999999999"/>
    <n v="0"/>
  </r>
  <r>
    <s v="E364.00-Poles, Towers, and Fixtures"/>
    <d v="2023-06-01T00:00:00"/>
    <x v="22"/>
    <s v="REPLACE 45' POLE"/>
    <s v="KY"/>
    <n v="1"/>
    <n v="2721.65"/>
    <n v="2721.65"/>
    <n v="0"/>
  </r>
  <r>
    <s v="E364.00-Poles, Towers, and Fixtures"/>
    <d v="2022-02-28T00:00:00"/>
    <x v="17"/>
    <s v="POLE WOOD 75 FT (DIST)"/>
    <s v="KY"/>
    <n v="1"/>
    <n v="16201.800000000001"/>
    <n v="16201.800000000001"/>
    <n v="0"/>
  </r>
  <r>
    <s v="E364.00-Poles, Towers, and Fixtures"/>
    <d v="2023-09-30T00:00:00"/>
    <x v="22"/>
    <s v="Investment"/>
    <s v="KY"/>
    <n v="3"/>
    <n v="2515.58"/>
    <n v="838.5266666666671"/>
    <n v="0"/>
  </r>
  <r>
    <s v="E364.00-Poles, Towers, and Fixtures"/>
    <d v="2023-02-16T00:00:00"/>
    <x v="13"/>
    <s v="GUY (00070)"/>
    <s v="KY"/>
    <n v="27"/>
    <n v="478.67"/>
    <n v="17.728518518518509"/>
    <n v="0"/>
  </r>
  <r>
    <s v="E364.00-Poles, Towers, and Fixtures"/>
    <d v="2023-11-30T00:00:00"/>
    <x v="22"/>
    <s v="167707 - DX1221/DX1224 Exit Cable - Substation Exit Cable Replacement Project"/>
    <s v="KY"/>
    <n v="1"/>
    <n v="23658.62"/>
    <n v="23658.62"/>
    <n v="0"/>
  </r>
  <r>
    <s v="E364.00-Poles, Towers, and Fixtures"/>
    <d v="1972-01-01T00:00:00"/>
    <x v="5"/>
    <s v="CROSS ARMS (07362)"/>
    <s v="KY"/>
    <n v="2825"/>
    <n v="69772.52"/>
    <n v="24.698237168141588"/>
    <n v="0"/>
  </r>
  <r>
    <s v="E364.00-Poles, Towers, and Fixtures"/>
    <d v="1979-01-01T00:00:00"/>
    <x v="3"/>
    <s v="MP1979 Poles, Towers, and Fixtures"/>
    <s v="KY"/>
    <n v="22"/>
    <n v="18501.79"/>
    <n v="840.99045454545501"/>
    <n v="0"/>
  </r>
  <r>
    <s v="E364.00-Poles, Towers, and Fixtures"/>
    <d v="1963-01-01T00:00:00"/>
    <x v="5"/>
    <s v="CROSS ARMS"/>
    <s v="KY"/>
    <n v="4575"/>
    <n v="66229.570000000007"/>
    <n v="14.476408743169388"/>
    <n v="0"/>
  </r>
  <r>
    <s v="E364.00-Poles, Towers, and Fixtures"/>
    <d v="1976-01-01T00:00:00"/>
    <x v="3"/>
    <s v="MP1976 Poles, Towers, and Fixtures"/>
    <s v="KY"/>
    <n v="43"/>
    <n v="26501.670000000002"/>
    <n v="616.31790697674398"/>
    <n v="0"/>
  </r>
  <r>
    <s v="E364.00-Poles, Towers, and Fixtures"/>
    <d v="1974-01-01T00:00:00"/>
    <x v="10"/>
    <s v="MP1974 Poles, Towers, and Fixtures"/>
    <s v="KY"/>
    <n v="51"/>
    <n v="14207.720000000001"/>
    <n v="278.58274509803897"/>
    <n v="0"/>
  </r>
  <r>
    <s v="E364.00-Poles, Towers, and Fixtures"/>
    <d v="1991-01-01T00:00:00"/>
    <x v="1"/>
    <s v="MP1991 Poles, Towers, and Fixtures"/>
    <s v="KY"/>
    <n v="22"/>
    <n v="30282.53"/>
    <n v="1376.478636363636"/>
    <n v="0"/>
  </r>
  <r>
    <s v="E364.00-Poles, Towers, and Fixtures"/>
    <d v="1957-01-01T00:00:00"/>
    <x v="0"/>
    <s v="MP1957 Poles, Towers, and Fixtures"/>
    <s v="KY"/>
    <n v="0"/>
    <n v="0"/>
    <n v="0"/>
    <n v="0"/>
  </r>
  <r>
    <s v="E364.00-Poles, Towers, and Fixtures"/>
    <d v="1957-01-01T00:00:00"/>
    <x v="6"/>
    <s v="POLE WOOD 25 FT"/>
    <s v="KY"/>
    <n v="1095"/>
    <n v="34266.75"/>
    <n v="31.293835616438347"/>
    <n v="0"/>
  </r>
  <r>
    <s v="E364.00-Poles, Towers, and Fixtures"/>
    <d v="1965-01-01T00:00:00"/>
    <x v="7"/>
    <s v="POLE WOOD 30 FT"/>
    <s v="KY"/>
    <n v="202"/>
    <n v="12945.53"/>
    <n v="64.086782178217817"/>
    <n v="0"/>
  </r>
  <r>
    <s v="E364.00-Poles, Towers, and Fixtures"/>
    <d v="1965-01-01T00:00:00"/>
    <x v="12"/>
    <s v="POLE WOOD 35 FT"/>
    <s v="KY"/>
    <n v="420"/>
    <n v="29347.16"/>
    <n v="69.874190476190464"/>
    <n v="0"/>
  </r>
  <r>
    <s v="E364.00-Poles, Towers, and Fixtures"/>
    <d v="1985-01-01T00:00:00"/>
    <x v="7"/>
    <s v="MP1985 Poles, Towers, and Fixtures"/>
    <s v="KY"/>
    <n v="341"/>
    <n v="167917.94"/>
    <n v="492.427976539589"/>
    <n v="0"/>
  </r>
  <r>
    <s v="E364.00-Poles, Towers, and Fixtures"/>
    <d v="1976-01-01T00:00:00"/>
    <x v="12"/>
    <s v="MP1976 Poles, Towers, and Fixtures"/>
    <s v="KY"/>
    <n v="260"/>
    <n v="62766.8"/>
    <n v="241.41076923076901"/>
    <n v="0"/>
  </r>
  <r>
    <s v="E364.00-Poles, Towers, and Fixtures"/>
    <d v="1990-01-01T00:00:00"/>
    <x v="13"/>
    <s v="MP1990 Poles, Towers, and Fixtures"/>
    <s v="KY"/>
    <n v="2278"/>
    <n v="705316"/>
    <n v="309.62071992976303"/>
    <n v="0"/>
  </r>
  <r>
    <s v="E364.00-Poles, Towers, and Fixtures"/>
    <d v="1980-01-01T00:00:00"/>
    <x v="9"/>
    <s v="MP1980 Poles, Towers, and Fixtures"/>
    <s v="KY"/>
    <n v="0"/>
    <n v="0"/>
    <n v="0"/>
    <s v=""/>
  </r>
  <r>
    <s v="E364.00-Poles, Towers, and Fixtures"/>
    <d v="1971-01-01T00:00:00"/>
    <x v="9"/>
    <s v="MP1971 Poles, Towers, and Fixtures"/>
    <s v="KY"/>
    <n v="0"/>
    <n v="0"/>
    <n v="0"/>
    <s v=""/>
  </r>
  <r>
    <s v="E364.00-Poles, Towers, and Fixtures"/>
    <d v="1968-01-01T00:00:00"/>
    <x v="9"/>
    <s v="MP1968 Poles, Towers, and Fixtures"/>
    <s v="KY"/>
    <n v="0"/>
    <n v="0"/>
    <n v="0"/>
    <s v=""/>
  </r>
  <r>
    <s v="E364.00-Poles, Towers, and Fixtures"/>
    <d v="1974-01-01T00:00:00"/>
    <x v="9"/>
    <s v="MP1974 Poles, Towers, and Fixtures"/>
    <s v="KY"/>
    <n v="0"/>
    <n v="0"/>
    <n v="0"/>
    <s v=""/>
  </r>
  <r>
    <s v="E364.00-Poles, Towers, and Fixtures"/>
    <d v="2002-01-01T00:00:00"/>
    <x v="12"/>
    <s v="MP2002 Poles, Towers, and Fixtures"/>
    <s v="KY"/>
    <n v="221"/>
    <n v="247218.83000000002"/>
    <n v="1118.6372398190042"/>
    <s v=""/>
  </r>
  <r>
    <s v="E364.00-Poles, Towers, and Fixtures"/>
    <d v="1971-01-01T00:00:00"/>
    <x v="3"/>
    <s v="MP1971 Poles, Towers, and Fixtures"/>
    <s v="KY"/>
    <n v="27"/>
    <n v="9159.49"/>
    <n v="339.24037037036999"/>
    <n v="0"/>
  </r>
  <r>
    <s v="E364.00-Poles, Towers, and Fixtures"/>
    <d v="1971-01-01T00:00:00"/>
    <x v="10"/>
    <s v="MP1971 Poles, Towers, and Fixtures"/>
    <s v="KY"/>
    <n v="28"/>
    <n v="5022.1900000000005"/>
    <n v="179.363928571429"/>
    <n v="0"/>
  </r>
  <r>
    <s v="E364.00-Poles, Towers, and Fixtures"/>
    <d v="1972-01-01T00:00:00"/>
    <x v="5"/>
    <s v="MP1972 Poles, Towers, and Fixtures"/>
    <s v="KY"/>
    <n v="0"/>
    <n v="0"/>
    <n v="0"/>
    <n v="0"/>
  </r>
  <r>
    <s v="E364.00-Poles, Towers, and Fixtures"/>
    <d v="1990-01-01T00:00:00"/>
    <x v="0"/>
    <s v="MP1990 Poles, Towers, and Fixtures"/>
    <s v="KY"/>
    <n v="140"/>
    <n v="142866.14000000001"/>
    <n v="1020.4724285714279"/>
    <n v="0"/>
  </r>
  <r>
    <s v="E364.00-Poles, Towers, and Fixtures"/>
    <d v="1987-01-01T00:00:00"/>
    <x v="1"/>
    <s v="MP1987 Poles, Towers, and Fixtures"/>
    <s v="KY"/>
    <n v="52"/>
    <n v="56536.480000000003"/>
    <n v="1087.24"/>
    <n v="0"/>
  </r>
  <r>
    <s v="E364.00-Poles, Towers, and Fixtures"/>
    <d v="1973-01-01T00:00:00"/>
    <x v="13"/>
    <s v="MP1973 Poles, Towers, and Fixtures"/>
    <s v="KY"/>
    <n v="3448"/>
    <n v="327003.37"/>
    <n v="94.838564385150804"/>
    <n v="0"/>
  </r>
  <r>
    <s v="E364.00-Poles, Towers, and Fixtures"/>
    <d v="1991-01-01T00:00:00"/>
    <x v="5"/>
    <s v="MP1991 Poles, Towers, and Fixtures"/>
    <s v="KY"/>
    <n v="1965"/>
    <n v="312908.40000000002"/>
    <n v="159.24091603053401"/>
    <n v="0"/>
  </r>
  <r>
    <s v="E364.00-Poles, Towers, and Fixtures"/>
    <d v="1997-01-01T00:00:00"/>
    <x v="5"/>
    <s v="MP1997 Poles, Towers, and Fixtures"/>
    <s v="KY"/>
    <n v="1294"/>
    <n v="359388.19"/>
    <n v="277.73430448222604"/>
    <n v="0"/>
  </r>
  <r>
    <s v="E364.00-Poles, Towers, and Fixtures"/>
    <d v="1970-01-01T00:00:00"/>
    <x v="23"/>
    <s v="MP1970 Poles, Towers, and Fixtures"/>
    <s v="KY"/>
    <n v="154"/>
    <n v="73.11"/>
    <n v="0.47474025974025974"/>
    <n v="0"/>
  </r>
  <r>
    <s v="E364.00-Poles, Towers, and Fixtures"/>
    <d v="1993-01-01T00:00:00"/>
    <x v="9"/>
    <s v="MP1993 Poles, Towers, and Fixtures"/>
    <s v="KY"/>
    <n v="0"/>
    <n v="0"/>
    <n v="0"/>
    <s v=""/>
  </r>
  <r>
    <s v="E364.00-Poles, Towers, and Fixtures"/>
    <d v="1999-01-01T00:00:00"/>
    <x v="13"/>
    <s v="MP1999 Poles, Towers, and Fixtures"/>
    <s v="KY"/>
    <n v="790"/>
    <n v="218314.74"/>
    <n v="276.34777215189905"/>
    <s v=""/>
  </r>
  <r>
    <s v="E364.00-Poles, Towers, and Fixtures"/>
    <d v="1988-01-01T00:00:00"/>
    <x v="13"/>
    <s v="MP1988 Poles, Towers, and Fixtures"/>
    <s v="KY"/>
    <n v="2636"/>
    <n v="614282.79"/>
    <n v="233.035959787557"/>
    <n v="0"/>
  </r>
  <r>
    <s v="E364.00-Poles, Towers, and Fixtures"/>
    <d v="1989-01-01T00:00:00"/>
    <x v="5"/>
    <s v="MP1989 Poles, Towers, and Fixtures"/>
    <s v="KY"/>
    <n v="2385"/>
    <n v="267630.28000000003"/>
    <n v="112.21395387840701"/>
    <n v="0"/>
  </r>
  <r>
    <s v="E364.00-Poles, Towers, and Fixtures"/>
    <d v="1972-01-01T00:00:00"/>
    <x v="12"/>
    <s v="MP1972 Poles, Towers, and Fixtures"/>
    <s v="KY"/>
    <n v="514"/>
    <n v="68543.78"/>
    <n v="133.35365758754901"/>
    <n v="0"/>
  </r>
  <r>
    <s v="E364.00-Poles, Towers, and Fixtures"/>
    <d v="1963-01-01T00:00:00"/>
    <x v="7"/>
    <s v="POLE WOOD 30 FT"/>
    <s v="KY"/>
    <n v="431"/>
    <n v="27297.48"/>
    <n v="63.335220417633408"/>
    <n v="0"/>
  </r>
  <r>
    <s v="E364.00-Poles, Towers, and Fixtures"/>
    <d v="1980-01-01T00:00:00"/>
    <x v="20"/>
    <s v="MP1980 Poles, Towers, and Fixtures"/>
    <s v="KY"/>
    <n v="12"/>
    <n v="41588.450000000004"/>
    <n v="3465.7041666666664"/>
    <n v="0"/>
  </r>
  <r>
    <s v="E364.00-Poles, Towers, and Fixtures"/>
    <d v="1967-01-01T00:00:00"/>
    <x v="9"/>
    <s v="MP1967 Poles, Towers, and Fixtures"/>
    <s v="KY"/>
    <n v="0"/>
    <n v="0"/>
    <n v="0"/>
    <s v=""/>
  </r>
  <r>
    <s v="E364.00-Poles, Towers, and Fixtures"/>
    <d v="1992-01-01T00:00:00"/>
    <x v="13"/>
    <s v="MP1992 Poles, Towers, and Fixtures"/>
    <s v="KY"/>
    <n v="1534"/>
    <n v="694518.25"/>
    <n v="452.74983702737899"/>
    <n v="0"/>
  </r>
  <r>
    <s v="E364.00-Poles, Towers, and Fixtures"/>
    <d v="1965-01-01T00:00:00"/>
    <x v="5"/>
    <s v="CROSS ARMS (07362)"/>
    <s v="KY"/>
    <n v="427"/>
    <n v="5508.78"/>
    <n v="12.90112412177985"/>
    <n v="0"/>
  </r>
  <r>
    <s v="E364.00-Poles, Towers, and Fixtures"/>
    <d v="1973-01-01T00:00:00"/>
    <x v="5"/>
    <s v="CROSS ARMS (07362)"/>
    <s v="KY"/>
    <n v="2775"/>
    <n v="78277.13"/>
    <n v="28.207974774774769"/>
    <n v="0"/>
  </r>
  <r>
    <s v="E364.00-Poles, Towers, and Fixtures"/>
    <d v="2004-01-01T00:00:00"/>
    <x v="5"/>
    <s v="MP2004 Poles, Towers, and Fixtures"/>
    <s v="KY"/>
    <n v="3554"/>
    <n v="463652.62"/>
    <n v="130.45937535171601"/>
    <n v="0"/>
  </r>
  <r>
    <s v="E364.00-Poles, Towers, and Fixtures"/>
    <d v="1984-01-01T00:00:00"/>
    <x v="13"/>
    <s v="MP1984 Poles, Towers, and Fixtures"/>
    <s v="KY"/>
    <n v="1480"/>
    <n v="387886.54"/>
    <n v="262.08550000000002"/>
    <n v="0"/>
  </r>
  <r>
    <s v="E364.00-Poles, Towers, and Fixtures"/>
    <d v="1993-01-01T00:00:00"/>
    <x v="10"/>
    <s v="MP1993 Poles, Towers, and Fixtures"/>
    <s v="KY"/>
    <n v="296"/>
    <n v="419796.95"/>
    <n v="1418.232939189189"/>
    <n v="0"/>
  </r>
  <r>
    <s v="E364.00-Poles, Towers, and Fixtures"/>
    <d v="1998-01-01T00:00:00"/>
    <x v="4"/>
    <s v="MP1998 Poles, Towers, and Fixtures"/>
    <s v="KY"/>
    <n v="234"/>
    <n v="429559.52"/>
    <n v="1835.7244444444441"/>
    <s v=""/>
  </r>
  <r>
    <s v="E364.00-Poles, Towers, and Fixtures"/>
    <d v="1986-01-01T00:00:00"/>
    <x v="9"/>
    <s v="MP1986 Poles, Towers, and Fixtures"/>
    <s v="KY"/>
    <n v="0"/>
    <n v="0"/>
    <n v="0"/>
    <s v=""/>
  </r>
  <r>
    <s v="E364.00-Poles, Towers, and Fixtures"/>
    <d v="2004-01-01T00:00:00"/>
    <x v="20"/>
    <s v="MP2004 Poles, Towers, and Fixtures"/>
    <s v="KY"/>
    <n v="184"/>
    <n v="31254.36"/>
    <n v="169.860652173913"/>
    <s v=""/>
  </r>
  <r>
    <s v="E364.00-Poles, Towers, and Fixtures"/>
    <d v="1976-01-01T00:00:00"/>
    <x v="11"/>
    <s v="MP1976 Poles, Towers, and Fixtures"/>
    <s v="KY"/>
    <n v="0"/>
    <n v="0"/>
    <n v="0"/>
    <s v=""/>
  </r>
  <r>
    <s v="E364.00-Poles, Towers, and Fixtures"/>
    <d v="1980-01-01T00:00:00"/>
    <x v="26"/>
    <s v="MP1980 Poles, Towers, and Fixtures"/>
    <s v="KY"/>
    <n v="0"/>
    <n v="0"/>
    <n v="0"/>
    <n v="0"/>
  </r>
  <r>
    <s v="E364.00-Poles, Towers, and Fixtures"/>
    <d v="1968-01-01T00:00:00"/>
    <x v="10"/>
    <s v="POLE WOOD 45 FT (DIST)"/>
    <s v="KY"/>
    <n v="0"/>
    <n v="0"/>
    <n v="0"/>
    <n v="0"/>
  </r>
  <r>
    <s v="E364.00-Poles, Towers, and Fixtures"/>
    <d v="1965-01-01T00:00:00"/>
    <x v="6"/>
    <s v="POLE WOOD 25 FT"/>
    <s v="KY"/>
    <n v="97"/>
    <n v="4644.24"/>
    <n v="47.878762886597926"/>
    <n v="0"/>
  </r>
  <r>
    <s v="E364.00-Poles, Towers, and Fixtures"/>
    <d v="1980-01-01T00:00:00"/>
    <x v="4"/>
    <s v="POLE WOOD 40 FT"/>
    <s v="KY"/>
    <n v="486"/>
    <n v="244881.91"/>
    <n v="503.87224279835402"/>
    <n v="0"/>
  </r>
  <r>
    <s v="E364.00-Poles, Towers, and Fixtures"/>
    <d v="1988-01-01T00:00:00"/>
    <x v="14"/>
    <s v="MP1988 Poles, Towers, and Fixtures"/>
    <s v="KY"/>
    <n v="13"/>
    <n v="24512.89"/>
    <n v="1885.6069230769231"/>
    <s v=""/>
  </r>
  <r>
    <s v="E364.00-Poles, Towers, and Fixtures"/>
    <d v="1966-01-01T00:00:00"/>
    <x v="13"/>
    <s v="MP1966 Poles, Towers, and Fixtures"/>
    <s v="KY"/>
    <n v="0"/>
    <n v="0"/>
    <n v="0"/>
    <n v="0"/>
  </r>
  <r>
    <s v="E364.00-Poles, Towers, and Fixtures"/>
    <d v="2000-01-01T00:00:00"/>
    <x v="0"/>
    <s v="POLE WOOD 50 FT (DIST)"/>
    <s v="KY"/>
    <n v="106"/>
    <n v="236634.14"/>
    <n v="2232.3975471698109"/>
    <n v="0"/>
  </r>
  <r>
    <s v="E364.00-Poles, Towers, and Fixtures"/>
    <d v="1990-01-01T00:00:00"/>
    <x v="11"/>
    <s v="MP1990 Poles, Towers, and Fixtures"/>
    <s v="KY"/>
    <n v="0"/>
    <n v="0"/>
    <n v="0"/>
    <s v=""/>
  </r>
  <r>
    <s v="E364.00-Poles, Towers, and Fixtures"/>
    <d v="1969-01-01T00:00:00"/>
    <x v="5"/>
    <s v="CROSS ARMS"/>
    <s v="KY"/>
    <n v="214"/>
    <n v="3618.59"/>
    <n v="16.909299065420562"/>
    <n v="0"/>
  </r>
  <r>
    <s v="E364.00-Poles, Towers, and Fixtures"/>
    <d v="2002-01-01T00:00:00"/>
    <x v="7"/>
    <s v="MP2002 Poles, Towers, and Fixtures"/>
    <s v="KY"/>
    <n v="127"/>
    <n v="80151.02"/>
    <n v="631.11039370078709"/>
    <s v=""/>
  </r>
  <r>
    <s v="E364.00-Poles, Towers, and Fixtures"/>
    <d v="1979-01-01T00:00:00"/>
    <x v="2"/>
    <s v="MP1979 Poles, Towers, and Fixtures"/>
    <s v="KY"/>
    <n v="2"/>
    <n v="6787.17"/>
    <n v="3393.585"/>
    <s v=""/>
  </r>
  <r>
    <s v="E364.00-Poles, Towers, and Fixtures"/>
    <d v="2001-01-01T00:00:00"/>
    <x v="1"/>
    <s v="POLE WOOD 55 FT (DIST)"/>
    <s v="KY"/>
    <n v="33"/>
    <n v="70007.64"/>
    <n v="2121.443636363636"/>
    <n v="0"/>
  </r>
  <r>
    <s v="E364.00-Poles, Towers, and Fixtures"/>
    <d v="1980-01-01T00:00:00"/>
    <x v="14"/>
    <s v="MP1980 Poles, Towers, and Fixtures"/>
    <s v="KY"/>
    <n v="11"/>
    <n v="14578.67"/>
    <n v="1325.3336363636361"/>
    <n v="0"/>
  </r>
  <r>
    <s v="E364.00-Poles, Towers, and Fixtures"/>
    <d v="1987-01-01T00:00:00"/>
    <x v="3"/>
    <s v="MP1987 Poles, Towers, and Fixtures"/>
    <s v="KY"/>
    <n v="22"/>
    <n v="30848.74"/>
    <n v="1402.2154545454541"/>
    <n v="0"/>
  </r>
  <r>
    <s v="E364.00-Poles, Towers, and Fixtures"/>
    <d v="1967-01-01T00:00:00"/>
    <x v="14"/>
    <s v="POLE WOOD 65 FT (DIST)"/>
    <s v="KY"/>
    <n v="15"/>
    <n v="4429.92"/>
    <n v="295.32800000000003"/>
    <n v="0"/>
  </r>
  <r>
    <s v="E364.00-Poles, Towers, and Fixtures"/>
    <d v="1976-01-01T00:00:00"/>
    <x v="6"/>
    <s v="MP1976 Poles, Towers, and Fixtures"/>
    <s v="KY"/>
    <n v="72"/>
    <n v="10905.81"/>
    <n v="151.46958333333302"/>
    <n v="0"/>
  </r>
  <r>
    <s v="E364.00-Poles, Towers, and Fixtures"/>
    <d v="2001-01-01T00:00:00"/>
    <x v="16"/>
    <s v="H-BEAM STEEL GUY (EACH) (07410)"/>
    <s v="KY"/>
    <n v="22"/>
    <n v="20779.740000000002"/>
    <n v="944.53363636363611"/>
    <s v=""/>
  </r>
  <r>
    <s v="E364.00-Poles, Towers, and Fixtures"/>
    <d v="2005-01-01T00:00:00"/>
    <x v="20"/>
    <s v="MP2005 Poles, Towers, and Fixtures"/>
    <s v="KY"/>
    <n v="120"/>
    <n v="20383.28"/>
    <n v="169.86066666666699"/>
    <s v=""/>
  </r>
  <r>
    <s v="E364.00-Poles, Towers, and Fixtures"/>
    <d v="2001-01-01T00:00:00"/>
    <x v="13"/>
    <s v="GUY (00070)"/>
    <s v="KY"/>
    <n v="5443"/>
    <n v="207825.25"/>
    <n v="38.182114642660288"/>
    <s v=""/>
  </r>
  <r>
    <s v="E364.00-Poles, Towers, and Fixtures"/>
    <d v="2006-01-01T00:00:00"/>
    <x v="5"/>
    <s v="MP2006 Poles, Towers, and Fixtures"/>
    <s v="KY"/>
    <n v="7103"/>
    <n v="331237.5"/>
    <n v="46.633464733211305"/>
    <n v="0"/>
  </r>
  <r>
    <s v="E364.00-Poles, Towers, and Fixtures"/>
    <d v="1957-01-01T00:00:00"/>
    <x v="4"/>
    <s v="POLE WOODS 40 FT"/>
    <s v="KY"/>
    <n v="1"/>
    <n v="86.99"/>
    <n v="86.99"/>
    <s v=""/>
  </r>
  <r>
    <s v="E364.00-Poles, Towers, and Fixtures"/>
    <d v="1984-01-01T00:00:00"/>
    <x v="10"/>
    <s v="POLE WOOD 45 FT"/>
    <s v="KY"/>
    <n v="3"/>
    <n v="2315.5700000000002"/>
    <n v="771.85666666666714"/>
    <n v="0"/>
  </r>
  <r>
    <s v="E364.00-Poles, Towers, and Fixtures"/>
    <d v="1996-01-01T00:00:00"/>
    <x v="16"/>
    <s v="MP1996 Poles, Towers, and Fixtures"/>
    <s v="KY"/>
    <n v="3"/>
    <n v="21356"/>
    <n v="7118.6666666666661"/>
    <s v=""/>
  </r>
  <r>
    <s v="E364.00-Poles, Towers, and Fixtures"/>
    <d v="2001-01-01T00:00:00"/>
    <x v="15"/>
    <s v="POLE WOOD 70 FT (DIST)"/>
    <s v="KY"/>
    <n v="3"/>
    <n v="22287.59"/>
    <n v="7429.1966666666658"/>
    <s v=""/>
  </r>
  <r>
    <s v="E364.00-Poles, Towers, and Fixtures"/>
    <d v="1963-01-01T00:00:00"/>
    <x v="7"/>
    <s v="POLE WOOD 30 FT"/>
    <s v="KY"/>
    <n v="9"/>
    <n v="570.02"/>
    <n v="63.335555555555551"/>
    <n v="0"/>
  </r>
  <r>
    <s v="E364.00-Poles, Towers, and Fixtures"/>
    <d v="2006-01-01T00:00:00"/>
    <x v="10"/>
    <s v="MP2006 Poles, Towers, and Fixtures"/>
    <s v="KY"/>
    <n v="374"/>
    <n v="514340.34"/>
    <n v="1375.241550802139"/>
    <n v="0"/>
  </r>
  <r>
    <s v="E364.00-Poles, Towers, and Fixtures"/>
    <d v="1965-01-01T00:00:00"/>
    <x v="7"/>
    <s v="MP1965 Poles, Towers, and Fixtures"/>
    <s v="KY"/>
    <n v="0"/>
    <n v="0"/>
    <n v="0"/>
    <n v="0"/>
  </r>
  <r>
    <s v="E364.00-Poles, Towers, and Fixtures"/>
    <d v="1984-01-01T00:00:00"/>
    <x v="5"/>
    <s v="CROSS ARMS"/>
    <s v="KY"/>
    <n v="387"/>
    <n v="30014.07"/>
    <n v="77.55573643410851"/>
    <n v="0"/>
  </r>
  <r>
    <s v="E364.00-Poles, Towers, and Fixtures"/>
    <d v="1987-01-01T00:00:00"/>
    <x v="20"/>
    <s v="MP1987 Poles, Towers, and Fixtures"/>
    <s v="KY"/>
    <n v="6"/>
    <n v="10088.530000000001"/>
    <n v="1681.4216666666662"/>
    <s v=""/>
  </r>
  <r>
    <s v="E364.00-Poles, Towers, and Fixtures"/>
    <d v="1967-01-01T00:00:00"/>
    <x v="0"/>
    <s v="MP1967 Poles, Towers, and Fixtures"/>
    <s v="KY"/>
    <n v="0"/>
    <n v="0"/>
    <n v="0"/>
    <n v="0"/>
  </r>
  <r>
    <s v="E364.00-Poles, Towers, and Fixtures"/>
    <d v="1963-01-01T00:00:00"/>
    <x v="6"/>
    <s v="MP1963 Poles, Towers, and Fixtures"/>
    <s v="KY"/>
    <n v="0"/>
    <n v="0"/>
    <n v="0"/>
    <n v="0"/>
  </r>
  <r>
    <s v="E364.00-Poles, Towers, and Fixtures"/>
    <d v="1963-01-01T00:00:00"/>
    <x v="0"/>
    <s v="POLE WOOD 50 FT"/>
    <s v="KY"/>
    <n v="0"/>
    <n v="0"/>
    <n v="0"/>
    <n v="0"/>
  </r>
  <r>
    <s v="E364.00-Poles, Towers, and Fixtures"/>
    <d v="1979-01-01T00:00:00"/>
    <x v="38"/>
    <s v="MP1979 Poles, Towers, and Fixtures"/>
    <s v="KY"/>
    <n v="1"/>
    <n v="2130.2400000000002"/>
    <n v="2130.2400000000002"/>
    <s v=""/>
  </r>
  <r>
    <s v="E364.00-Poles, Towers, and Fixtures"/>
    <d v="2000-01-01T00:00:00"/>
    <x v="0"/>
    <s v="MP2000 Poles, Towers, and Fixtures"/>
    <s v="KY"/>
    <n v="0"/>
    <n v="0"/>
    <n v="0"/>
    <n v="0"/>
  </r>
  <r>
    <s v="E364.00-Poles, Towers, and Fixtures"/>
    <d v="2005-01-01T00:00:00"/>
    <x v="0"/>
    <s v="MP2005 Poles, Towers, and Fixtures"/>
    <s v="KY"/>
    <n v="17"/>
    <n v="95969.87"/>
    <n v="5645.2864705882348"/>
    <n v="0"/>
  </r>
  <r>
    <s v="E364.00-Poles, Towers, and Fixtures"/>
    <d v="2005-01-01T00:00:00"/>
    <x v="0"/>
    <s v="POLE WOOD 50 FT"/>
    <s v="KY"/>
    <n v="4"/>
    <n v="22581.279999999999"/>
    <n v="5645.32"/>
    <s v=""/>
  </r>
  <r>
    <s v="E364.00-Poles, Towers, and Fixtures"/>
    <d v="1970-01-01T00:00:00"/>
    <x v="11"/>
    <s v="MP1970 Poles, Towers, and Fixtures"/>
    <s v="KY"/>
    <n v="0"/>
    <n v="0"/>
    <n v="0"/>
    <s v=""/>
  </r>
  <r>
    <s v="E364.00-Poles, Towers, and Fixtures"/>
    <d v="1985-01-01T00:00:00"/>
    <x v="20"/>
    <s v="MP1985 Poles, Towers, and Fixtures"/>
    <s v="KY"/>
    <n v="1"/>
    <n v="1465.34"/>
    <n v="1465.34"/>
    <s v=""/>
  </r>
  <r>
    <s v="E364.00-Poles, Towers, and Fixtures"/>
    <d v="2005-01-01T00:00:00"/>
    <x v="3"/>
    <s v="POLE WOOD 60 FT"/>
    <s v="KY"/>
    <n v="1"/>
    <n v="6083.95"/>
    <n v="6083.95"/>
    <n v="0"/>
  </r>
  <r>
    <s v="E364.00-Poles, Towers, and Fixtures"/>
    <d v="1965-01-01T00:00:00"/>
    <x v="19"/>
    <s v="MP1965 Poles, Towers, and Fixtures"/>
    <s v="KY"/>
    <n v="0"/>
    <n v="0"/>
    <n v="0"/>
    <n v="0"/>
  </r>
  <r>
    <s v="E364.00-Poles, Towers, and Fixtures"/>
    <d v="1985-01-01T00:00:00"/>
    <x v="11"/>
    <s v="MP1985 Poles, Towers, and Fixtures"/>
    <s v="KY"/>
    <n v="0"/>
    <n v="0"/>
    <n v="0"/>
    <s v=""/>
  </r>
  <r>
    <s v="E364.00-Poles, Towers, and Fixtures"/>
    <d v="1953-01-01T00:00:00"/>
    <x v="1"/>
    <s v="POLE WOOD 55"/>
    <s v="KY"/>
    <n v="0"/>
    <n v="0"/>
    <n v="0"/>
    <n v="0"/>
  </r>
  <r>
    <s v="E364.00-Poles, Towers, and Fixtures"/>
    <d v="1963-01-01T00:00:00"/>
    <x v="15"/>
    <s v="MP1963 Poles, Towers, and Fixtures"/>
    <s v="KY"/>
    <n v="0"/>
    <n v="0"/>
    <n v="0"/>
    <n v="0"/>
  </r>
  <r>
    <s v="E364.00-Poles, Towers, and Fixtures"/>
    <d v="2003-01-01T00:00:00"/>
    <x v="13"/>
    <s v="MP2003 Poles, Towers, and Fixtures"/>
    <s v="KY"/>
    <n v="0"/>
    <n v="0"/>
    <n v="0"/>
    <n v="0"/>
  </r>
  <r>
    <s v="E364.00-Poles, Towers, and Fixtures"/>
    <d v="1968-01-01T00:00:00"/>
    <x v="44"/>
    <s v="MP1968 Poles, Towers, and Fixtures"/>
    <s v="KY"/>
    <n v="0"/>
    <n v="0"/>
    <n v="0"/>
    <s v=""/>
  </r>
  <r>
    <s v="E364.00-Poles, Towers, and Fixtures"/>
    <d v="1957-01-01T00:00:00"/>
    <x v="0"/>
    <s v="POLE WOOD 60 FT"/>
    <s v="KY"/>
    <n v="0"/>
    <n v="0"/>
    <n v="0"/>
    <n v="0"/>
  </r>
  <r>
    <s v="E364.00-Poles, Towers, and Fixtures"/>
    <d v="1975-01-01T00:00:00"/>
    <x v="1"/>
    <s v="POLE WOOD 55 FT"/>
    <s v="KY"/>
    <n v="4"/>
    <n v="2028.3"/>
    <n v="507.07500000000005"/>
    <n v="0"/>
  </r>
  <r>
    <s v="E364.00-Poles, Towers, and Fixtures"/>
    <d v="1965-01-01T00:00:00"/>
    <x v="0"/>
    <s v="POLE WOOD 50 FT (DIST)"/>
    <s v="KY"/>
    <n v="6"/>
    <n v="822.99"/>
    <n v="137.16500000000002"/>
    <n v="0"/>
  </r>
  <r>
    <s v="E364.00-Poles, Towers, and Fixtures"/>
    <d v="2006-01-01T00:00:00"/>
    <x v="1"/>
    <s v="MP2006 Poles, Towers, and Fixtures"/>
    <s v="KY"/>
    <n v="32"/>
    <n v="78658.58"/>
    <n v="2458.0806250000001"/>
    <n v="0"/>
  </r>
  <r>
    <s v="E364.00-Poles, Towers, and Fixtures"/>
    <d v="1965-01-01T00:00:00"/>
    <x v="1"/>
    <s v="MP1965 Poles, Towers, and Fixtures"/>
    <s v="KY"/>
    <n v="0"/>
    <n v="0"/>
    <n v="0"/>
    <n v="0"/>
  </r>
  <r>
    <s v="E364.00-Poles, Towers, and Fixtures"/>
    <d v="1957-01-01T00:00:00"/>
    <x v="4"/>
    <s v="POLE WOOD 40FT"/>
    <s v="KY"/>
    <n v="87"/>
    <n v="7427.62"/>
    <n v="85.374942528735616"/>
    <n v="0"/>
  </r>
  <r>
    <s v="E364.00-Poles, Towers, and Fixtures"/>
    <d v="1986-01-01T00:00:00"/>
    <x v="34"/>
    <s v="MP1986 Poles, Towers, and Fixtures"/>
    <s v="KY"/>
    <n v="4"/>
    <n v="33989.230000000003"/>
    <n v="8497.3075000000008"/>
    <s v=""/>
  </r>
  <r>
    <s v="E364.00-Poles, Towers, and Fixtures"/>
    <d v="1995-01-01T00:00:00"/>
    <x v="15"/>
    <s v="MP1995 Poles, Towers, and Fixtures"/>
    <s v="KY"/>
    <n v="3"/>
    <n v="14386.78"/>
    <n v="4795.5933333333332"/>
    <s v=""/>
  </r>
  <r>
    <s v="E364.00-Poles, Towers, and Fixtures"/>
    <d v="1984-01-01T00:00:00"/>
    <x v="13"/>
    <s v="GUY (00070)"/>
    <s v="KY"/>
    <n v="21"/>
    <n v="5793.11"/>
    <n v="275.86238095238105"/>
    <s v=""/>
  </r>
  <r>
    <s v="E364.00-Poles, Towers, and Fixtures"/>
    <d v="2007-01-01T00:00:00"/>
    <x v="7"/>
    <s v="MP2007 Poles, Towers, and Fixtures"/>
    <s v="KY"/>
    <n v="19"/>
    <n v="14630.6"/>
    <n v="770.03157894736808"/>
    <s v=""/>
  </r>
  <r>
    <s v="E364.00-Poles, Towers, and Fixtures"/>
    <d v="2007-01-01T00:00:00"/>
    <x v="4"/>
    <s v="MP2007 Poles, Towers, and Fixtures"/>
    <s v="KY"/>
    <n v="67"/>
    <n v="128823.45"/>
    <n v="1922.7380597014921"/>
    <s v=""/>
  </r>
  <r>
    <s v="E364.00-Poles, Towers, and Fixtures"/>
    <d v="2007-01-01T00:00:00"/>
    <x v="0"/>
    <s v="MP2007 Poles, Towers, and Fixtures"/>
    <s v="KY"/>
    <n v="30"/>
    <n v="74938.790000000008"/>
    <n v="2497.9596666666662"/>
    <n v="0"/>
  </r>
  <r>
    <s v="E364.00-Poles, Towers, and Fixtures"/>
    <d v="1963-01-01T00:00:00"/>
    <x v="4"/>
    <s v="POLE WOOD 4O FT"/>
    <s v="KY"/>
    <n v="57"/>
    <n v="5318.12"/>
    <n v="93.300350877192969"/>
    <n v="0"/>
  </r>
  <r>
    <s v="E364.00-Poles, Towers, and Fixtures"/>
    <d v="1965-01-01T00:00:00"/>
    <x v="5"/>
    <s v="MP1965 Poles, Towers, and Fixtures"/>
    <s v="KY"/>
    <n v="0"/>
    <n v="0"/>
    <n v="0"/>
    <n v="0"/>
  </r>
  <r>
    <s v="E364.00-Poles, Towers, and Fixtures"/>
    <d v="2008-05-01T00:00:00"/>
    <x v="22"/>
    <s v="1101 W OAK ST"/>
    <s v="KY"/>
    <n v="0"/>
    <n v="0"/>
    <n v="0"/>
    <s v=""/>
  </r>
  <r>
    <s v="E364.00-Poles, Towers, and Fixtures"/>
    <d v="2008-05-01T00:00:00"/>
    <x v="22"/>
    <s v="1417634"/>
    <s v="KY"/>
    <n v="0"/>
    <n v="0"/>
    <n v="0"/>
    <n v="0"/>
  </r>
  <r>
    <s v="E364.00-Poles, Towers, and Fixtures"/>
    <d v="2008-05-01T00:00:00"/>
    <x v="22"/>
    <s v="5335  SMITH HAVEN RD     40031"/>
    <s v="KY"/>
    <n v="0"/>
    <n v="0"/>
    <n v="0"/>
    <n v="0"/>
  </r>
  <r>
    <s v="E364.00-Poles, Towers, and Fixtures"/>
    <d v="2008-05-01T00:00:00"/>
    <x v="22"/>
    <s v="1900 S 4TH   ST      40208"/>
    <s v="KY"/>
    <n v="0"/>
    <n v="0"/>
    <n v="0"/>
    <s v=""/>
  </r>
  <r>
    <s v="E364.00-Poles, Towers, and Fixtures"/>
    <d v="2008-05-01T00:00:00"/>
    <x v="22"/>
    <s v="6025  TIMBER RIDGE PL     40059"/>
    <s v="KY"/>
    <n v="0"/>
    <n v="0"/>
    <n v="0"/>
    <s v=""/>
  </r>
  <r>
    <s v="E364.00-Poles, Towers, and Fixtures"/>
    <d v="2008-05-01T00:00:00"/>
    <x v="22"/>
    <s v="1233984"/>
    <s v="KY"/>
    <n v="0"/>
    <n v="0"/>
    <n v="0"/>
    <s v=""/>
  </r>
  <r>
    <s v="E364.00-Poles, Towers, and Fixtures"/>
    <d v="2008-05-01T00:00:00"/>
    <x v="22"/>
    <s v="S. CAMDEN LN. &amp; OUTER CIRCLE      40014"/>
    <s v="KY"/>
    <n v="0"/>
    <n v="0"/>
    <n v="0"/>
    <n v="0"/>
  </r>
  <r>
    <s v="E364.00-Poles, Towers, and Fixtures"/>
    <d v="2008-05-01T00:00:00"/>
    <x v="22"/>
    <s v="4601  SHEPHERDSVILLE RD     40218"/>
    <s v="KY"/>
    <n v="0"/>
    <n v="0"/>
    <n v="0"/>
    <n v="0"/>
  </r>
  <r>
    <s v="E364.00-Poles, Towers, and Fixtures"/>
    <d v="2008-05-01T00:00:00"/>
    <x v="22"/>
    <s v="1800  NEWBURG RD     40205"/>
    <s v="KY"/>
    <n v="0"/>
    <n v="0"/>
    <n v="0"/>
    <s v=""/>
  </r>
  <r>
    <s v="E364.00-Poles, Towers, and Fixtures"/>
    <d v="2008-05-01T00:00:00"/>
    <x v="22"/>
    <s v="1735  STEWART AVE     40216"/>
    <s v="KY"/>
    <n v="0"/>
    <n v="0"/>
    <n v="0"/>
    <s v=""/>
  </r>
  <r>
    <s v="E364.00-Poles, Towers, and Fixtures"/>
    <d v="2008-05-01T00:00:00"/>
    <x v="22"/>
    <s v="WASHINGTON GREEN - OH 3Ø TO PUMPS"/>
    <s v="KY"/>
    <n v="0"/>
    <n v="0"/>
    <n v="0"/>
    <s v=""/>
  </r>
  <r>
    <s v="E364.00-Poles, Towers, and Fixtures"/>
    <d v="2008-05-01T00:00:00"/>
    <x v="22"/>
    <s v="3207 S CAMDEN LN     40014"/>
    <s v="KY"/>
    <n v="0"/>
    <n v="0"/>
    <n v="0"/>
    <n v="0"/>
  </r>
  <r>
    <s v="E364.00-Poles, Towers, and Fixtures"/>
    <d v="2008-05-01T00:00:00"/>
    <x v="22"/>
    <s v="SMYRNA CROSSINGS"/>
    <s v="KY"/>
    <n v="0"/>
    <n v="0"/>
    <n v="0"/>
    <s v=""/>
  </r>
  <r>
    <s v="E364.00-Poles, Towers, and Fixtures"/>
    <d v="2008-05-01T00:00:00"/>
    <x v="22"/>
    <s v="1249174"/>
    <s v="KY"/>
    <n v="0"/>
    <n v="0"/>
    <n v="0"/>
    <s v=""/>
  </r>
  <r>
    <s v="E364.00-Poles, Towers, and Fixtures"/>
    <d v="2008-05-01T00:00:00"/>
    <x v="22"/>
    <s v="1368606"/>
    <s v="KY"/>
    <n v="0"/>
    <n v="0"/>
    <n v="0"/>
    <n v="0"/>
  </r>
  <r>
    <s v="E364.00-Poles, Towers, and Fixtures"/>
    <d v="2008-05-01T00:00:00"/>
    <x v="22"/>
    <s v="1117675"/>
    <s v="KY"/>
    <n v="0"/>
    <n v="0"/>
    <n v="0"/>
    <s v=""/>
  </r>
  <r>
    <s v="E364.00-Poles, Towers, and Fixtures"/>
    <d v="2008-05-01T00:00:00"/>
    <x v="22"/>
    <s v="12600  MORNINGSIDE DR     40165"/>
    <s v="KY"/>
    <n v="0"/>
    <n v="0"/>
    <n v="0"/>
    <s v=""/>
  </r>
  <r>
    <s v="E364.00-Poles, Towers, and Fixtures"/>
    <d v="2008-05-01T00:00:00"/>
    <x v="22"/>
    <s v="3601  VIRGINIA AVE     40211"/>
    <s v="KY"/>
    <n v="0"/>
    <n v="0"/>
    <n v="0"/>
    <s v=""/>
  </r>
  <r>
    <s v="E364.00-Poles, Towers, and Fixtures"/>
    <d v="2008-05-01T00:00:00"/>
    <x v="22"/>
    <s v="1233954"/>
    <s v="KY"/>
    <n v="0"/>
    <n v="0"/>
    <n v="0"/>
    <n v="0"/>
  </r>
  <r>
    <s v="E364.00-Poles, Towers, and Fixtures"/>
    <d v="2008-05-01T00:00:00"/>
    <x v="22"/>
    <s v="2013  LESPRIT      40031"/>
    <s v="KY"/>
    <n v="0"/>
    <n v="0"/>
    <n v="0"/>
    <n v="0"/>
  </r>
  <r>
    <s v="E364.00-Poles, Towers, and Fixtures"/>
    <d v="2008-05-01T00:00:00"/>
    <x v="22"/>
    <s v="8410  TODDS POINT ROAD     40014"/>
    <s v="KY"/>
    <n v="0"/>
    <n v="0"/>
    <n v="0"/>
    <n v="0"/>
  </r>
  <r>
    <s v="E364.00-Poles, Towers, and Fixtures"/>
    <d v="2008-05-01T00:00:00"/>
    <x v="22"/>
    <s v="LAKE VILLAGE AT LANDIS LAKES"/>
    <s v="KY"/>
    <n v="0"/>
    <n v="0"/>
    <n v="0"/>
    <s v=""/>
  </r>
  <r>
    <s v="E364.00-Poles, Towers, and Fixtures"/>
    <d v="2008-05-01T00:00:00"/>
    <x v="22"/>
    <s v="12709  TAYLORSVILLE RD"/>
    <s v="KY"/>
    <n v="0"/>
    <n v="0"/>
    <n v="0"/>
    <n v="0"/>
  </r>
  <r>
    <s v="E364.00-Poles, Towers, and Fixtures"/>
    <d v="2008-05-01T00:00:00"/>
    <x v="22"/>
    <s v="ASH LAND - RECONDUCTOR"/>
    <s v="KY"/>
    <n v="0"/>
    <n v="0"/>
    <n v="0"/>
    <s v=""/>
  </r>
  <r>
    <s v="E364.00-Poles, Towers, and Fixtures"/>
    <d v="2008-05-01T00:00:00"/>
    <x v="22"/>
    <s v="1150314"/>
    <s v="KY"/>
    <n v="0"/>
    <n v="0"/>
    <n v="0"/>
    <s v=""/>
  </r>
  <r>
    <s v="E364.00-Poles, Towers, and Fixtures"/>
    <d v="2008-05-01T00:00:00"/>
    <x v="22"/>
    <s v="WESTPORT ROAD KY-1447"/>
    <s v="KY"/>
    <n v="0"/>
    <n v="0"/>
    <n v="0"/>
    <n v="0"/>
  </r>
  <r>
    <s v="E364.00-Poles, Towers, and Fixtures"/>
    <d v="2008-05-01T00:00:00"/>
    <x v="22"/>
    <s v="1213538"/>
    <s v="KY"/>
    <n v="0"/>
    <n v="0"/>
    <n v="0"/>
    <n v="0"/>
  </r>
  <r>
    <s v="E364.00-Poles, Towers, and Fixtures"/>
    <d v="2008-05-01T00:00:00"/>
    <x v="22"/>
    <s v="593075"/>
    <s v="KY"/>
    <n v="0"/>
    <n v="0"/>
    <n v="0"/>
    <s v=""/>
  </r>
  <r>
    <s v="E364.00-Poles, Towers, and Fixtures"/>
    <d v="2008-05-01T00:00:00"/>
    <x v="22"/>
    <s v="1728  PAYNE ST     40206"/>
    <s v="KY"/>
    <n v="0"/>
    <n v="0"/>
    <n v="0"/>
    <n v="0"/>
  </r>
  <r>
    <s v="E364.00-Poles, Towers, and Fixtures"/>
    <d v="2008-05-01T00:00:00"/>
    <x v="22"/>
    <s v="2500  CLARK STATION RD     40023"/>
    <s v="KY"/>
    <n v="0"/>
    <n v="0"/>
    <n v="0"/>
    <n v="0"/>
  </r>
  <r>
    <s v="E364.00-Poles, Towers, and Fixtures"/>
    <d v="2008-05-01T00:00:00"/>
    <x v="22"/>
    <s v="8101-8141  BARDSTOWN RD     40291"/>
    <s v="KY"/>
    <n v="0"/>
    <n v="0"/>
    <n v="0"/>
    <s v=""/>
  </r>
  <r>
    <s v="E364.00-Poles, Towers, and Fixtures"/>
    <d v="2008-05-01T00:00:00"/>
    <x v="22"/>
    <s v="11405  BLUEGRASS PKWY     40299"/>
    <s v="KY"/>
    <n v="0"/>
    <n v="0"/>
    <n v="0"/>
    <n v="0"/>
  </r>
  <r>
    <s v="E364.00-Poles, Towers, and Fixtures"/>
    <d v="2008-05-01T00:00:00"/>
    <x v="22"/>
    <s v="1120 W MAGNOLIA AVE"/>
    <s v="KY"/>
    <n v="0"/>
    <n v="0"/>
    <n v="0"/>
    <n v="0"/>
  </r>
  <r>
    <s v="E364.00-Poles, Towers, and Fixtures"/>
    <d v="2008-05-01T00:00:00"/>
    <x v="22"/>
    <s v="9909  TAYLORSVILLE ROAD     40299"/>
    <s v="KY"/>
    <n v="0"/>
    <n v="0"/>
    <n v="0"/>
    <n v="0"/>
  </r>
  <r>
    <s v="E364.00-Poles, Towers, and Fixtures"/>
    <d v="2008-05-01T00:00:00"/>
    <x v="22"/>
    <s v="717  BROOK PARK DR.     40214"/>
    <s v="KY"/>
    <n v="0"/>
    <n v="0"/>
    <n v="0"/>
    <s v=""/>
  </r>
  <r>
    <s v="E364.00-Poles, Towers, and Fixtures"/>
    <d v="2008-05-01T00:00:00"/>
    <x v="22"/>
    <s v="989314"/>
    <s v="KY"/>
    <n v="0"/>
    <n v="0"/>
    <n v="0"/>
    <s v=""/>
  </r>
  <r>
    <s v="E364.00-Poles, Towers, and Fixtures"/>
    <d v="2008-05-01T00:00:00"/>
    <x v="22"/>
    <s v="VALLEY FARMS - PHASE 1"/>
    <s v="KY"/>
    <n v="0"/>
    <n v="0"/>
    <n v="0"/>
    <n v="0"/>
  </r>
  <r>
    <s v="E364.00-Poles, Towers, and Fixtures"/>
    <d v="2008-05-01T00:00:00"/>
    <x v="22"/>
    <s v="12110  SHELBYVILLE RD     40243"/>
    <s v="KY"/>
    <n v="0"/>
    <n v="0"/>
    <n v="0"/>
    <n v="0"/>
  </r>
  <r>
    <s v="E364.00-Poles, Towers, and Fixtures"/>
    <d v="2008-05-01T00:00:00"/>
    <x v="22"/>
    <s v="50  WARREN RD     40206"/>
    <s v="KY"/>
    <n v="0"/>
    <n v="0"/>
    <n v="0"/>
    <n v="0"/>
  </r>
  <r>
    <s v="E364.00-Poles, Towers, and Fixtures"/>
    <d v="2008-05-01T00:00:00"/>
    <x v="22"/>
    <s v="9115  FERN CREEK RD     40291"/>
    <s v="KY"/>
    <n v="0"/>
    <n v="0"/>
    <n v="0"/>
    <n v="0"/>
  </r>
  <r>
    <s v="E364.00-Poles, Towers, and Fixtures"/>
    <d v="2008-05-01T00:00:00"/>
    <x v="22"/>
    <s v="1794  COMMERCE PKWY     40031"/>
    <s v="KY"/>
    <n v="0"/>
    <n v="0"/>
    <n v="0"/>
    <n v="0"/>
  </r>
  <r>
    <s v="E364.00-Poles, Towers, and Fixtures"/>
    <d v="2008-05-01T00:00:00"/>
    <x v="22"/>
    <s v="935184"/>
    <s v="KY"/>
    <n v="0"/>
    <n v="0"/>
    <n v="0"/>
    <s v=""/>
  </r>
  <r>
    <s v="E364.00-Poles, Towers, and Fixtures"/>
    <d v="2008-05-01T00:00:00"/>
    <x v="22"/>
    <s v="1250986"/>
    <s v="KY"/>
    <n v="0"/>
    <n v="0"/>
    <n v="0"/>
    <n v="0"/>
  </r>
  <r>
    <s v="E364.00-Poles, Towers, and Fixtures"/>
    <d v="2008-05-01T00:00:00"/>
    <x v="22"/>
    <s v="5505  JUNIPER BEACH RD     40059"/>
    <s v="KY"/>
    <n v="0"/>
    <n v="0"/>
    <n v="0"/>
    <n v="0"/>
  </r>
  <r>
    <s v="E364.00-Poles, Towers, and Fixtures"/>
    <d v="2008-05-01T00:00:00"/>
    <x v="22"/>
    <s v="4018  NIAGARA DR     40031"/>
    <s v="KY"/>
    <n v="0"/>
    <n v="0"/>
    <n v="0"/>
    <n v="0"/>
  </r>
  <r>
    <s v="E364.00-Poles, Towers, and Fixtures"/>
    <d v="2008-05-01T00:00:00"/>
    <x v="22"/>
    <s v="2160  HY 448"/>
    <s v="KY"/>
    <n v="0"/>
    <n v="0"/>
    <n v="0"/>
    <n v="0"/>
  </r>
  <r>
    <s v="E364.00-Poles, Towers, and Fixtures"/>
    <d v="2008-05-01T00:00:00"/>
    <x v="22"/>
    <s v="GLENVIEW SPRINGS"/>
    <s v="KY"/>
    <n v="0"/>
    <n v="0"/>
    <n v="0"/>
    <n v="0"/>
  </r>
  <r>
    <s v="E364.00-Poles, Towers, and Fixtures"/>
    <d v="2008-05-01T00:00:00"/>
    <x v="22"/>
    <s v="122  ARROWHEAD RD     40207"/>
    <s v="KY"/>
    <n v="0"/>
    <n v="0"/>
    <n v="0"/>
    <n v="0"/>
  </r>
  <r>
    <s v="E364.00-Poles, Towers, and Fixtures"/>
    <d v="2008-05-01T00:00:00"/>
    <x v="22"/>
    <s v="3204  TEN BROECK WAY     40241"/>
    <s v="KY"/>
    <n v="0"/>
    <n v="0"/>
    <n v="0"/>
    <n v="0"/>
  </r>
  <r>
    <s v="E364.00-Poles, Towers, and Fixtures"/>
    <d v="2008-05-01T00:00:00"/>
    <x v="22"/>
    <s v="FOX RUN PH 3"/>
    <s v="KY"/>
    <n v="0"/>
    <n v="0"/>
    <n v="0"/>
    <n v="0"/>
  </r>
  <r>
    <s v="E364.00-Poles, Towers, and Fixtures"/>
    <d v="2008-05-01T00:00:00"/>
    <x v="22"/>
    <s v="9312  Hi View Lane     40272"/>
    <s v="KY"/>
    <n v="0"/>
    <n v="0"/>
    <n v="0"/>
    <n v="0"/>
  </r>
  <r>
    <s v="E364.00-Poles, Towers, and Fixtures"/>
    <d v="2008-05-01T00:00:00"/>
    <x v="22"/>
    <s v="1703  MEYERS LN     40216"/>
    <s v="KY"/>
    <n v="0"/>
    <n v="0"/>
    <n v="0"/>
    <n v="0"/>
  </r>
  <r>
    <s v="E364.00-Poles, Towers, and Fixtures"/>
    <d v="2008-05-01T00:00:00"/>
    <x v="22"/>
    <s v="1044  BEARCAMP RD     40272"/>
    <s v="KY"/>
    <n v="0"/>
    <n v="0"/>
    <n v="0"/>
    <n v="0"/>
  </r>
  <r>
    <s v="E364.00-Poles, Towers, and Fixtures"/>
    <d v="2008-05-01T00:00:00"/>
    <x v="22"/>
    <s v="HARRODS GLEN"/>
    <s v="KY"/>
    <n v="0"/>
    <n v="0"/>
    <n v="0"/>
    <n v="0"/>
  </r>
  <r>
    <s v="E364.00-Poles, Towers, and Fixtures"/>
    <d v="2008-05-01T00:00:00"/>
    <x v="22"/>
    <s v="125  ALLEN CT"/>
    <s v="KY"/>
    <n v="0"/>
    <n v="0"/>
    <n v="0"/>
    <n v="0"/>
  </r>
  <r>
    <s v="E364.00-Poles, Towers, and Fixtures"/>
    <d v="2008-05-01T00:00:00"/>
    <x v="22"/>
    <s v="964685"/>
    <s v="KY"/>
    <n v="0"/>
    <n v="0"/>
    <n v="0"/>
    <n v="0"/>
  </r>
  <r>
    <s v="E364.00-Poles, Towers, and Fixtures"/>
    <d v="2008-05-01T00:00:00"/>
    <x v="22"/>
    <s v="30  STONEBRIDGE RD     40207"/>
    <s v="KY"/>
    <n v="0"/>
    <n v="0"/>
    <n v="0"/>
    <s v=""/>
  </r>
  <r>
    <s v="E364.00-Poles, Towers, and Fixtures"/>
    <d v="2008-05-01T00:00:00"/>
    <x v="22"/>
    <s v="501  BAXTER AV     40204"/>
    <s v="KY"/>
    <n v="0"/>
    <n v="0"/>
    <n v="0"/>
    <s v=""/>
  </r>
  <r>
    <s v="E364.00-Poles, Towers, and Fixtures"/>
    <d v="2008-05-01T00:00:00"/>
    <x v="22"/>
    <s v="5428  SIR BARTON      40272"/>
    <s v="KY"/>
    <n v="0"/>
    <n v="0"/>
    <n v="0"/>
    <n v="0"/>
  </r>
  <r>
    <s v="E364.00-Poles, Towers, and Fixtures"/>
    <d v="2008-05-01T00:00:00"/>
    <x v="22"/>
    <s v="1300 E HIGHWAY 42      40031"/>
    <s v="KY"/>
    <n v="0"/>
    <n v="0"/>
    <n v="0"/>
    <n v="0"/>
  </r>
  <r>
    <s v="E364.00-Poles, Towers, and Fixtures"/>
    <d v="2008-05-01T00:00:00"/>
    <x v="22"/>
    <s v="WOLF PEN SPRINGS - S"/>
    <s v="KY"/>
    <n v="0"/>
    <n v="0"/>
    <n v="0"/>
    <n v="0"/>
  </r>
  <r>
    <s v="E364.00-Poles, Towers, and Fixtures"/>
    <d v="2008-05-01T00:00:00"/>
    <x v="22"/>
    <s v="4500  MASON DIXON LN.      40213"/>
    <s v="KY"/>
    <n v="0"/>
    <n v="0"/>
    <n v="0"/>
    <n v="0"/>
  </r>
  <r>
    <s v="E364.00-Poles, Towers, and Fixtures"/>
    <d v="2008-05-01T00:00:00"/>
    <x v="22"/>
    <s v="4100 BK  RIVIERA DR     40207"/>
    <s v="KY"/>
    <n v="0"/>
    <n v="0"/>
    <n v="0"/>
    <n v="0"/>
  </r>
  <r>
    <s v="E364.00-Poles, Towers, and Fixtures"/>
    <d v="2008-05-01T00:00:00"/>
    <x v="22"/>
    <s v="1015618"/>
    <s v="KY"/>
    <n v="0"/>
    <n v="0"/>
    <n v="0"/>
    <s v=""/>
  </r>
  <r>
    <s v="E364.00-Poles, Towers, and Fixtures"/>
    <d v="2008-05-01T00:00:00"/>
    <x v="22"/>
    <s v="1095857"/>
    <s v="KY"/>
    <n v="0"/>
    <n v="0"/>
    <n v="0"/>
    <s v=""/>
  </r>
  <r>
    <s v="E364.00-Poles, Towers, and Fixtures"/>
    <d v="2008-05-01T00:00:00"/>
    <x v="22"/>
    <s v="958415"/>
    <s v="KY"/>
    <n v="0"/>
    <n v="0"/>
    <n v="0"/>
    <s v=""/>
  </r>
  <r>
    <s v="E364.00-Poles, Towers, and Fixtures"/>
    <d v="2008-05-01T00:00:00"/>
    <x v="22"/>
    <s v="1015564"/>
    <s v="KY"/>
    <n v="0"/>
    <n v="0"/>
    <n v="0"/>
    <n v="0"/>
  </r>
  <r>
    <s v="E364.00-Poles, Towers, and Fixtures"/>
    <d v="2008-05-01T00:00:00"/>
    <x v="22"/>
    <s v="1179237"/>
    <s v="KY"/>
    <n v="0"/>
    <n v="0"/>
    <n v="0"/>
    <s v=""/>
  </r>
  <r>
    <s v="E364.00-Poles, Towers, and Fixtures"/>
    <d v="2008-05-01T00:00:00"/>
    <x v="22"/>
    <s v="14201  PAULEYS GAP RD"/>
    <s v="KY"/>
    <n v="0"/>
    <n v="0"/>
    <n v="0"/>
    <n v="0"/>
  </r>
  <r>
    <s v="E364.00-Poles, Towers, and Fixtures"/>
    <d v="2008-05-01T00:00:00"/>
    <x v="22"/>
    <s v="2704  ROCKFORD LN     40216"/>
    <s v="KY"/>
    <n v="0"/>
    <n v="0"/>
    <n v="0"/>
    <n v="0"/>
  </r>
  <r>
    <s v="E364.00-Poles, Towers, and Fixtures"/>
    <d v="2008-05-01T00:00:00"/>
    <x v="22"/>
    <s v="5151  JEFFERSON BV. #3    40219"/>
    <s v="KY"/>
    <n v="0"/>
    <n v="0"/>
    <n v="0"/>
    <n v="0"/>
  </r>
  <r>
    <s v="E364.00-Poles, Towers, and Fixtures"/>
    <d v="2008-05-01T00:00:00"/>
    <x v="22"/>
    <s v="1172  INDUSTRIAL BV     40219"/>
    <s v="KY"/>
    <n v="0"/>
    <n v="0"/>
    <n v="0"/>
    <s v=""/>
  </r>
  <r>
    <s v="E364.00-Poles, Towers, and Fixtures"/>
    <d v="2008-05-01T00:00:00"/>
    <x v="22"/>
    <s v="3302  BARBOUR LN     40241"/>
    <s v="KY"/>
    <n v="0"/>
    <n v="0"/>
    <n v="0"/>
    <n v="0"/>
  </r>
  <r>
    <s v="E364.00-Poles, Towers, and Fixtures"/>
    <d v="2008-05-01T00:00:00"/>
    <x v="22"/>
    <s v="1127887"/>
    <s v="KY"/>
    <n v="0"/>
    <n v="0"/>
    <n v="0"/>
    <n v="0"/>
  </r>
  <r>
    <s v="E364.00-Poles, Towers, and Fixtures"/>
    <d v="2008-05-01T00:00:00"/>
    <x v="22"/>
    <s v="1076037"/>
    <s v="KY"/>
    <n v="0"/>
    <n v="0"/>
    <n v="0"/>
    <n v="0"/>
  </r>
  <r>
    <s v="E364.00-Poles, Towers, and Fixtures"/>
    <d v="2008-05-01T00:00:00"/>
    <x v="22"/>
    <s v="152  HILLTOP DR     40047"/>
    <s v="KY"/>
    <n v="0"/>
    <n v="0"/>
    <n v="0"/>
    <n v="0"/>
  </r>
  <r>
    <s v="E364.00-Poles, Towers, and Fixtures"/>
    <d v="2008-05-01T00:00:00"/>
    <x v="22"/>
    <s v="3208 S ROSE ISLAND RD     40059"/>
    <s v="KY"/>
    <n v="0"/>
    <n v="0"/>
    <n v="0"/>
    <n v="0"/>
  </r>
  <r>
    <s v="E364.00-Poles, Towers, and Fixtures"/>
    <d v="2008-05-01T00:00:00"/>
    <x v="22"/>
    <s v="13102  OLD HENRY RD     40223"/>
    <s v="KY"/>
    <n v="0"/>
    <n v="0"/>
    <n v="0"/>
    <n v="0"/>
  </r>
  <r>
    <s v="E364.00-Poles, Towers, and Fixtures"/>
    <d v="2008-05-01T00:00:00"/>
    <x v="22"/>
    <s v="UPPER HUNTERS TRCE"/>
    <s v="KY"/>
    <n v="0"/>
    <n v="0"/>
    <n v="0"/>
    <n v="0"/>
  </r>
  <r>
    <s v="E364.00-Poles, Towers, and Fixtures"/>
    <d v="2008-05-01T00:00:00"/>
    <x v="22"/>
    <s v="4000  ST GERMAINE CT     40207"/>
    <s v="KY"/>
    <n v="0"/>
    <n v="0"/>
    <n v="0"/>
    <s v=""/>
  </r>
  <r>
    <s v="E364.00-Poles, Towers, and Fixtures"/>
    <d v="2008-05-01T00:00:00"/>
    <x v="22"/>
    <s v="MALL RD     40218"/>
    <s v="KY"/>
    <n v="0"/>
    <n v="0"/>
    <n v="0"/>
    <n v="0"/>
  </r>
  <r>
    <s v="E364.00-Poles, Towers, and Fixtures"/>
    <d v="2008-05-01T00:00:00"/>
    <x v="22"/>
    <s v="4433  MANNER DALE DR.     40220"/>
    <s v="KY"/>
    <n v="0"/>
    <n v="0"/>
    <n v="0"/>
    <n v="0"/>
  </r>
  <r>
    <s v="E364.00-Poles, Towers, and Fixtures"/>
    <d v="2008-05-01T00:00:00"/>
    <x v="22"/>
    <s v="CEDAR CREEK GARDENS"/>
    <s v="KY"/>
    <n v="0"/>
    <n v="0"/>
    <n v="0"/>
    <n v="0"/>
  </r>
  <r>
    <s v="E364.00-Poles, Towers, and Fixtures"/>
    <d v="2008-05-01T00:00:00"/>
    <x v="22"/>
    <s v="185  OUTER  LOOP      40214"/>
    <s v="KY"/>
    <n v="0"/>
    <n v="0"/>
    <n v="0"/>
    <s v=""/>
  </r>
  <r>
    <s v="E364.00-Poles, Towers, and Fixtures"/>
    <d v="2008-05-01T00:00:00"/>
    <x v="22"/>
    <s v="LONGWOOD - SEC 1 - OVHD LINE REMOVL"/>
    <s v="KY"/>
    <n v="0"/>
    <n v="0"/>
    <n v="0"/>
    <n v="0"/>
  </r>
  <r>
    <s v="E364.00-Poles, Towers, and Fixtures"/>
    <d v="2008-05-01T00:00:00"/>
    <x v="22"/>
    <s v="10203 BACK RUN RD"/>
    <s v="KY"/>
    <n v="0"/>
    <n v="0"/>
    <n v="0"/>
    <n v="0"/>
  </r>
  <r>
    <s v="E364.00-Poles, Towers, and Fixtures"/>
    <d v="2008-05-01T00:00:00"/>
    <x v="22"/>
    <s v="2011  FRANKFORT AVE     40206"/>
    <s v="KY"/>
    <n v="0"/>
    <n v="0"/>
    <n v="0"/>
    <s v=""/>
  </r>
  <r>
    <s v="E364.00-Poles, Towers, and Fixtures"/>
    <d v="2008-05-01T00:00:00"/>
    <x v="22"/>
    <s v="1461444"/>
    <s v="KY"/>
    <n v="0"/>
    <n v="0"/>
    <n v="0"/>
    <s v=""/>
  </r>
  <r>
    <s v="E364.00-Poles, Towers, and Fixtures"/>
    <d v="2008-07-01T00:00:00"/>
    <x v="22"/>
    <s v="OVERLOOK TERRACES"/>
    <s v="KY"/>
    <n v="0"/>
    <n v="0"/>
    <n v="0"/>
    <s v=""/>
  </r>
  <r>
    <s v="E364.00-Poles, Towers, and Fixtures"/>
    <d v="2008-05-01T00:00:00"/>
    <x v="22"/>
    <s v="1403105"/>
    <s v="KY"/>
    <n v="0"/>
    <n v="0"/>
    <n v="0"/>
    <n v="0"/>
  </r>
  <r>
    <s v="E364.00-Poles, Towers, and Fixtures"/>
    <d v="2008-05-01T00:00:00"/>
    <x v="22"/>
    <s v="2440 S Floyd St     40208"/>
    <s v="KY"/>
    <n v="0"/>
    <n v="0"/>
    <n v="0"/>
    <s v=""/>
  </r>
  <r>
    <s v="E364.00-Poles, Towers, and Fixtures"/>
    <d v="2008-05-01T00:00:00"/>
    <x v="22"/>
    <s v="1248346"/>
    <s v="KY"/>
    <n v="0"/>
    <n v="0"/>
    <n v="0"/>
    <n v="0"/>
  </r>
  <r>
    <s v="E364.00-Poles, Towers, and Fixtures"/>
    <d v="2008-05-01T00:00:00"/>
    <x v="22"/>
    <s v="1405044"/>
    <s v="KY"/>
    <n v="0"/>
    <n v="0"/>
    <n v="0"/>
    <s v=""/>
  </r>
  <r>
    <s v="E364.00-Poles, Towers, and Fixtures"/>
    <d v="2008-05-01T00:00:00"/>
    <x v="22"/>
    <s v="1106424"/>
    <s v="KY"/>
    <n v="0"/>
    <n v="0"/>
    <n v="0"/>
    <s v=""/>
  </r>
  <r>
    <s v="E364.00-Poles, Towers, and Fixtures"/>
    <d v="2008-05-01T00:00:00"/>
    <x v="22"/>
    <s v="7916  CANNA DR"/>
    <s v="KY"/>
    <n v="0"/>
    <n v="0"/>
    <n v="0"/>
    <s v=""/>
  </r>
  <r>
    <s v="E364.00-Poles, Towers, and Fixtures"/>
    <d v="2008-05-01T00:00:00"/>
    <x v="22"/>
    <s v="1356227"/>
    <s v="KY"/>
    <n v="0"/>
    <n v="0"/>
    <n v="0"/>
    <s v=""/>
  </r>
  <r>
    <s v="E364.00-Poles, Towers, and Fixtures"/>
    <d v="2008-05-01T00:00:00"/>
    <x v="22"/>
    <s v="1347684"/>
    <s v="KY"/>
    <n v="0"/>
    <n v="0"/>
    <n v="0"/>
    <s v=""/>
  </r>
  <r>
    <s v="E364.00-Poles, Towers, and Fixtures"/>
    <d v="2008-05-01T00:00:00"/>
    <x v="22"/>
    <s v="1289124"/>
    <s v="KY"/>
    <n v="0"/>
    <n v="0"/>
    <n v="0"/>
    <s v=""/>
  </r>
  <r>
    <s v="E364.00-Poles, Towers, and Fixtures"/>
    <d v="2008-05-01T00:00:00"/>
    <x v="22"/>
    <s v="1052224"/>
    <s v="KY"/>
    <n v="0"/>
    <n v="0"/>
    <n v="0"/>
    <s v=""/>
  </r>
  <r>
    <s v="E364.00-Poles, Towers, and Fixtures"/>
    <d v="2008-08-01T00:00:00"/>
    <x v="22"/>
    <s v="1159615"/>
    <s v="KY"/>
    <n v="0"/>
    <n v="0"/>
    <n v="0"/>
    <s v=""/>
  </r>
  <r>
    <s v="E364.00-Poles, Towers, and Fixtures"/>
    <d v="1957-01-01T00:00:00"/>
    <x v="23"/>
    <s v="MP1957 Poles, Towers, and Fixtures"/>
    <s v="KY"/>
    <n v="0"/>
    <n v="0"/>
    <n v="0"/>
    <n v="0"/>
  </r>
  <r>
    <s v="E364.00-Poles, Towers, and Fixtures"/>
    <d v="1973-01-01T00:00:00"/>
    <x v="23"/>
    <s v="MP1973 Poles, Towers, and Fixtures"/>
    <s v="KY"/>
    <n v="0"/>
    <n v="0"/>
    <n v="0"/>
    <n v="0"/>
  </r>
  <r>
    <s v="E364.00-Poles, Towers, and Fixtures"/>
    <d v="2008-10-01T00:00:00"/>
    <x v="22"/>
    <s v="1545154"/>
    <s v="KY"/>
    <n v="0"/>
    <n v="0"/>
    <n v="0"/>
    <n v="0"/>
  </r>
  <r>
    <s v="E364.00-Poles, Towers, and Fixtures"/>
    <d v="2008-10-01T00:00:00"/>
    <x v="22"/>
    <s v="1605945"/>
    <s v="KY"/>
    <n v="0"/>
    <n v="0"/>
    <n v="0"/>
    <s v=""/>
  </r>
  <r>
    <s v="E364.00-Poles, Towers, and Fixtures"/>
    <d v="2008-10-01T00:00:00"/>
    <x v="22"/>
    <s v="1452716"/>
    <s v="KY"/>
    <n v="0"/>
    <n v="0"/>
    <n v="0"/>
    <s v=""/>
  </r>
  <r>
    <s v="E364.00-Poles, Towers, and Fixtures"/>
    <d v="2008-10-01T00:00:00"/>
    <x v="22"/>
    <s v="1473104"/>
    <s v="KY"/>
    <n v="0"/>
    <n v="0"/>
    <n v="0"/>
    <s v=""/>
  </r>
  <r>
    <s v="E364.00-Poles, Towers, and Fixtures"/>
    <d v="2008-08-31T00:00:00"/>
    <x v="12"/>
    <s v="POLE WOOD 35 FT (00005)"/>
    <s v="KY"/>
    <n v="32"/>
    <n v="26746.850000000002"/>
    <n v="835.83906249999995"/>
    <n v="0"/>
  </r>
  <r>
    <s v="E364.00-Poles, Towers, and Fixtures"/>
    <d v="2009-01-01T00:00:00"/>
    <x v="22"/>
    <s v="POI"/>
    <s v="KY"/>
    <n v="0"/>
    <n v="0"/>
    <n v="0"/>
    <n v="0"/>
  </r>
  <r>
    <s v="E364.00-Poles, Towers, and Fixtures"/>
    <d v="2009-04-01T00:00:00"/>
    <x v="22"/>
    <s v="3516  NEWBURG RD     40218"/>
    <s v="KY"/>
    <n v="0"/>
    <n v="0"/>
    <n v="0"/>
    <s v=""/>
  </r>
  <r>
    <s v="E364.00-Poles, Towers, and Fixtures"/>
    <d v="2009-04-01T00:00:00"/>
    <x v="22"/>
    <s v="1432177"/>
    <s v="KY"/>
    <n v="0"/>
    <n v="0"/>
    <n v="0"/>
    <s v=""/>
  </r>
  <r>
    <s v="E364.00-Poles, Towers, and Fixtures"/>
    <d v="2009-04-01T00:00:00"/>
    <x v="22"/>
    <s v="182  BOW LN     40207"/>
    <s v="KY"/>
    <n v="0"/>
    <n v="0"/>
    <n v="0"/>
    <n v="0"/>
  </r>
  <r>
    <s v="E364.00-Poles, Towers, and Fixtures"/>
    <d v="2009-01-01T00:00:00"/>
    <x v="22"/>
    <s v="2321  BICKEL RD     40206"/>
    <s v="KY"/>
    <n v="0"/>
    <n v="0"/>
    <n v="0"/>
    <s v=""/>
  </r>
  <r>
    <s v="E364.00-Poles, Towers, and Fixtures"/>
    <d v="2009-01-01T00:00:00"/>
    <x v="22"/>
    <s v="STREET LIGHT UNDERGROUND"/>
    <s v="KY"/>
    <n v="0"/>
    <n v="0"/>
    <n v="0"/>
    <n v="0"/>
  </r>
  <r>
    <s v="E364.00-Poles, Towers, and Fixtures"/>
    <d v="2009-07-31T00:00:00"/>
    <x v="10"/>
    <s v="POLE WOOD 45 FT (00007)"/>
    <s v="KY"/>
    <n v="15"/>
    <n v="124557.89"/>
    <n v="8303.8593333333338"/>
    <n v="0"/>
  </r>
  <r>
    <s v="E364.00-Poles, Towers, and Fixtures"/>
    <d v="2009-01-01T00:00:00"/>
    <x v="22"/>
    <s v="RDDD340OH-REP DEF EQ OH 340"/>
    <s v="KY"/>
    <n v="0"/>
    <n v="0"/>
    <n v="0"/>
    <n v="0"/>
  </r>
  <r>
    <s v="E364.00-Poles, Towers, and Fixtures"/>
    <d v="2009-01-01T00:00:00"/>
    <x v="22"/>
    <s v="7810  PRESTON HY     40219"/>
    <s v="KY"/>
    <n v="0"/>
    <n v="0"/>
    <n v="0"/>
    <s v=""/>
  </r>
  <r>
    <s v="E364.00-Poles, Towers, and Fixtures"/>
    <d v="2009-01-31T00:00:00"/>
    <x v="10"/>
    <s v="POLE WOOD 45 FT (00007)"/>
    <s v="KY"/>
    <n v="17"/>
    <n v="58130.239999999998"/>
    <n v="3419.4258823529408"/>
    <n v="0"/>
  </r>
  <r>
    <s v="E364.00-Poles, Towers, and Fixtures"/>
    <d v="2008-05-01T00:00:00"/>
    <x v="22"/>
    <s v="KIRKWOOD GLEN"/>
    <s v="KY"/>
    <n v="0"/>
    <n v="0"/>
    <n v="0"/>
    <s v=""/>
  </r>
  <r>
    <s v="E364.00-Poles, Towers, and Fixtures"/>
    <d v="2008-05-01T00:00:00"/>
    <x v="22"/>
    <s v="CREEK VIEW RESERVE"/>
    <s v="KY"/>
    <n v="0"/>
    <n v="0"/>
    <n v="0"/>
    <s v=""/>
  </r>
  <r>
    <s v="E364.00-Poles, Towers, and Fixtures"/>
    <d v="2009-02-01T00:00:00"/>
    <x v="22"/>
    <s v="4401  MANSLICK RD     40216"/>
    <s v="KY"/>
    <n v="0"/>
    <n v="0"/>
    <n v="0"/>
    <s v=""/>
  </r>
  <r>
    <s v="E364.00-Poles, Towers, and Fixtures"/>
    <d v="2008-05-01T00:00:00"/>
    <x v="22"/>
    <s v="SHEPHERDS CROSSING"/>
    <s v="KY"/>
    <n v="0"/>
    <n v="0"/>
    <n v="0"/>
    <s v=""/>
  </r>
  <r>
    <s v="E364.00-Poles, Towers, and Fixtures"/>
    <d v="2008-08-31T00:00:00"/>
    <x v="4"/>
    <s v="POLE WOOD 40 FT (00006)"/>
    <s v="KY"/>
    <n v="58"/>
    <n v="58608.130000000005"/>
    <n v="1010.485"/>
    <n v="0"/>
  </r>
  <r>
    <s v="E364.00-Poles, Towers, and Fixtures"/>
    <d v="2008-10-01T00:00:00"/>
    <x v="22"/>
    <s v="3600  CHAMBERLAIN LN     40241"/>
    <s v="KY"/>
    <n v="0"/>
    <n v="0"/>
    <n v="0"/>
    <s v=""/>
  </r>
  <r>
    <s v="E364.00-Poles, Towers, and Fixtures"/>
    <d v="2008-10-01T00:00:00"/>
    <x v="22"/>
    <s v="1589297"/>
    <s v="KY"/>
    <n v="0"/>
    <n v="0"/>
    <n v="0"/>
    <s v=""/>
  </r>
  <r>
    <s v="E364.00-Poles, Towers, and Fixtures"/>
    <d v="2009-04-01T00:00:00"/>
    <x v="22"/>
    <s v="TAYLORSVILLE RD. @ TUCKER STA. RD.      40299"/>
    <s v="KY"/>
    <n v="0"/>
    <n v="0"/>
    <n v="0"/>
    <n v="0"/>
  </r>
  <r>
    <s v="E364.00-Poles, Towers, and Fixtures"/>
    <d v="2009-04-01T00:00:00"/>
    <x v="22"/>
    <s v="1800  ELITE DR     40223"/>
    <s v="KY"/>
    <n v="0"/>
    <n v="0"/>
    <n v="0"/>
    <n v="0"/>
  </r>
  <r>
    <s v="E364.00-Poles, Towers, and Fixtures"/>
    <d v="2008-10-01T00:00:00"/>
    <x v="22"/>
    <s v="1403739"/>
    <s v="KY"/>
    <n v="0"/>
    <n v="0"/>
    <n v="0"/>
    <s v=""/>
  </r>
  <r>
    <s v="E364.00-Poles, Towers, and Fixtures"/>
    <d v="2009-04-01T00:00:00"/>
    <x v="22"/>
    <s v="4800 E INDIAN TL.     40218"/>
    <s v="KY"/>
    <n v="0"/>
    <n v="0"/>
    <n v="0"/>
    <s v=""/>
  </r>
  <r>
    <s v="E364.00-Poles, Towers, and Fixtures"/>
    <d v="2008-10-01T00:00:00"/>
    <x v="22"/>
    <s v="2202  DIXIE HWY     40210"/>
    <s v="KY"/>
    <n v="0"/>
    <n v="0"/>
    <n v="0"/>
    <n v="0"/>
  </r>
  <r>
    <s v="E364.00-Poles, Towers, and Fixtures"/>
    <d v="2008-03-31T00:00:00"/>
    <x v="7"/>
    <s v="POLE WOOD 30 FT (00004)"/>
    <s v="KY"/>
    <n v="5"/>
    <n v="11251.76"/>
    <n v="2250.3520000000003"/>
    <s v=""/>
  </r>
  <r>
    <s v="E364.00-Poles, Towers, and Fixtures"/>
    <d v="2008-02-28T00:00:00"/>
    <x v="3"/>
    <s v="POLE WOOD 60 FT (00010)"/>
    <s v="KY"/>
    <n v="3"/>
    <n v="6113.51"/>
    <n v="2037.8366666666661"/>
    <s v=""/>
  </r>
  <r>
    <s v="E364.00-Poles, Towers, and Fixtures"/>
    <d v="2008-10-01T00:00:00"/>
    <x v="22"/>
    <s v="1629955"/>
    <s v="KY"/>
    <n v="0"/>
    <n v="0"/>
    <n v="0"/>
    <s v=""/>
  </r>
  <r>
    <s v="E364.00-Poles, Towers, and Fixtures"/>
    <d v="2008-10-01T00:00:00"/>
    <x v="22"/>
    <s v="1519705"/>
    <s v="KY"/>
    <n v="0"/>
    <n v="0"/>
    <n v="0"/>
    <s v=""/>
  </r>
  <r>
    <s v="E364.00-Poles, Towers, and Fixtures"/>
    <d v="2009-01-01T00:00:00"/>
    <x v="22"/>
    <s v="4800  DIXIE HWY     40216"/>
    <s v="KY"/>
    <n v="0"/>
    <n v="0"/>
    <n v="0"/>
    <s v=""/>
  </r>
  <r>
    <s v="E364.00-Poles, Towers, and Fixtures"/>
    <d v="2009-01-01T00:00:00"/>
    <x v="22"/>
    <s v="1717316"/>
    <s v="KY"/>
    <n v="0"/>
    <n v="0"/>
    <n v="0"/>
    <s v=""/>
  </r>
  <r>
    <s v="E364.00-Poles, Towers, and Fixtures"/>
    <d v="2009-01-01T00:00:00"/>
    <x v="22"/>
    <s v="1225464"/>
    <s v="KY"/>
    <n v="0"/>
    <n v="0"/>
    <n v="0"/>
    <s v=""/>
  </r>
  <r>
    <s v="E364.00-Poles, Towers, and Fixtures"/>
    <d v="2009-01-01T00:00:00"/>
    <x v="22"/>
    <s v="7100  GRADE LN     4"/>
    <s v="KY"/>
    <n v="0"/>
    <n v="0"/>
    <n v="0"/>
    <n v="0"/>
  </r>
  <r>
    <s v="E364.00-Poles, Towers, and Fixtures"/>
    <d v="2009-01-01T00:00:00"/>
    <x v="22"/>
    <s v="7665  NATIONAL TP     40216"/>
    <s v="KY"/>
    <n v="0"/>
    <n v="0"/>
    <n v="0"/>
    <s v=""/>
  </r>
  <r>
    <s v="E364.00-Poles, Towers, and Fixtures"/>
    <d v="2009-01-01T00:00:00"/>
    <x v="22"/>
    <s v="1458034"/>
    <s v="KY"/>
    <n v="0"/>
    <n v="0"/>
    <n v="0"/>
    <s v=""/>
  </r>
  <r>
    <s v="E364.00-Poles, Towers, and Fixtures"/>
    <d v="2009-01-01T00:00:00"/>
    <x v="22"/>
    <s v="1320005"/>
    <s v="KY"/>
    <n v="0"/>
    <n v="0"/>
    <n v="0"/>
    <s v=""/>
  </r>
  <r>
    <s v="E364.00-Poles, Towers, and Fixtures"/>
    <d v="2009-01-01T00:00:00"/>
    <x v="22"/>
    <s v="1018105"/>
    <s v="KY"/>
    <n v="0"/>
    <n v="0"/>
    <n v="0"/>
    <s v=""/>
  </r>
  <r>
    <s v="E364.00-Poles, Towers, and Fixtures"/>
    <d v="2009-01-01T00:00:00"/>
    <x v="22"/>
    <s v="1517905"/>
    <s v="KY"/>
    <n v="0"/>
    <n v="0"/>
    <n v="0"/>
    <n v="0"/>
  </r>
  <r>
    <s v="E364.00-Poles, Towers, and Fixtures"/>
    <d v="2009-07-01T00:00:00"/>
    <x v="22"/>
    <s v="RIVER ROAD @ HARRODS CREEK CROSSING"/>
    <s v="KY"/>
    <n v="0"/>
    <n v="0"/>
    <n v="0"/>
    <n v="0"/>
  </r>
  <r>
    <s v="E364.00-Poles, Towers, and Fixtures"/>
    <d v="2009-08-01T00:00:00"/>
    <x v="22"/>
    <s v="4780  BARDSTOWN RD     40291"/>
    <s v="KY"/>
    <n v="0"/>
    <n v="0"/>
    <n v="0"/>
    <n v="0"/>
  </r>
  <r>
    <s v="E364.00-Poles, Towers, and Fixtures"/>
    <d v="2009-07-01T00:00:00"/>
    <x v="22"/>
    <s v="10  RIVERPORT RD   10 LOT 40165"/>
    <s v="KY"/>
    <n v="0"/>
    <n v="0"/>
    <n v="0"/>
    <s v=""/>
  </r>
  <r>
    <s v="E364.00-Poles, Towers, and Fixtures"/>
    <d v="2009-03-01T00:00:00"/>
    <x v="6"/>
    <s v="POLE WOOD 25 FT (00003)"/>
    <s v="KY"/>
    <n v="2"/>
    <n v="917.35"/>
    <n v="458.67500000000001"/>
    <n v="0"/>
  </r>
  <r>
    <s v="E364.00-Poles, Towers, and Fixtures"/>
    <d v="2009-03-01T00:00:00"/>
    <x v="10"/>
    <s v="POLE WOOD 45 FT (00007)"/>
    <s v="KY"/>
    <n v="25"/>
    <n v="32800.629999999997"/>
    <n v="1312.0252"/>
    <n v="0"/>
  </r>
  <r>
    <s v="E364.00-Poles, Towers, and Fixtures"/>
    <d v="1976-01-01T00:00:00"/>
    <x v="15"/>
    <s v="MP1976 Poles, Towers, and Fixtures"/>
    <s v="KY"/>
    <n v="3"/>
    <n v="2505.2200000000003"/>
    <n v="835.07333333333304"/>
    <n v="0"/>
  </r>
  <r>
    <s v="E364.00-Poles, Towers, and Fixtures"/>
    <d v="2008-05-01T00:00:00"/>
    <x v="22"/>
    <s v="1134 S PRESTON ST"/>
    <s v="KY"/>
    <n v="0"/>
    <n v="0"/>
    <n v="0"/>
    <s v=""/>
  </r>
  <r>
    <s v="E364.00-Poles, Towers, and Fixtures"/>
    <d v="2008-10-01T00:00:00"/>
    <x v="22"/>
    <s v="1320005"/>
    <s v="KY"/>
    <n v="0"/>
    <n v="0"/>
    <n v="0"/>
    <s v=""/>
  </r>
  <r>
    <s v="E364.00-Poles, Towers, and Fixtures"/>
    <d v="2008-05-01T00:00:00"/>
    <x v="22"/>
    <s v="1206314"/>
    <s v="KY"/>
    <n v="0"/>
    <n v="0"/>
    <n v="0"/>
    <s v=""/>
  </r>
  <r>
    <s v="E364.00-Poles, Towers, and Fixtures"/>
    <d v="2009-01-01T00:00:00"/>
    <x v="22"/>
    <s v="1417 S 6TH ST     40208"/>
    <s v="KY"/>
    <n v="0"/>
    <n v="0"/>
    <n v="0"/>
    <s v=""/>
  </r>
  <r>
    <s v="E364.00-Poles, Towers, and Fixtures"/>
    <d v="2009-12-17T00:00:00"/>
    <x v="1"/>
    <s v="POLE WOOD 55 FT (00009)"/>
    <s v="KY"/>
    <n v="5"/>
    <n v="29698.11"/>
    <n v="5939.6220000000003"/>
    <n v="0"/>
  </r>
  <r>
    <s v="E364.00-Poles, Towers, and Fixtures"/>
    <d v="2009-12-19T00:00:00"/>
    <x v="10"/>
    <s v="POLE WOOD 45 FT (00007)"/>
    <s v="KY"/>
    <n v="4"/>
    <n v="10245.24"/>
    <n v="2561.31"/>
    <s v=""/>
  </r>
  <r>
    <s v="E364.00-Poles, Towers, and Fixtures"/>
    <d v="2008-05-01T00:00:00"/>
    <x v="22"/>
    <s v="1400 S 9TH ST     40210"/>
    <s v="KY"/>
    <n v="0"/>
    <n v="0"/>
    <n v="0"/>
    <s v=""/>
  </r>
  <r>
    <s v="E364.00-Poles, Towers, and Fixtures"/>
    <d v="2009-12-19T00:00:00"/>
    <x v="3"/>
    <s v="POLE WOOD 60 FT (00010)"/>
    <s v="KY"/>
    <n v="1"/>
    <n v="4882.91"/>
    <n v="4882.91"/>
    <s v=""/>
  </r>
  <r>
    <s v="E364.00-Poles, Towers, and Fixtures"/>
    <d v="2009-07-01T00:00:00"/>
    <x v="22"/>
    <s v="502  HIGH ST     40108"/>
    <s v="KY"/>
    <n v="0"/>
    <n v="0"/>
    <n v="0"/>
    <s v=""/>
  </r>
  <r>
    <s v="E364.00-Poles, Towers, and Fixtures"/>
    <d v="2008-05-01T00:00:00"/>
    <x v="22"/>
    <s v="2341  AMPERE DR     40299"/>
    <s v="KY"/>
    <n v="0"/>
    <n v="0"/>
    <n v="0"/>
    <s v=""/>
  </r>
  <r>
    <s v="E364.00-Poles, Towers, and Fixtures"/>
    <d v="2008-05-01T00:00:00"/>
    <x v="22"/>
    <s v="3311  7TH STREET RD"/>
    <s v="KY"/>
    <n v="0"/>
    <n v="0"/>
    <n v="0"/>
    <s v=""/>
  </r>
  <r>
    <s v="E364.00-Poles, Towers, and Fixtures"/>
    <d v="2009-10-01T00:00:00"/>
    <x v="22"/>
    <s v="11605 FAIRMOUNT RD 40291"/>
    <s v="KY"/>
    <n v="0"/>
    <n v="0"/>
    <n v="0"/>
    <s v=""/>
  </r>
  <r>
    <s v="E364.00-Poles, Towers, and Fixtures"/>
    <d v="2010-01-01T00:00:00"/>
    <x v="22"/>
    <s v="BANNON CROSSINGS - SEC 3A-1"/>
    <s v="KY"/>
    <n v="0"/>
    <n v="0"/>
    <n v="0"/>
    <s v=""/>
  </r>
  <r>
    <s v="E364.00-Poles, Towers, and Fixtures"/>
    <d v="2007-03-01T00:00:00"/>
    <x v="10"/>
    <s v="POLE WOOD 45 FT (00007)"/>
    <s v="KY"/>
    <n v="4"/>
    <n v="-13199.45"/>
    <n v="-3299.8625000000002"/>
    <n v="0"/>
  </r>
  <r>
    <s v="E364.00-Poles, Towers, and Fixtures"/>
    <d v="2009-01-01T00:00:00"/>
    <x v="22"/>
    <s v="1652487"/>
    <s v="KY"/>
    <n v="0"/>
    <n v="0"/>
    <n v="0"/>
    <s v=""/>
  </r>
  <r>
    <s v="E364.00-Poles, Towers, and Fixtures"/>
    <d v="2010-01-01T00:00:00"/>
    <x v="22"/>
    <s v="CORNER CLAY &amp; MADISON (MADISON SUB) 40202"/>
    <s v="KY"/>
    <n v="0"/>
    <n v="0"/>
    <n v="0"/>
    <n v="0"/>
  </r>
  <r>
    <s v="E364.00-Poles, Towers, and Fixtures"/>
    <d v="2010-01-01T00:00:00"/>
    <x v="22"/>
    <s v="HIGHWAY 22 40241"/>
    <s v="KY"/>
    <n v="0"/>
    <n v="0"/>
    <n v="0"/>
    <n v="0"/>
  </r>
  <r>
    <s v="E364.00-Poles, Towers, and Fixtures"/>
    <d v="2010-01-01T00:00:00"/>
    <x v="22"/>
    <s v="215 Wood Rd. @ Beargrass Creek"/>
    <s v="KY"/>
    <n v="0"/>
    <n v="0"/>
    <n v="0"/>
    <n v="0"/>
  </r>
  <r>
    <s v="E364.00-Poles, Towers, and Fixtures"/>
    <d v="2010-02-01T00:00:00"/>
    <x v="22"/>
    <s v="315 BRECKINRIDGE ST. 40203"/>
    <s v="KY"/>
    <n v="0"/>
    <n v="0"/>
    <n v="0"/>
    <n v="0"/>
  </r>
  <r>
    <s v="E364.00-Poles, Towers, and Fixtures"/>
    <d v="2008-05-01T00:00:00"/>
    <x v="22"/>
    <s v="6203  MASON BV     40059"/>
    <s v="KY"/>
    <n v="0"/>
    <n v="0"/>
    <n v="0"/>
    <s v=""/>
  </r>
  <r>
    <s v="E364.00-Poles, Towers, and Fixtures"/>
    <d v="2010-01-01T00:00:00"/>
    <x v="22"/>
    <s v="Tucker Station"/>
    <s v="KY"/>
    <n v="0"/>
    <n v="0"/>
    <n v="0"/>
    <s v=""/>
  </r>
  <r>
    <s v="E364.00-Poles, Towers, and Fixtures"/>
    <d v="2010-01-01T00:00:00"/>
    <x v="22"/>
    <s v="2900 SHILOH LANE 40026"/>
    <s v="KY"/>
    <n v="0"/>
    <n v="0"/>
    <n v="0"/>
    <n v="0"/>
  </r>
  <r>
    <s v="E364.00-Poles, Towers, and Fixtures"/>
    <d v="2010-01-01T00:00:00"/>
    <x v="22"/>
    <s v="2311 LIME KILN LN 40222"/>
    <s v="KY"/>
    <n v="0"/>
    <n v="0"/>
    <n v="0"/>
    <n v="0"/>
  </r>
  <r>
    <s v="E364.00-Poles, Towers, and Fixtures"/>
    <d v="2010-02-01T00:00:00"/>
    <x v="22"/>
    <s v="1014 S 6TH ST 40203"/>
    <s v="KY"/>
    <n v="0"/>
    <n v="0"/>
    <n v="0"/>
    <n v="0"/>
  </r>
  <r>
    <s v="E364.00-Poles, Towers, and Fixtures"/>
    <d v="2010-01-01T00:00:00"/>
    <x v="22"/>
    <s v="11300 WESTPORT RD 40241"/>
    <s v="KY"/>
    <n v="4"/>
    <n v="0"/>
    <n v="0"/>
    <n v="0"/>
  </r>
  <r>
    <s v="E364.00-Poles, Towers, and Fixtures"/>
    <d v="2010-01-01T00:00:00"/>
    <x v="22"/>
    <s v="2850 AXTON LN 40026"/>
    <s v="KY"/>
    <n v="0"/>
    <n v="0"/>
    <n v="0"/>
    <n v="0"/>
  </r>
  <r>
    <s v="E364.00-Poles, Towers, and Fixtures"/>
    <d v="2008-05-01T00:00:00"/>
    <x v="22"/>
    <s v="1234854"/>
    <s v="KY"/>
    <n v="0"/>
    <n v="0"/>
    <n v="0"/>
    <s v=""/>
  </r>
  <r>
    <s v="E364.00-Poles, Towers, and Fixtures"/>
    <d v="1965-01-01T00:00:00"/>
    <x v="3"/>
    <s v="MP1965 Poles, Towers, and Fixtures"/>
    <s v="KY"/>
    <n v="0"/>
    <n v="0"/>
    <n v="0"/>
    <n v="0"/>
  </r>
  <r>
    <s v="E364.00-Poles, Towers, and Fixtures"/>
    <d v="2008-05-01T00:00:00"/>
    <x v="22"/>
    <s v="8115  HAWLEY GIBSON RD     40014"/>
    <s v="KY"/>
    <n v="0"/>
    <n v="0"/>
    <n v="0"/>
    <s v=""/>
  </r>
  <r>
    <s v="E364.00-Poles, Towers, and Fixtures"/>
    <d v="2008-05-01T00:00:00"/>
    <x v="22"/>
    <s v="497  LIGHTFOOT RD     40207"/>
    <s v="KY"/>
    <n v="0"/>
    <n v="0"/>
    <n v="0"/>
    <s v=""/>
  </r>
  <r>
    <s v="E364.00-Poles, Towers, and Fixtures"/>
    <d v="2010-04-21T00:00:00"/>
    <x v="22"/>
    <s v="ALGONQUIN CIRCUIT 1380 RECONDUCTOR"/>
    <s v="KY"/>
    <n v="0"/>
    <n v="0"/>
    <n v="0"/>
    <n v="0"/>
  </r>
  <r>
    <s v="E364.00-Poles, Towers, and Fixtures"/>
    <d v="2010-04-01T00:00:00"/>
    <x v="22"/>
    <s v="1023 S 3RD ST 40203"/>
    <s v="KY"/>
    <n v="0"/>
    <n v="0"/>
    <n v="0"/>
    <n v="0"/>
  </r>
  <r>
    <s v="E364.00-Poles, Towers, and Fixtures"/>
    <d v="2010-04-01T00:00:00"/>
    <x v="22"/>
    <s v="URTON LN 40243"/>
    <s v="KY"/>
    <n v="0"/>
    <n v="0"/>
    <n v="0"/>
    <n v="0"/>
  </r>
  <r>
    <s v="E364.00-Poles, Towers, and Fixtures"/>
    <d v="2010-04-01T00:00:00"/>
    <x v="22"/>
    <s v="3901 ATKINSON SQ DR 40218"/>
    <s v="KY"/>
    <n v="0"/>
    <n v="0"/>
    <n v="0"/>
    <n v="0"/>
  </r>
  <r>
    <s v="E364.00-Poles, Towers, and Fixtures"/>
    <d v="2010-04-01T00:00:00"/>
    <x v="22"/>
    <s v="2501 BARDSTOWN RD 40205"/>
    <s v="KY"/>
    <n v="3"/>
    <n v="0"/>
    <n v="0"/>
    <n v="0"/>
  </r>
  <r>
    <s v="E364.00-Poles, Towers, and Fixtures"/>
    <d v="2010-01-01T00:00:00"/>
    <x v="22"/>
    <s v="MURPHY LN"/>
    <s v="KY"/>
    <n v="0"/>
    <n v="0"/>
    <n v="0"/>
    <n v="0"/>
  </r>
  <r>
    <s v="E364.00-Poles, Towers, and Fixtures"/>
    <d v="2010-04-01T00:00:00"/>
    <x v="22"/>
    <s v="10006 BALLARDSVILLE RD 40241"/>
    <s v="KY"/>
    <n v="0"/>
    <n v="0"/>
    <n v="0"/>
    <n v="0"/>
  </r>
  <r>
    <s v="E364.00-Poles, Towers, and Fixtures"/>
    <d v="2010-04-01T00:00:00"/>
    <x v="22"/>
    <s v="423 E ST CATHERINE ST 40203"/>
    <s v="KY"/>
    <n v="0"/>
    <n v="0"/>
    <n v="0"/>
    <n v="0"/>
  </r>
  <r>
    <s v="E364.00-Poles, Towers, and Fixtures"/>
    <d v="2004-01-01T00:00:00"/>
    <x v="26"/>
    <s v="POLE WOOD 100 FT (DIST)"/>
    <s v="KY"/>
    <n v="1"/>
    <n v="49"/>
    <n v="49"/>
    <s v=""/>
  </r>
  <r>
    <s v="E364.00-Poles, Towers, and Fixtures"/>
    <d v="1963-01-01T00:00:00"/>
    <x v="12"/>
    <s v="POLE WOOD 35FT"/>
    <s v="KY"/>
    <n v="2"/>
    <n v="154.95000000000002"/>
    <n v="77.475000000000009"/>
    <s v=""/>
  </r>
  <r>
    <s v="E364.00-Poles, Towers, and Fixtures"/>
    <d v="1957-01-01T00:00:00"/>
    <x v="0"/>
    <s v="POLE WOOD 50  FT"/>
    <s v="KY"/>
    <n v="6"/>
    <n v="780.66"/>
    <n v="130.11000000000001"/>
    <n v="0"/>
  </r>
  <r>
    <s v="E364.00-Poles, Towers, and Fixtures"/>
    <d v="1982-01-01T00:00:00"/>
    <x v="2"/>
    <s v="MP1982 Poles, Towers, and Fixtures"/>
    <s v="KY"/>
    <n v="3"/>
    <n v="9230.17"/>
    <n v="3076.7233333333329"/>
    <s v=""/>
  </r>
  <r>
    <s v="E364.00-Poles, Towers, and Fixtures"/>
    <d v="1969-01-01T00:00:00"/>
    <x v="19"/>
    <s v="MP1969 Poles, Towers, and Fixtures"/>
    <s v="KY"/>
    <n v="0"/>
    <n v="0"/>
    <n v="0"/>
    <n v="0"/>
  </r>
  <r>
    <s v="E364.00-Poles, Towers, and Fixtures"/>
    <d v="1965-01-01T00:00:00"/>
    <x v="7"/>
    <s v="POLE WOOD  30 FT"/>
    <s v="KY"/>
    <n v="11"/>
    <n v="704.45"/>
    <n v="64.040909090909082"/>
    <n v="0"/>
  </r>
  <r>
    <s v="E364.00-Poles, Towers, and Fixtures"/>
    <d v="1984-01-01T00:00:00"/>
    <x v="3"/>
    <s v="POLE WOOD"/>
    <s v="KY"/>
    <n v="2"/>
    <n v="3004.84"/>
    <n v="1502.42"/>
    <s v=""/>
  </r>
  <r>
    <s v="E364.00-Poles, Towers, and Fixtures"/>
    <d v="1965-01-01T00:00:00"/>
    <x v="17"/>
    <s v="MP1965 Poles, Towers, and Fixtures"/>
    <s v="KY"/>
    <n v="0"/>
    <n v="0"/>
    <n v="0"/>
    <n v="0"/>
  </r>
  <r>
    <s v="E364.00-Poles, Towers, and Fixtures"/>
    <d v="2000-01-01T00:00:00"/>
    <x v="11"/>
    <s v="MP2000 Poles, Towers, and Fixtures"/>
    <s v="KY"/>
    <n v="1"/>
    <n v="0"/>
    <n v="0"/>
    <s v=""/>
  </r>
  <r>
    <s v="E364.00-Poles, Towers, and Fixtures"/>
    <d v="1973-01-01T00:00:00"/>
    <x v="17"/>
    <s v="MP1973 Poles, Towers, and Fixtures"/>
    <s v="KY"/>
    <n v="0"/>
    <n v="0"/>
    <n v="0"/>
    <n v="0"/>
  </r>
  <r>
    <s v="E364.00-Poles, Towers, and Fixtures"/>
    <d v="1990-01-01T00:00:00"/>
    <x v="15"/>
    <s v="MP1990 Poles, Towers, and Fixtures"/>
    <s v="KY"/>
    <n v="7"/>
    <n v="24394.13"/>
    <n v="3484.8757142857139"/>
    <s v=""/>
  </r>
  <r>
    <s v="E364.00-Poles, Towers, and Fixtures"/>
    <d v="1986-01-01T00:00:00"/>
    <x v="17"/>
    <s v="MP1986 Poles, Towers, and Fixtures"/>
    <s v="KY"/>
    <n v="2"/>
    <n v="6452.6100000000006"/>
    <n v="3226.3050000000003"/>
    <n v="0"/>
  </r>
  <r>
    <s v="E364.00-Poles, Towers, and Fixtures"/>
    <d v="2001-01-01T00:00:00"/>
    <x v="17"/>
    <s v="POLE WOOD 75 FT (DIST)"/>
    <s v="KY"/>
    <n v="4"/>
    <n v="31656.04"/>
    <n v="7914.01"/>
    <s v=""/>
  </r>
  <r>
    <s v="E364.00-Poles, Towers, and Fixtures"/>
    <d v="1975-01-01T00:00:00"/>
    <x v="2"/>
    <s v="MP1975 Poles, Towers, and Fixtures"/>
    <s v="KY"/>
    <n v="3"/>
    <n v="3503.81"/>
    <n v="1167.936666666666"/>
    <n v="0"/>
  </r>
  <r>
    <s v="E364.00-Poles, Towers, and Fixtures"/>
    <d v="1970-01-01T00:00:00"/>
    <x v="0"/>
    <s v="POLE WOOD 50FT"/>
    <s v="KY"/>
    <n v="1"/>
    <n v="207.21"/>
    <n v="207.21"/>
    <s v=""/>
  </r>
  <r>
    <s v="E364.00-Poles, Towers, and Fixtures"/>
    <d v="1934-01-01T00:00:00"/>
    <x v="23"/>
    <s v="MP1934 Poles, Towers, and Fixtures"/>
    <s v="KY"/>
    <n v="0"/>
    <n v="0"/>
    <n v="0"/>
    <n v="0"/>
  </r>
  <r>
    <s v="E364.00-Poles, Towers, and Fixtures"/>
    <d v="2008-05-01T00:00:00"/>
    <x v="22"/>
    <s v="8001  CRITTENDEN DR.     40209"/>
    <s v="KY"/>
    <n v="0"/>
    <n v="0"/>
    <n v="0"/>
    <n v="0"/>
  </r>
  <r>
    <s v="E364.00-Poles, Towers, and Fixtures"/>
    <d v="2008-05-01T00:00:00"/>
    <x v="22"/>
    <s v="MAGNOLIA PLACE"/>
    <s v="KY"/>
    <n v="0"/>
    <n v="0"/>
    <n v="0"/>
    <s v=""/>
  </r>
  <r>
    <s v="E364.00-Poles, Towers, and Fixtures"/>
    <d v="2008-05-01T00:00:00"/>
    <x v="22"/>
    <s v="491  BROADWAY ST"/>
    <s v="KY"/>
    <n v="0"/>
    <n v="0"/>
    <n v="0"/>
    <n v="0"/>
  </r>
  <r>
    <s v="E364.00-Poles, Towers, and Fixtures"/>
    <d v="2008-05-01T00:00:00"/>
    <x v="22"/>
    <s v="1506  SAND DR     40258"/>
    <s v="KY"/>
    <n v="0"/>
    <n v="0"/>
    <n v="0"/>
    <n v="0"/>
  </r>
  <r>
    <s v="E364.00-Poles, Towers, and Fixtures"/>
    <d v="2008-05-01T00:00:00"/>
    <x v="22"/>
    <s v="4514  HOPEWELL RD     40299"/>
    <s v="KY"/>
    <n v="0"/>
    <n v="0"/>
    <n v="0"/>
    <n v="0"/>
  </r>
  <r>
    <s v="E364.00-Poles, Towers, and Fixtures"/>
    <d v="2008-05-01T00:00:00"/>
    <x v="22"/>
    <s v="9901  WINGFIELD RD     40291"/>
    <s v="KY"/>
    <n v="0"/>
    <n v="0"/>
    <n v="0"/>
    <n v="0"/>
  </r>
  <r>
    <s v="E364.00-Poles, Towers, and Fixtures"/>
    <d v="2008-05-01T00:00:00"/>
    <x v="22"/>
    <s v="9915  GRASSLAND DR     40299"/>
    <s v="KY"/>
    <n v="0"/>
    <n v="0"/>
    <n v="0"/>
    <s v=""/>
  </r>
  <r>
    <s v="E364.00-Poles, Towers, and Fixtures"/>
    <d v="2008-05-01T00:00:00"/>
    <x v="22"/>
    <s v="2306  EIGHTEEN MILE CREEK RD     40077"/>
    <s v="KY"/>
    <n v="0"/>
    <n v="0"/>
    <n v="0"/>
    <n v="0"/>
  </r>
  <r>
    <s v="E364.00-Poles, Towers, and Fixtures"/>
    <d v="2008-05-01T00:00:00"/>
    <x v="22"/>
    <s v="1047716"/>
    <s v="KY"/>
    <n v="0"/>
    <n v="0"/>
    <n v="0"/>
    <n v="0"/>
  </r>
  <r>
    <s v="E364.00-Poles, Towers, and Fixtures"/>
    <d v="2008-05-01T00:00:00"/>
    <x v="22"/>
    <s v="1234756"/>
    <s v="KY"/>
    <n v="0"/>
    <n v="0"/>
    <n v="0"/>
    <n v="0"/>
  </r>
  <r>
    <s v="E364.00-Poles, Towers, and Fixtures"/>
    <d v="2008-05-01T00:00:00"/>
    <x v="22"/>
    <s v="1733  CASSELBERRY RD     40205"/>
    <s v="KY"/>
    <n v="0"/>
    <n v="0"/>
    <n v="0"/>
    <n v="0"/>
  </r>
  <r>
    <s v="E364.00-Poles, Towers, and Fixtures"/>
    <d v="2008-05-01T00:00:00"/>
    <x v="22"/>
    <s v="Brandywyne Woods"/>
    <s v="KY"/>
    <n v="0"/>
    <n v="0"/>
    <n v="0"/>
    <n v="0"/>
  </r>
  <r>
    <s v="E364.00-Poles, Towers, and Fixtures"/>
    <d v="2008-05-01T00:00:00"/>
    <x v="22"/>
    <s v="7302  OLD HEADY RD    TRACT 2 40299"/>
    <s v="KY"/>
    <n v="0"/>
    <n v="0"/>
    <n v="0"/>
    <n v="0"/>
  </r>
  <r>
    <s v="E364.00-Poles, Towers, and Fixtures"/>
    <d v="2008-05-01T00:00:00"/>
    <x v="22"/>
    <s v="1219844"/>
    <s v="KY"/>
    <n v="0"/>
    <n v="0"/>
    <n v="0"/>
    <s v=""/>
  </r>
  <r>
    <s v="E364.00-Poles, Towers, and Fixtures"/>
    <d v="2008-05-01T00:00:00"/>
    <x v="22"/>
    <s v="1506  Castlewood Ave     40204"/>
    <s v="KY"/>
    <n v="0"/>
    <n v="0"/>
    <n v="0"/>
    <n v="0"/>
  </r>
  <r>
    <s v="E364.00-Poles, Towers, and Fixtures"/>
    <d v="2008-05-01T00:00:00"/>
    <x v="22"/>
    <s v="WATERFORD RIDGE"/>
    <s v="KY"/>
    <n v="0"/>
    <n v="0"/>
    <n v="0"/>
    <n v="0"/>
  </r>
  <r>
    <s v="E364.00-Poles, Towers, and Fixtures"/>
    <d v="2008-05-01T00:00:00"/>
    <x v="22"/>
    <s v="2521  SEMINARY DR     40241"/>
    <s v="KY"/>
    <n v="0"/>
    <n v="0"/>
    <n v="0"/>
    <n v="0"/>
  </r>
  <r>
    <s v="E364.00-Poles, Towers, and Fixtures"/>
    <d v="2008-05-01T00:00:00"/>
    <x v="22"/>
    <s v="SAVANNAH SPRINGS - RELOCATION"/>
    <s v="KY"/>
    <n v="0"/>
    <n v="0"/>
    <n v="0"/>
    <n v="0"/>
  </r>
  <r>
    <s v="E364.00-Poles, Towers, and Fixtures"/>
    <d v="2008-05-01T00:00:00"/>
    <x v="22"/>
    <s v="12970  SHELBYVILLE RD     40243"/>
    <s v="KY"/>
    <n v="0"/>
    <n v="0"/>
    <n v="0"/>
    <n v="0"/>
  </r>
  <r>
    <s v="E364.00-Poles, Towers, and Fixtures"/>
    <d v="2008-05-01T00:00:00"/>
    <x v="22"/>
    <s v="1101  FENDLEY RD     40031"/>
    <s v="KY"/>
    <n v="0"/>
    <n v="0"/>
    <n v="0"/>
    <n v="0"/>
  </r>
  <r>
    <s v="E364.00-Poles, Towers, and Fixtures"/>
    <d v="2008-05-01T00:00:00"/>
    <x v="22"/>
    <s v="10290  BUNSEN WAY     40299"/>
    <s v="KY"/>
    <n v="0"/>
    <n v="0"/>
    <n v="0"/>
    <s v=""/>
  </r>
  <r>
    <s v="E364.00-Poles, Towers, and Fixtures"/>
    <d v="2008-05-01T00:00:00"/>
    <x v="22"/>
    <s v="13982  Poplar Lane     40299"/>
    <s v="KY"/>
    <n v="0"/>
    <n v="0"/>
    <n v="0"/>
    <n v="0"/>
  </r>
  <r>
    <s v="E364.00-Poles, Towers, and Fixtures"/>
    <d v="2008-05-01T00:00:00"/>
    <x v="22"/>
    <s v="1181985"/>
    <s v="KY"/>
    <n v="0"/>
    <n v="0"/>
    <n v="0"/>
    <n v="0"/>
  </r>
  <r>
    <s v="E364.00-Poles, Towers, and Fixtures"/>
    <d v="2008-05-01T00:00:00"/>
    <x v="22"/>
    <s v="2801  SHILOH LN     40026"/>
    <s v="KY"/>
    <n v="0"/>
    <n v="0"/>
    <n v="0"/>
    <n v="0"/>
  </r>
  <r>
    <s v="E364.00-Poles, Towers, and Fixtures"/>
    <d v="2008-05-01T00:00:00"/>
    <x v="22"/>
    <s v="HALDEMAN TERRACE"/>
    <s v="KY"/>
    <n v="0"/>
    <n v="0"/>
    <n v="0"/>
    <n v="0"/>
  </r>
  <r>
    <s v="E364.00-Poles, Towers, and Fixtures"/>
    <d v="2008-05-01T00:00:00"/>
    <x v="22"/>
    <s v="8701  WESTPORT ROAD      40218"/>
    <s v="KY"/>
    <n v="0"/>
    <n v="0"/>
    <n v="0"/>
    <n v="0"/>
  </r>
  <r>
    <s v="E364.00-Poles, Towers, and Fixtures"/>
    <d v="2008-05-01T00:00:00"/>
    <x v="22"/>
    <s v="GRAND OAKS, PHASE 1"/>
    <s v="KY"/>
    <n v="0"/>
    <n v="0"/>
    <n v="0"/>
    <n v="0"/>
  </r>
  <r>
    <s v="E364.00-Poles, Towers, and Fixtures"/>
    <d v="2008-05-01T00:00:00"/>
    <x v="22"/>
    <s v="EAGLE POINTE PATIO HOMES"/>
    <s v="KY"/>
    <n v="0"/>
    <n v="0"/>
    <n v="0"/>
    <s v=""/>
  </r>
  <r>
    <s v="E364.00-Poles, Towers, and Fixtures"/>
    <d v="2008-05-01T00:00:00"/>
    <x v="22"/>
    <s v="1277  EASTERN PY     40205"/>
    <s v="KY"/>
    <n v="0"/>
    <n v="0"/>
    <n v="0"/>
    <n v="0"/>
  </r>
  <r>
    <s v="E364.00-Poles, Towers, and Fixtures"/>
    <d v="2008-05-01T00:00:00"/>
    <x v="22"/>
    <s v="Falls at Old Henry"/>
    <s v="KY"/>
    <n v="0"/>
    <n v="0"/>
    <n v="0"/>
    <n v="0"/>
  </r>
  <r>
    <s v="E364.00-Poles, Towers, and Fixtures"/>
    <d v="2008-05-01T00:00:00"/>
    <x v="22"/>
    <s v="2511 S POPE LICK RD     40299"/>
    <s v="KY"/>
    <n v="0"/>
    <n v="0"/>
    <n v="0"/>
    <s v=""/>
  </r>
  <r>
    <s v="E364.00-Poles, Towers, and Fixtures"/>
    <d v="2008-05-01T00:00:00"/>
    <x v="22"/>
    <s v="1910  LONESOME HOLLOW RD"/>
    <s v="KY"/>
    <n v="0"/>
    <n v="0"/>
    <n v="0"/>
    <n v="0"/>
  </r>
  <r>
    <s v="E364.00-Poles, Towers, and Fixtures"/>
    <d v="2008-05-01T00:00:00"/>
    <x v="22"/>
    <s v="1185455"/>
    <s v="KY"/>
    <n v="0"/>
    <n v="0"/>
    <n v="0"/>
    <n v="0"/>
  </r>
  <r>
    <s v="E364.00-Poles, Towers, and Fixtures"/>
    <d v="2008-05-01T00:00:00"/>
    <x v="22"/>
    <s v="2926   HIKES LN     40220"/>
    <s v="KY"/>
    <n v="0"/>
    <n v="0"/>
    <n v="0"/>
    <s v=""/>
  </r>
  <r>
    <s v="E364.00-Poles, Towers, and Fixtures"/>
    <d v="2008-05-01T00:00:00"/>
    <x v="22"/>
    <s v="1808 S HURSTBOURNE PKWY     40299"/>
    <s v="KY"/>
    <n v="0"/>
    <n v="0"/>
    <n v="0"/>
    <s v=""/>
  </r>
  <r>
    <s v="E364.00-Poles, Towers, and Fixtures"/>
    <d v="2008-05-01T00:00:00"/>
    <x v="22"/>
    <s v="604 S. 3 RD. ST.     40202"/>
    <s v="KY"/>
    <n v="0"/>
    <n v="0"/>
    <n v="0"/>
    <n v="0"/>
  </r>
  <r>
    <s v="E364.00-Poles, Towers, and Fixtures"/>
    <d v="2008-05-01T00:00:00"/>
    <x v="22"/>
    <s v="BRADFORD COMMONS"/>
    <s v="KY"/>
    <n v="0"/>
    <n v="0"/>
    <n v="0"/>
    <n v="0"/>
  </r>
  <r>
    <s v="E364.00-Poles, Towers, and Fixtures"/>
    <d v="2008-05-01T00:00:00"/>
    <x v="22"/>
    <s v="801 E BROADWAY      40204"/>
    <s v="KY"/>
    <n v="0"/>
    <n v="0"/>
    <n v="0"/>
    <n v="0"/>
  </r>
  <r>
    <s v="E364.00-Poles, Towers, and Fixtures"/>
    <d v="2008-05-01T00:00:00"/>
    <x v="22"/>
    <s v="6607  BOHANNON LN     40031"/>
    <s v="KY"/>
    <n v="0"/>
    <n v="0"/>
    <n v="0"/>
    <n v="0"/>
  </r>
  <r>
    <s v="E364.00-Poles, Towers, and Fixtures"/>
    <d v="2008-05-01T00:00:00"/>
    <x v="22"/>
    <s v="9314  3RD STREET RD"/>
    <s v="KY"/>
    <n v="0"/>
    <n v="0"/>
    <n v="0"/>
    <n v="0"/>
  </r>
  <r>
    <s v="E364.00-Poles, Towers, and Fixtures"/>
    <d v="2008-05-01T00:00:00"/>
    <x v="22"/>
    <s v="8308  OLD SHEPHERDSVILLE  RD      40219"/>
    <s v="KY"/>
    <n v="0"/>
    <n v="0"/>
    <n v="0"/>
    <n v="0"/>
  </r>
  <r>
    <s v="E364.00-Poles, Towers, and Fixtures"/>
    <d v="2008-05-01T00:00:00"/>
    <x v="22"/>
    <s v="7405 E KILGUS CR    LOT 19 40014"/>
    <s v="KY"/>
    <n v="0"/>
    <n v="0"/>
    <n v="0"/>
    <n v="0"/>
  </r>
  <r>
    <s v="E364.00-Poles, Towers, and Fixtures"/>
    <d v="2008-05-01T00:00:00"/>
    <x v="22"/>
    <s v="4059 N HIGHWAY 53      40031"/>
    <s v="KY"/>
    <n v="0"/>
    <n v="0"/>
    <n v="0"/>
    <n v="0"/>
  </r>
  <r>
    <s v="E364.00-Poles, Towers, and Fixtures"/>
    <d v="2008-05-01T00:00:00"/>
    <x v="22"/>
    <s v="ROCK RIDGE RD"/>
    <s v="KY"/>
    <n v="0"/>
    <n v="0"/>
    <n v="0"/>
    <n v="0"/>
  </r>
  <r>
    <s v="E364.00-Poles, Towers, and Fixtures"/>
    <d v="2008-05-01T00:00:00"/>
    <x v="22"/>
    <s v="POPLAR LEVEL @ ILLINOIS AV      40217"/>
    <s v="KY"/>
    <n v="0"/>
    <n v="0"/>
    <n v="0"/>
    <s v=""/>
  </r>
  <r>
    <s v="E364.00-Poles, Towers, and Fixtures"/>
    <d v="2008-05-01T00:00:00"/>
    <x v="22"/>
    <s v="3723  LEXINGTON RD     40207"/>
    <s v="KY"/>
    <n v="0"/>
    <n v="0"/>
    <n v="0"/>
    <n v="0"/>
  </r>
  <r>
    <s v="E364.00-Poles, Towers, and Fixtures"/>
    <d v="2008-05-01T00:00:00"/>
    <x v="22"/>
    <s v="945  MARY ST     40204"/>
    <s v="KY"/>
    <n v="0"/>
    <n v="0"/>
    <n v="0"/>
    <s v=""/>
  </r>
  <r>
    <s v="E364.00-Poles, Towers, and Fixtures"/>
    <d v="2008-05-01T00:00:00"/>
    <x v="22"/>
    <s v="1302668"/>
    <s v="KY"/>
    <n v="0"/>
    <n v="0"/>
    <n v="0"/>
    <n v="0"/>
  </r>
  <r>
    <s v="E364.00-Poles, Towers, and Fixtures"/>
    <d v="2008-05-01T00:00:00"/>
    <x v="22"/>
    <s v="3401  BARDSTOWN RD     40218"/>
    <s v="KY"/>
    <n v="0"/>
    <n v="0"/>
    <n v="0"/>
    <n v="0"/>
  </r>
  <r>
    <s v="E364.00-Poles, Towers, and Fixtures"/>
    <d v="2008-05-01T00:00:00"/>
    <x v="22"/>
    <s v="6100  HITT LN     40241"/>
    <s v="KY"/>
    <n v="0"/>
    <n v="0"/>
    <n v="0"/>
    <n v="0"/>
  </r>
  <r>
    <s v="E364.00-Poles, Towers, and Fixtures"/>
    <d v="2008-05-01T00:00:00"/>
    <x v="22"/>
    <s v="WATERSTONE PARK - OVERHEAD EXT"/>
    <s v="KY"/>
    <n v="0"/>
    <n v="0"/>
    <n v="0"/>
    <n v="0"/>
  </r>
  <r>
    <s v="E364.00-Poles, Towers, and Fixtures"/>
    <d v="2008-05-01T00:00:00"/>
    <x v="22"/>
    <s v="7711  BEECHDALE RD    LOT 1 40014"/>
    <s v="KY"/>
    <n v="0"/>
    <n v="0"/>
    <n v="0"/>
    <n v="0"/>
  </r>
  <r>
    <s v="E364.00-Poles, Towers, and Fixtures"/>
    <d v="2008-05-01T00:00:00"/>
    <x v="22"/>
    <s v="ANNALISA SUBDIVISION"/>
    <s v="KY"/>
    <n v="0"/>
    <n v="0"/>
    <n v="0"/>
    <n v="0"/>
  </r>
  <r>
    <s v="E364.00-Poles, Towers, and Fixtures"/>
    <d v="2008-05-01T00:00:00"/>
    <x v="22"/>
    <s v="185  OUTER LOOP      40214"/>
    <s v="KY"/>
    <n v="0"/>
    <n v="0"/>
    <n v="0"/>
    <n v="0"/>
  </r>
  <r>
    <s v="E364.00-Poles, Towers, and Fixtures"/>
    <d v="2008-05-01T00:00:00"/>
    <x v="22"/>
    <s v="4331  CHURCMANS  AV      40214"/>
    <s v="KY"/>
    <n v="0"/>
    <n v="0"/>
    <n v="0"/>
    <n v="0"/>
  </r>
  <r>
    <s v="E364.00-Poles, Towers, and Fixtures"/>
    <d v="2008-05-01T00:00:00"/>
    <x v="22"/>
    <s v="4302  SANITA CT     40213"/>
    <s v="KY"/>
    <n v="0"/>
    <n v="0"/>
    <n v="0"/>
    <n v="0"/>
  </r>
  <r>
    <s v="E364.00-Poles, Towers, and Fixtures"/>
    <d v="2008-05-01T00:00:00"/>
    <x v="22"/>
    <s v="ROWAN PLACE - 3Ø UNDERGROUND"/>
    <s v="KY"/>
    <n v="0"/>
    <n v="0"/>
    <n v="0"/>
    <s v=""/>
  </r>
  <r>
    <s v="E364.00-Poles, Towers, and Fixtures"/>
    <d v="2008-05-01T00:00:00"/>
    <x v="22"/>
    <s v="863305"/>
    <s v="KY"/>
    <n v="0"/>
    <n v="0"/>
    <n v="0"/>
    <n v="0"/>
  </r>
  <r>
    <s v="E364.00-Poles, Towers, and Fixtures"/>
    <d v="2008-05-01T00:00:00"/>
    <x v="22"/>
    <s v="149  OAKBROOKE DR     40047"/>
    <s v="KY"/>
    <n v="0"/>
    <n v="0"/>
    <n v="0"/>
    <s v=""/>
  </r>
  <r>
    <s v="E364.00-Poles, Towers, and Fixtures"/>
    <d v="2008-05-01T00:00:00"/>
    <x v="22"/>
    <s v="4323  Glenview  Av    40222"/>
    <s v="KY"/>
    <n v="0"/>
    <n v="0"/>
    <n v="0"/>
    <s v=""/>
  </r>
  <r>
    <s v="E364.00-Poles, Towers, and Fixtures"/>
    <d v="2008-05-01T00:00:00"/>
    <x v="22"/>
    <s v="9900  TAYLOSVILLE ROAD     40299"/>
    <s v="KY"/>
    <n v="0"/>
    <n v="0"/>
    <n v="0"/>
    <n v="0"/>
  </r>
  <r>
    <s v="E364.00-Poles, Towers, and Fixtures"/>
    <d v="2008-05-01T00:00:00"/>
    <x v="22"/>
    <s v="265 S BUCKMAN ST    REAR 40165"/>
    <s v="KY"/>
    <n v="0"/>
    <n v="0"/>
    <n v="0"/>
    <n v="0"/>
  </r>
  <r>
    <s v="E364.00-Poles, Towers, and Fixtures"/>
    <d v="2008-05-01T00:00:00"/>
    <x v="22"/>
    <s v="333 S Birchwood Ave     40206"/>
    <s v="KY"/>
    <n v="0"/>
    <n v="0"/>
    <n v="0"/>
    <n v="0"/>
  </r>
  <r>
    <s v="E364.00-Poles, Towers, and Fixtures"/>
    <d v="2008-05-01T00:00:00"/>
    <x v="22"/>
    <s v="10711  FREEPORT CT     40258"/>
    <s v="KY"/>
    <n v="0"/>
    <n v="0"/>
    <n v="0"/>
    <n v="0"/>
  </r>
  <r>
    <s v="E364.00-Poles, Towers, and Fixtures"/>
    <d v="2008-05-01T00:00:00"/>
    <x v="22"/>
    <s v="HAZELWOOD ESTATES      40299"/>
    <s v="KY"/>
    <n v="0"/>
    <n v="0"/>
    <n v="0"/>
    <n v="0"/>
  </r>
  <r>
    <s v="E364.00-Poles, Towers, and Fixtures"/>
    <d v="2008-05-01T00:00:00"/>
    <x v="22"/>
    <s v="3202  KRISTEN WY     40216"/>
    <s v="KY"/>
    <n v="0"/>
    <n v="0"/>
    <n v="0"/>
    <n v="0"/>
  </r>
  <r>
    <s v="E364.00-Poles, Towers, and Fixtures"/>
    <d v="2008-05-01T00:00:00"/>
    <x v="22"/>
    <s v="1350 N ENGLISH STATION RD     40223"/>
    <s v="KY"/>
    <n v="0"/>
    <n v="0"/>
    <n v="0"/>
    <n v="0"/>
  </r>
  <r>
    <s v="E364.00-Poles, Towers, and Fixtures"/>
    <d v="2008-07-01T00:00:00"/>
    <x v="22"/>
    <s v="1007684"/>
    <s v="KY"/>
    <n v="0"/>
    <n v="0"/>
    <n v="0"/>
    <n v="0"/>
  </r>
  <r>
    <s v="E364.00-Poles, Towers, and Fixtures"/>
    <d v="2008-05-01T00:00:00"/>
    <x v="22"/>
    <s v="5404  ANTLE DR     40229"/>
    <s v="KY"/>
    <n v="0"/>
    <n v="0"/>
    <n v="0"/>
    <s v=""/>
  </r>
  <r>
    <s v="E364.00-Poles, Towers, and Fixtures"/>
    <d v="2008-10-01T00:00:00"/>
    <x v="22"/>
    <s v="5001  Shelbyville Road     40207"/>
    <s v="KY"/>
    <n v="0"/>
    <n v="0"/>
    <n v="0"/>
    <s v=""/>
  </r>
  <r>
    <s v="E364.00-Poles, Towers, and Fixtures"/>
    <d v="2008-10-01T00:00:00"/>
    <x v="22"/>
    <s v="1658226"/>
    <s v="KY"/>
    <n v="0"/>
    <n v="0"/>
    <n v="0"/>
    <s v=""/>
  </r>
  <r>
    <s v="E364.00-Poles, Towers, and Fixtures"/>
    <d v="2008-10-01T00:00:00"/>
    <x v="22"/>
    <s v="1393006"/>
    <s v="KY"/>
    <n v="0"/>
    <n v="0"/>
    <n v="0"/>
    <n v="0"/>
  </r>
  <r>
    <s v="E364.00-Poles, Towers, and Fixtures"/>
    <d v="2008-10-01T00:00:00"/>
    <x v="22"/>
    <s v="1595901"/>
    <s v="KY"/>
    <n v="0"/>
    <n v="0"/>
    <n v="0"/>
    <s v=""/>
  </r>
  <r>
    <s v="E364.00-Poles, Towers, and Fixtures"/>
    <d v="2008-10-01T00:00:00"/>
    <x v="22"/>
    <s v="1669686"/>
    <s v="KY"/>
    <n v="0"/>
    <n v="0"/>
    <n v="0"/>
    <n v="0"/>
  </r>
  <r>
    <s v="E364.00-Poles, Towers, and Fixtures"/>
    <d v="2008-11-01T00:00:00"/>
    <x v="22"/>
    <s v="900 S 4TH ST     40203"/>
    <s v="KY"/>
    <n v="0"/>
    <n v="0"/>
    <n v="0"/>
    <s v=""/>
  </r>
  <r>
    <s v="E364.00-Poles, Towers, and Fixtures"/>
    <d v="2009-01-01T00:00:00"/>
    <x v="22"/>
    <s v="777164"/>
    <s v="KY"/>
    <n v="0"/>
    <n v="0"/>
    <n v="0"/>
    <n v="0"/>
  </r>
  <r>
    <s v="E364.00-Poles, Towers, and Fixtures"/>
    <d v="2009-05-01T00:00:00"/>
    <x v="22"/>
    <s v="4435 N PRESTON HY     40165"/>
    <s v="KY"/>
    <n v="0"/>
    <n v="0"/>
    <n v="0"/>
    <s v=""/>
  </r>
  <r>
    <s v="E364.00-Poles, Towers, and Fixtures"/>
    <d v="2008-11-01T00:00:00"/>
    <x v="22"/>
    <s v="0  ASHBOTTOM RD.     40213"/>
    <s v="KY"/>
    <n v="0"/>
    <n v="0"/>
    <n v="0"/>
    <n v="0"/>
  </r>
  <r>
    <s v="E364.00-Poles, Towers, and Fixtures"/>
    <d v="2008-11-01T00:00:00"/>
    <x v="22"/>
    <s v="7300  Happy Hollow Road     40059"/>
    <s v="KY"/>
    <n v="0"/>
    <n v="0"/>
    <n v="0"/>
    <n v="0"/>
  </r>
  <r>
    <s v="E364.00-Poles, Towers, and Fixtures"/>
    <d v="2009-01-01T00:00:00"/>
    <x v="22"/>
    <s v="1654254"/>
    <s v="KY"/>
    <n v="0"/>
    <n v="0"/>
    <n v="0"/>
    <s v=""/>
  </r>
  <r>
    <s v="E364.00-Poles, Towers, and Fixtures"/>
    <d v="2009-04-01T00:00:00"/>
    <x v="22"/>
    <s v="301  MOCKINGBIRD HILL RD     40207"/>
    <s v="KY"/>
    <n v="0"/>
    <n v="0"/>
    <n v="0"/>
    <s v=""/>
  </r>
  <r>
    <s v="E364.00-Poles, Towers, and Fixtures"/>
    <d v="2009-03-01T00:00:00"/>
    <x v="4"/>
    <s v="POLE WOOD 40 FT (00006)"/>
    <s v="KY"/>
    <n v="168"/>
    <n v="360690.56"/>
    <n v="2146.9676190476189"/>
    <n v="0"/>
  </r>
  <r>
    <s v="E364.00-Poles, Towers, and Fixtures"/>
    <d v="2007-12-31T00:00:00"/>
    <x v="10"/>
    <s v="POLE WOOD 45 FT (00007)"/>
    <s v="KY"/>
    <n v="2"/>
    <n v="85.11"/>
    <n v="42.555"/>
    <n v="0"/>
  </r>
  <r>
    <s v="E364.00-Poles, Towers, and Fixtures"/>
    <d v="2009-10-01T00:00:00"/>
    <x v="22"/>
    <s v="7439 ARNOLDTOWN RD 40214"/>
    <s v="KY"/>
    <n v="0"/>
    <n v="0"/>
    <n v="0"/>
    <s v=""/>
  </r>
  <r>
    <s v="E364.00-Poles, Towers, and Fixtures"/>
    <d v="2009-11-01T00:00:00"/>
    <x v="22"/>
    <s v="14607 HICKORY HILLS TR 40299"/>
    <s v="KY"/>
    <n v="0"/>
    <n v="0"/>
    <n v="0"/>
    <n v="0"/>
  </r>
  <r>
    <s v="E364.00-Poles, Towers, and Fixtures"/>
    <d v="2010-01-01T00:00:00"/>
    <x v="22"/>
    <s v="Highway 22 40241"/>
    <s v="KY"/>
    <n v="0"/>
    <n v="0"/>
    <n v="0"/>
    <n v="0"/>
  </r>
  <r>
    <s v="E364.00-Poles, Towers, and Fixtures"/>
    <d v="2010-01-01T00:00:00"/>
    <x v="22"/>
    <s v="2101  NELSON MILLER PKWY 40223"/>
    <s v="KY"/>
    <n v="0"/>
    <n v="0"/>
    <n v="0"/>
    <n v="0"/>
  </r>
  <r>
    <s v="E364.00-Poles, Towers, and Fixtures"/>
    <d v="2010-01-01T00:00:00"/>
    <x v="22"/>
    <s v="4109 TAYLORSVILLE RD 40220"/>
    <s v="KY"/>
    <n v="0"/>
    <n v="0"/>
    <n v="0"/>
    <n v="0"/>
  </r>
  <r>
    <s v="E364.00-Poles, Towers, and Fixtures"/>
    <d v="2010-01-01T00:00:00"/>
    <x v="22"/>
    <s v="2713 BLANKENBAKER RD 40299"/>
    <s v="KY"/>
    <n v="1"/>
    <n v="0"/>
    <n v="0"/>
    <s v=""/>
  </r>
  <r>
    <s v="E364.00-Poles, Towers, and Fixtures"/>
    <d v="2008-12-31T00:00:00"/>
    <x v="4"/>
    <s v="POLE WOOD 40 FT (00006)"/>
    <s v="KY"/>
    <n v="5"/>
    <n v="2488.34"/>
    <n v="497.66800000000001"/>
    <s v=""/>
  </r>
  <r>
    <s v="E364.00-Poles, Towers, and Fixtures"/>
    <d v="2010-04-01T00:00:00"/>
    <x v="22"/>
    <s v="4513 CRAWFORD AV 40258"/>
    <s v="KY"/>
    <n v="0"/>
    <n v="0"/>
    <n v="0"/>
    <n v="0"/>
  </r>
  <r>
    <s v="E364.00-Poles, Towers, and Fixtures"/>
    <d v="2010-04-01T00:00:00"/>
    <x v="22"/>
    <s v="2ND &amp; IOWA 40208"/>
    <s v="KY"/>
    <n v="0"/>
    <n v="0"/>
    <n v="0"/>
    <n v="0"/>
  </r>
  <r>
    <s v="E364.00-Poles, Towers, and Fixtures"/>
    <d v="2010-04-01T00:00:00"/>
    <x v="22"/>
    <s v="581 GARDEN DR 40206"/>
    <s v="KY"/>
    <n v="0"/>
    <n v="0"/>
    <n v="0"/>
    <n v="0"/>
  </r>
  <r>
    <s v="E364.00-Poles, Towers, and Fixtures"/>
    <d v="2010-04-01T00:00:00"/>
    <x v="22"/>
    <s v="861 S 3 RD ST. 40203"/>
    <s v="KY"/>
    <n v="0"/>
    <n v="0"/>
    <n v="0"/>
    <n v="0"/>
  </r>
  <r>
    <s v="E364.00-Poles, Towers, and Fixtures"/>
    <d v="2010-04-01T00:00:00"/>
    <x v="22"/>
    <s v="110 KRATZ LN 40243"/>
    <s v="KY"/>
    <n v="0"/>
    <n v="0"/>
    <n v="0"/>
    <n v="0"/>
  </r>
  <r>
    <s v="E364.00-Poles, Towers, and Fixtures"/>
    <d v="2009-11-30T00:00:00"/>
    <x v="0"/>
    <s v="POLE WOOD 50 FT (00008)"/>
    <s v="KY"/>
    <n v="1"/>
    <n v="267.62"/>
    <n v="267.62"/>
    <n v="0"/>
  </r>
  <r>
    <s v="E364.00-Poles, Towers, and Fixtures"/>
    <d v="2009-04-30T00:00:00"/>
    <x v="5"/>
    <s v="CROSS ARMS (07362)"/>
    <s v="KY"/>
    <n v="1"/>
    <n v="150.71"/>
    <n v="150.71"/>
    <n v="0"/>
  </r>
  <r>
    <s v="E364.00-Poles, Towers, and Fixtures"/>
    <d v="2020-04-30T00:00:00"/>
    <x v="4"/>
    <s v="POLE WOOD 40 FT (00006)"/>
    <s v="KY"/>
    <n v="0"/>
    <n v="0"/>
    <n v="0"/>
    <n v="0"/>
  </r>
  <r>
    <s v="E364.00-Poles, Towers, and Fixtures"/>
    <d v="2020-04-30T00:00:00"/>
    <x v="3"/>
    <s v="POLE WOOD 60 FT (00010)"/>
    <s v="KY"/>
    <n v="0"/>
    <n v="0"/>
    <n v="0"/>
    <n v="0"/>
  </r>
  <r>
    <s v="E364.00-Poles, Towers, and Fixtures"/>
    <d v="2010-05-01T00:00:00"/>
    <x v="7"/>
    <s v="POLE WOOD 30 FT (00004)"/>
    <s v="KY"/>
    <n v="1"/>
    <n v="1447.43"/>
    <n v="1447.43"/>
    <n v="0"/>
  </r>
  <r>
    <s v="E364.00-Poles, Towers, and Fixtures"/>
    <d v="2010-05-01T00:00:00"/>
    <x v="22"/>
    <s v="2118 HIGHLAND SPRINGS PL 40245"/>
    <s v="KY"/>
    <n v="0"/>
    <n v="0"/>
    <n v="0"/>
    <n v="0"/>
  </r>
  <r>
    <s v="E364.00-Poles, Towers, and Fixtures"/>
    <d v="2010-05-01T00:00:00"/>
    <x v="22"/>
    <s v="7100  GRADE LN     4"/>
    <s v="KY"/>
    <n v="0"/>
    <n v="0"/>
    <n v="0"/>
    <n v="0"/>
  </r>
  <r>
    <s v="E364.00-Poles, Towers, and Fixtures"/>
    <d v="2010-07-01T00:00:00"/>
    <x v="22"/>
    <s v="MAPLE ST 40210"/>
    <s v="KY"/>
    <n v="0"/>
    <n v="0"/>
    <n v="0"/>
    <n v="0"/>
  </r>
  <r>
    <s v="E364.00-Poles, Towers, and Fixtures"/>
    <d v="2010-07-01T00:00:00"/>
    <x v="22"/>
    <s v="204 S SPRING ST 40206"/>
    <s v="KY"/>
    <n v="0"/>
    <n v="0"/>
    <n v="0"/>
    <n v="0"/>
  </r>
  <r>
    <s v="E364.00-Poles, Towers, and Fixtures"/>
    <d v="2010-07-01T00:00:00"/>
    <x v="22"/>
    <s v="PLANTATION HILLS SEC 2"/>
    <s v="KY"/>
    <n v="0"/>
    <n v="0"/>
    <n v="0"/>
    <n v="0"/>
  </r>
  <r>
    <s v="E364.00-Poles, Towers, and Fixtures"/>
    <d v="2010-07-01T00:00:00"/>
    <x v="22"/>
    <s v="OAK POINTE SUBV"/>
    <s v="KY"/>
    <n v="0"/>
    <n v="0"/>
    <n v="0"/>
    <n v="0"/>
  </r>
  <r>
    <s v="E364.00-Poles, Towers, and Fixtures"/>
    <d v="2010-08-01T00:00:00"/>
    <x v="22"/>
    <s v="R-3609 TRAIL RIDGE ROAD 40241"/>
    <s v="KY"/>
    <n v="0"/>
    <n v="0"/>
    <n v="0"/>
    <n v="0"/>
  </r>
  <r>
    <s v="E364.00-Poles, Towers, and Fixtures"/>
    <d v="2010-07-01T00:00:00"/>
    <x v="22"/>
    <s v="1601 ROOSEVELT AVE 40242"/>
    <s v="KY"/>
    <n v="0"/>
    <n v="0"/>
    <n v="0"/>
    <n v="0"/>
  </r>
  <r>
    <s v="E364.00-Poles, Towers, and Fixtures"/>
    <d v="2010-07-01T00:00:00"/>
    <x v="22"/>
    <s v="7715 COMMONWEALTH DRIVE 40014"/>
    <s v="KY"/>
    <n v="0"/>
    <n v="0"/>
    <n v="0"/>
    <n v="0"/>
  </r>
  <r>
    <s v="E364.00-Poles, Towers, and Fixtures"/>
    <d v="2010-07-01T00:00:00"/>
    <x v="22"/>
    <s v="3900 BERKSHIRE AVE 40220"/>
    <s v="KY"/>
    <n v="0"/>
    <n v="0"/>
    <n v="0"/>
    <n v="0"/>
  </r>
  <r>
    <s v="E364.00-Poles, Towers, and Fixtures"/>
    <d v="2010-10-01T00:00:00"/>
    <x v="22"/>
    <s v="8220 PRESTON HWY 40219"/>
    <s v="KY"/>
    <n v="0"/>
    <n v="0"/>
    <n v="0"/>
    <n v="0"/>
  </r>
  <r>
    <s v="E364.00-Poles, Towers, and Fixtures"/>
    <d v="2010-10-01T00:00:00"/>
    <x v="22"/>
    <s v="4000 GRANDVIEW AVE"/>
    <s v="KY"/>
    <n v="0"/>
    <n v="0"/>
    <n v="0"/>
    <n v="0"/>
  </r>
  <r>
    <s v="E364.00-Poles, Towers, and Fixtures"/>
    <d v="2010-11-30T00:00:00"/>
    <x v="5"/>
    <s v="CROSS ARMS (07362)"/>
    <s v="KY"/>
    <n v="126"/>
    <n v="9369.66"/>
    <n v="74.362380952380946"/>
    <n v="0"/>
  </r>
  <r>
    <s v="E364.00-Poles, Towers, and Fixtures"/>
    <d v="2010-11-01T00:00:00"/>
    <x v="22"/>
    <s v="1314 S 12TH ST 40210"/>
    <s v="KY"/>
    <n v="0"/>
    <n v="0"/>
    <n v="0"/>
    <n v="0"/>
  </r>
  <r>
    <s v="E364.00-Poles, Towers, and Fixtures"/>
    <d v="2010-11-30T00:00:00"/>
    <x v="3"/>
    <s v="POLE WOOD 60 FT (00010)"/>
    <s v="KY"/>
    <n v="9"/>
    <n v="13627.01"/>
    <n v="1514.112222222222"/>
    <n v="0"/>
  </r>
  <r>
    <s v="E364.00-Poles, Towers, and Fixtures"/>
    <d v="2010-11-30T00:00:00"/>
    <x v="1"/>
    <s v="POLE WOOD 55 FT (00009)"/>
    <s v="KY"/>
    <n v="7"/>
    <n v="6328.49"/>
    <n v="904.07"/>
    <n v="0"/>
  </r>
  <r>
    <s v="E364.00-Poles, Towers, and Fixtures"/>
    <d v="2011-05-31T00:00:00"/>
    <x v="5"/>
    <s v="CROSS ARMS (07362)"/>
    <s v="KY"/>
    <n v="1170"/>
    <n v="1083741.1299999999"/>
    <n v="926.27447008547006"/>
    <n v="0"/>
  </r>
  <r>
    <s v="E364.00-Poles, Towers, and Fixtures"/>
    <d v="2011-01-01T00:00:00"/>
    <x v="17"/>
    <s v="POLE WOOD 75 FT (00013)"/>
    <s v="KY"/>
    <n v="1"/>
    <n v="30524.07"/>
    <n v="30524.07"/>
    <n v="0"/>
  </r>
  <r>
    <s v="E364.00-Poles, Towers, and Fixtures"/>
    <d v="2011-06-30T00:00:00"/>
    <x v="4"/>
    <s v="POLE WOOD 40 FT (00006)"/>
    <s v="KY"/>
    <n v="4"/>
    <n v="-3580.73"/>
    <n v="-895.1825"/>
    <n v="0"/>
  </r>
  <r>
    <s v="E364.00-Poles, Towers, and Fixtures"/>
    <d v="2011-04-30T00:00:00"/>
    <x v="7"/>
    <s v="POLE WOOD 30 FT (00004)"/>
    <s v="KY"/>
    <n v="16"/>
    <n v="25107.4"/>
    <n v="1569.2125000000001"/>
    <n v="0"/>
  </r>
  <r>
    <s v="E364.00-Poles, Towers, and Fixtures"/>
    <d v="2011-01-31T00:00:00"/>
    <x v="1"/>
    <s v="POLE WOOD 55 FT (00009)"/>
    <s v="KY"/>
    <n v="1"/>
    <n v="0"/>
    <n v="0"/>
    <n v="0"/>
  </r>
  <r>
    <s v="E364.00-Poles, Towers, and Fixtures"/>
    <d v="2011-01-01T00:00:00"/>
    <x v="22"/>
    <s v="POI"/>
    <s v="KY"/>
    <n v="0"/>
    <n v="0"/>
    <n v="0"/>
    <n v="0"/>
  </r>
  <r>
    <s v="E364.00-Poles, Towers, and Fixtures"/>
    <d v="2011-01-01T00:00:00"/>
    <x v="22"/>
    <s v="301-313 LA GRANGE RD 40056"/>
    <s v="KY"/>
    <n v="0"/>
    <n v="0"/>
    <n v="0"/>
    <n v="0"/>
  </r>
  <r>
    <s v="E364.00-Poles, Towers, and Fixtures"/>
    <d v="2011-01-01T00:00:00"/>
    <x v="22"/>
    <s v="514 COUNTRY LN 40207"/>
    <s v="KY"/>
    <n v="0"/>
    <n v="0"/>
    <n v="0"/>
    <n v="0"/>
  </r>
  <r>
    <s v="E364.00-Poles, Towers, and Fixtures"/>
    <d v="2011-01-01T00:00:00"/>
    <x v="22"/>
    <s v="5601 CANE RUN RD 40258"/>
    <s v="KY"/>
    <n v="0"/>
    <n v="0"/>
    <n v="0"/>
    <n v="0"/>
  </r>
  <r>
    <s v="E364.00-Poles, Towers, and Fixtures"/>
    <d v="2011-01-01T00:00:00"/>
    <x v="22"/>
    <s v="316 N BARDSTOWN RD 40047"/>
    <s v="KY"/>
    <n v="0"/>
    <n v="0"/>
    <n v="0"/>
    <n v="0"/>
  </r>
  <r>
    <s v="E364.00-Poles, Towers, and Fixtures"/>
    <d v="2011-02-28T00:00:00"/>
    <x v="3"/>
    <s v="POLE WOOD 60 FT (00010)"/>
    <s v="KY"/>
    <n v="31"/>
    <n v="122110.79000000001"/>
    <n v="3939.0577419354831"/>
    <n v="0"/>
  </r>
  <r>
    <s v="E364.00-Poles, Towers, and Fixtures"/>
    <d v="2011-02-28T00:00:00"/>
    <x v="1"/>
    <s v="POLE WOOD 55 FT (00009)"/>
    <s v="KY"/>
    <n v="30"/>
    <n v="134065.12"/>
    <n v="4468.8373333333329"/>
    <n v="0"/>
  </r>
  <r>
    <s v="E364.00-Poles, Towers, and Fixtures"/>
    <d v="2011-02-28T00:00:00"/>
    <x v="14"/>
    <s v="POLE WOOD 65 FT (00011)"/>
    <s v="KY"/>
    <n v="21"/>
    <n v="213321.96"/>
    <n v="10158.1885714286"/>
    <n v="0"/>
  </r>
  <r>
    <s v="E364.00-Poles, Towers, and Fixtures"/>
    <d v="2011-04-01T00:00:00"/>
    <x v="10"/>
    <s v="POLE WOOD 45 FT (00007)"/>
    <s v="KY"/>
    <n v="86"/>
    <n v="211936.16"/>
    <n v="2464.3739534883721"/>
    <n v="0"/>
  </r>
  <r>
    <s v="E364.00-Poles, Towers, and Fixtures"/>
    <d v="2011-05-31T00:00:00"/>
    <x v="1"/>
    <s v="POLE WOOD 55 FT (00009)"/>
    <s v="KY"/>
    <n v="36"/>
    <n v="123152.37"/>
    <n v="3420.8991666666661"/>
    <n v="0"/>
  </r>
  <r>
    <s v="E364.00-Poles, Towers, and Fixtures"/>
    <d v="2011-02-01T00:00:00"/>
    <x v="22"/>
    <s v="283 CRESTWOOD LN 40229"/>
    <s v="KY"/>
    <n v="0"/>
    <n v="0"/>
    <n v="0"/>
    <n v="0"/>
  </r>
  <r>
    <s v="E364.00-Poles, Towers, and Fixtures"/>
    <d v="2011-02-01T00:00:00"/>
    <x v="22"/>
    <s v="4839 SOUTHSIDE DR TOWER CELL 40214"/>
    <s v="KY"/>
    <n v="0"/>
    <n v="0"/>
    <n v="0"/>
    <n v="0"/>
  </r>
  <r>
    <s v="E364.00-Poles, Towers, and Fixtures"/>
    <d v="2011-02-16T00:00:00"/>
    <x v="22"/>
    <s v="Splint KU Poles"/>
    <s v="KY"/>
    <n v="0"/>
    <n v="0"/>
    <n v="0"/>
    <n v="0"/>
  </r>
  <r>
    <s v="E364.00-Poles, Towers, and Fixtures"/>
    <d v="2011-05-31T00:00:00"/>
    <x v="13"/>
    <s v="GUY (00070)"/>
    <s v="KY"/>
    <n v="7"/>
    <n v="1426.94"/>
    <n v="203.84857142857101"/>
    <n v="0"/>
  </r>
  <r>
    <s v="E364.00-Poles, Towers, and Fixtures"/>
    <d v="2011-05-01T00:00:00"/>
    <x v="22"/>
    <s v="3920 ALTAWOOD CT 40245"/>
    <s v="KY"/>
    <n v="0"/>
    <n v="0"/>
    <n v="0"/>
    <n v="0"/>
  </r>
  <r>
    <s v="E364.00-Poles, Towers, and Fixtures"/>
    <d v="2011-05-01T00:00:00"/>
    <x v="22"/>
    <s v="2091 SHERWOOD AVE 40205"/>
    <s v="KY"/>
    <n v="0"/>
    <n v="0"/>
    <n v="0"/>
    <n v="0"/>
  </r>
  <r>
    <s v="E364.00-Poles, Towers, and Fixtures"/>
    <d v="2011-05-01T00:00:00"/>
    <x v="22"/>
    <s v="2929 PRESTON HY 40213"/>
    <s v="KY"/>
    <n v="0"/>
    <n v="0"/>
    <n v="0"/>
    <n v="0"/>
  </r>
  <r>
    <s v="E364.00-Poles, Towers, and Fixtures"/>
    <d v="2011-05-01T00:00:00"/>
    <x v="22"/>
    <s v="8700 HUDSON LN 40291"/>
    <s v="KY"/>
    <n v="0"/>
    <n v="0"/>
    <n v="0"/>
    <n v="0"/>
  </r>
  <r>
    <s v="E364.00-Poles, Towers, and Fixtures"/>
    <d v="2011-04-01T00:00:00"/>
    <x v="22"/>
    <s v="1216 BARDSTOWN RD 40204"/>
    <s v="KY"/>
    <n v="0"/>
    <n v="0"/>
    <n v="0"/>
    <n v="0"/>
  </r>
  <r>
    <s v="E364.00-Poles, Towers, and Fixtures"/>
    <d v="2011-04-01T00:00:00"/>
    <x v="22"/>
    <s v="1914 W MUHAMMAD ALI BLVD 40211"/>
    <s v="KY"/>
    <n v="0"/>
    <n v="0"/>
    <n v="0"/>
    <n v="0"/>
  </r>
  <r>
    <s v="E364.00-Poles, Towers, and Fixtures"/>
    <d v="2011-04-01T00:00:00"/>
    <x v="22"/>
    <s v="3300 NATCHEZ LN 40206"/>
    <s v="KY"/>
    <n v="0"/>
    <n v="0"/>
    <n v="0"/>
    <n v="0"/>
  </r>
  <r>
    <s v="E364.00-Poles, Towers, and Fixtures"/>
    <d v="2011-04-01T00:00:00"/>
    <x v="22"/>
    <s v="3901 BISHOP LN 40218"/>
    <s v="KY"/>
    <n v="0"/>
    <n v="0"/>
    <n v="0"/>
    <n v="0"/>
  </r>
  <r>
    <s v="E364.00-Poles, Towers, and Fixtures"/>
    <d v="2010-01-11T00:00:00"/>
    <x v="0"/>
    <s v="POLE WOOD 50 FT (00008)"/>
    <s v="KY"/>
    <n v="1"/>
    <n v="543.41"/>
    <n v="543.41"/>
    <n v="0"/>
  </r>
  <r>
    <s v="E364.00-Poles, Towers, and Fixtures"/>
    <d v="2011-07-01T00:00:00"/>
    <x v="22"/>
    <s v="RIDGE CT 40223"/>
    <s v="KY"/>
    <n v="3"/>
    <n v="0"/>
    <n v="0"/>
    <n v="0"/>
  </r>
  <r>
    <s v="E364.00-Poles, Towers, and Fixtures"/>
    <d v="2011-08-01T00:00:00"/>
    <x v="4"/>
    <s v="POLE WOOD 40 FT (00006)"/>
    <s v="KY"/>
    <n v="3"/>
    <n v="4382.3"/>
    <n v="1460.7666666666662"/>
    <n v="0"/>
  </r>
  <r>
    <s v="E364.00-Poles, Towers, and Fixtures"/>
    <d v="2011-07-01T00:00:00"/>
    <x v="22"/>
    <s v="Investment"/>
    <s v="KY"/>
    <n v="0"/>
    <n v="0"/>
    <n v="0"/>
    <n v="0"/>
  </r>
  <r>
    <s v="E364.00-Poles, Towers, and Fixtures"/>
    <d v="2011-07-01T00:00:00"/>
    <x v="22"/>
    <s v="9803 BLUE LICK RD 40229"/>
    <s v="KY"/>
    <n v="0"/>
    <n v="0"/>
    <n v="0"/>
    <n v="0"/>
  </r>
  <r>
    <s v="E364.00-Poles, Towers, and Fixtures"/>
    <d v="2011-07-01T00:00:00"/>
    <x v="22"/>
    <s v="7022 ORGAN CREEK RD 40055"/>
    <s v="KY"/>
    <n v="0"/>
    <n v="0"/>
    <n v="0"/>
    <n v="0"/>
  </r>
  <r>
    <s v="E364.00-Poles, Towers, and Fixtures"/>
    <d v="2011-07-01T00:00:00"/>
    <x v="22"/>
    <s v="4006 LEES LANE 40216"/>
    <s v="KY"/>
    <n v="0"/>
    <n v="0"/>
    <n v="0"/>
    <n v="0"/>
  </r>
  <r>
    <s v="E364.00-Poles, Towers, and Fixtures"/>
    <d v="2011-07-01T00:00:00"/>
    <x v="22"/>
    <s v="2003 NEWBURG RD 40205"/>
    <s v="KY"/>
    <n v="0"/>
    <n v="0"/>
    <n v="0"/>
    <n v="0"/>
  </r>
  <r>
    <s v="E364.00-Poles, Towers, and Fixtures"/>
    <d v="2011-07-01T00:00:00"/>
    <x v="22"/>
    <s v="2800 MILLERS LN 40211"/>
    <s v="KY"/>
    <n v="0"/>
    <n v="0"/>
    <n v="0"/>
    <n v="0"/>
  </r>
  <r>
    <s v="E364.00-Poles, Towers, and Fixtures"/>
    <d v="2011-07-01T00:00:00"/>
    <x v="22"/>
    <s v="1792 W BURNETT AVE 40210"/>
    <s v="KY"/>
    <n v="0"/>
    <n v="0"/>
    <n v="0"/>
    <n v="0"/>
  </r>
  <r>
    <s v="E364.00-Poles, Towers, and Fixtures"/>
    <d v="2011-07-01T00:00:00"/>
    <x v="22"/>
    <s v="3416 KRAMERS LN 40216"/>
    <s v="KY"/>
    <n v="0"/>
    <n v="0"/>
    <n v="0"/>
    <n v="0"/>
  </r>
  <r>
    <s v="E364.00-Poles, Towers, and Fixtures"/>
    <d v="2011-09-01T00:00:00"/>
    <x v="5"/>
    <s v="CROSS ARMS (07362)"/>
    <s v="KY"/>
    <n v="153"/>
    <n v="35496.910000000003"/>
    <n v="232.00594771241799"/>
    <n v="0"/>
  </r>
  <r>
    <s v="E364.00-Poles, Towers, and Fixtures"/>
    <d v="2011-09-01T00:00:00"/>
    <x v="7"/>
    <s v="POLE WOOD 30 FT (00004)"/>
    <s v="KY"/>
    <n v="2"/>
    <n v="15220.75"/>
    <n v="7610.375"/>
    <n v="0"/>
  </r>
  <r>
    <s v="E364.00-Poles, Towers, and Fixtures"/>
    <d v="2011-08-01T00:00:00"/>
    <x v="22"/>
    <s v="New Bus Subd - UG - Project Level Work Order"/>
    <s v="KY"/>
    <n v="0"/>
    <n v="0"/>
    <n v="0"/>
    <n v="0"/>
  </r>
  <r>
    <s v="E364.00-Poles, Towers, and Fixtures"/>
    <d v="2011-08-01T00:00:00"/>
    <x v="22"/>
    <s v="4016 W HIGHWAY 146 40031"/>
    <s v="KY"/>
    <n v="0"/>
    <n v="0"/>
    <n v="0"/>
    <n v="0"/>
  </r>
  <r>
    <s v="E364.00-Poles, Towers, and Fixtures"/>
    <d v="2011-08-01T00:00:00"/>
    <x v="22"/>
    <s v="3030 WILSON AVE 40211"/>
    <s v="KY"/>
    <n v="0"/>
    <n v="0"/>
    <n v="0"/>
    <n v="0"/>
  </r>
  <r>
    <s v="E364.00-Poles, Towers, and Fixtures"/>
    <d v="2011-08-01T00:00:00"/>
    <x v="22"/>
    <s v="BROOKFIELD SUBD 40245"/>
    <s v="KY"/>
    <n v="0"/>
    <n v="0"/>
    <n v="0"/>
    <n v="0"/>
  </r>
  <r>
    <s v="E364.00-Poles, Towers, and Fixtures"/>
    <d v="2011-12-31T00:00:00"/>
    <x v="22"/>
    <s v="34KV regs on TT3311"/>
    <s v="KY"/>
    <n v="0"/>
    <n v="0"/>
    <n v="0"/>
    <n v="0"/>
  </r>
  <r>
    <s v="E364.00-Poles, Towers, and Fixtures"/>
    <d v="2012-01-01T00:00:00"/>
    <x v="22"/>
    <s v="Cir Hard Reliab - OH"/>
    <s v="KY"/>
    <n v="0"/>
    <n v="0"/>
    <n v="0"/>
    <n v="0"/>
  </r>
  <r>
    <s v="E364.00-Poles, Towers, and Fixtures"/>
    <d v="2012-09-30T00:00:00"/>
    <x v="4"/>
    <s v="POLE WOOD 40 FT (00006)"/>
    <s v="KY"/>
    <n v="53"/>
    <n v="115106.28"/>
    <n v="2171.8166037735841"/>
    <n v="0"/>
  </r>
  <r>
    <s v="E364.00-Poles, Towers, and Fixtures"/>
    <d v="2011-12-31T00:00:00"/>
    <x v="22"/>
    <s v="XFRM340-TRANSFORMER LABOR 340"/>
    <s v="KY"/>
    <n v="0"/>
    <n v="0"/>
    <n v="0"/>
    <n v="0"/>
  </r>
  <r>
    <s v="E364.00-Poles, Towers, and Fixtures"/>
    <d v="2012-01-01T00:00:00"/>
    <x v="22"/>
    <s v="7022 ORGAN CREEK RD 40055"/>
    <s v="KY"/>
    <n v="0"/>
    <n v="0"/>
    <n v="0"/>
    <n v="0"/>
  </r>
  <r>
    <s v="E364.00-Poles, Towers, and Fixtures"/>
    <d v="2011-10-01T00:00:00"/>
    <x v="22"/>
    <s v="New Bus Subd - Ovhd - Project Level Work Order"/>
    <s v="KY"/>
    <n v="0"/>
    <n v="0"/>
    <n v="0"/>
    <n v="0"/>
  </r>
  <r>
    <s v="E364.00-Poles, Towers, and Fixtures"/>
    <d v="2011-10-01T00:00:00"/>
    <x v="22"/>
    <s v="River Road     40206"/>
    <s v="KY"/>
    <n v="0"/>
    <n v="0"/>
    <n v="0"/>
    <n v="0"/>
  </r>
  <r>
    <s v="E364.00-Poles, Towers, and Fixtures"/>
    <d v="2012-04-30T00:00:00"/>
    <x v="4"/>
    <s v="POLE WOOD 40 FT (00006)"/>
    <s v="KY"/>
    <n v="5"/>
    <n v="11581.47"/>
    <n v="2316.2940000000003"/>
    <n v="0"/>
  </r>
  <r>
    <s v="E364.00-Poles, Towers, and Fixtures"/>
    <d v="2012-01-31T00:00:00"/>
    <x v="22"/>
    <s v="Jeffersontown Circuit Work"/>
    <s v="KY"/>
    <n v="0"/>
    <n v="0"/>
    <n v="0"/>
    <n v="0"/>
  </r>
  <r>
    <s v="E364.00-Poles, Towers, and Fixtures"/>
    <d v="2012-02-01T00:00:00"/>
    <x v="22"/>
    <s v="501 ROMARA PL 40222"/>
    <s v="KY"/>
    <n v="0"/>
    <n v="0"/>
    <n v="0"/>
    <n v="0"/>
  </r>
  <r>
    <s v="E364.00-Poles, Towers, and Fixtures"/>
    <d v="2011-12-31T00:00:00"/>
    <x v="22"/>
    <s v="Ckt BR1181 Breckinridge Sub"/>
    <s v="KY"/>
    <n v="0"/>
    <n v="0"/>
    <n v="0"/>
    <n v="0"/>
  </r>
  <r>
    <s v="E364.00-Poles, Towers, and Fixtures"/>
    <d v="2012-08-31T00:00:00"/>
    <x v="12"/>
    <s v="POLE WOOD 35 FT (00005)"/>
    <s v="KY"/>
    <n v="28"/>
    <n v="157248.05000000002"/>
    <n v="5616.0017857142857"/>
    <n v="0"/>
  </r>
  <r>
    <s v="E364.00-Poles, Towers, and Fixtures"/>
    <d v="2012-06-01T00:00:00"/>
    <x v="1"/>
    <s v="POLE WOOD 55 FT (00009)"/>
    <s v="KY"/>
    <n v="5"/>
    <n v="35316.07"/>
    <n v="7063.2139999999999"/>
    <n v="0"/>
  </r>
  <r>
    <s v="E364.00-Poles, Towers, and Fixtures"/>
    <d v="2011-10-01T00:00:00"/>
    <x v="12"/>
    <s v="POLE WOOD 35 FT (00005)"/>
    <s v="KY"/>
    <n v="5"/>
    <n v="6076.45"/>
    <n v="1215.29"/>
    <n v="0"/>
  </r>
  <r>
    <s v="E364.00-Poles, Towers, and Fixtures"/>
    <d v="2011-10-01T00:00:00"/>
    <x v="14"/>
    <s v="POLE WOOD 65 FT (00011)"/>
    <s v="KY"/>
    <n v="1"/>
    <n v="84170.680000000008"/>
    <n v="84170.680000000008"/>
    <n v="0"/>
  </r>
  <r>
    <s v="E364.00-Poles, Towers, and Fixtures"/>
    <d v="2011-12-31T00:00:00"/>
    <x v="3"/>
    <s v="POLE WOOD 60 FT (00010)"/>
    <s v="KY"/>
    <n v="9"/>
    <n v="44288"/>
    <n v="4920.8888888888887"/>
    <n v="0"/>
  </r>
  <r>
    <s v="E364.00-Poles, Towers, and Fixtures"/>
    <d v="2012-03-31T00:00:00"/>
    <x v="3"/>
    <s v="POLE WOOD 60 FT (00010)"/>
    <s v="KY"/>
    <n v="1"/>
    <n v="3513.2400000000002"/>
    <n v="3513.2400000000002"/>
    <n v="0"/>
  </r>
  <r>
    <s v="E364.00-Poles, Towers, and Fixtures"/>
    <d v="2012-04-01T00:00:00"/>
    <x v="22"/>
    <s v="2697276I"/>
    <s v="KY"/>
    <n v="0"/>
    <n v="0"/>
    <n v="0"/>
    <n v="0"/>
  </r>
  <r>
    <s v="E364.00-Poles, Towers, and Fixtures"/>
    <d v="2012-05-31T00:00:00"/>
    <x v="22"/>
    <s v="LGE MAJOR STORM 052311"/>
    <s v="KY"/>
    <n v="1"/>
    <n v="0"/>
    <n v="0"/>
    <n v="0"/>
  </r>
  <r>
    <s v="E364.00-Poles, Towers, and Fixtures"/>
    <d v="2012-09-26T00:00:00"/>
    <x v="22"/>
    <s v="DIST-NA-BRKRDG-ETHL"/>
    <s v="KY"/>
    <n v="0"/>
    <n v="0"/>
    <n v="0"/>
    <n v="0"/>
  </r>
  <r>
    <s v="E364.00-Poles, Towers, and Fixtures"/>
    <d v="2012-08-16T00:00:00"/>
    <x v="22"/>
    <s v="Ckt MC-1261"/>
    <s v="KY"/>
    <n v="0"/>
    <n v="0"/>
    <n v="0"/>
    <n v="0"/>
  </r>
  <r>
    <s v="E364.00-Poles, Towers, and Fixtures"/>
    <d v="2012-01-31T00:00:00"/>
    <x v="1"/>
    <s v="POLE WOOD 55 FT (00009)"/>
    <s v="KY"/>
    <n v="13"/>
    <n v="29809.690000000002"/>
    <n v="2293.0530769230759"/>
    <n v="0"/>
  </r>
  <r>
    <s v="E364.00-Poles, Towers, and Fixtures"/>
    <d v="2013-01-01T00:00:00"/>
    <x v="22"/>
    <s v="CSYSEN340-Sys Enh - 003400"/>
    <s v="KY"/>
    <n v="0"/>
    <n v="0"/>
    <n v="0"/>
    <n v="0"/>
  </r>
  <r>
    <s v="E364.00-Poles, Towers, and Fixtures"/>
    <d v="2012-08-01T00:00:00"/>
    <x v="22"/>
    <s v="BALLARDSVILLE RD. 40241"/>
    <s v="KY"/>
    <n v="0"/>
    <n v="0"/>
    <n v="0"/>
    <n v="0"/>
  </r>
  <r>
    <s v="E364.00-Poles, Towers, and Fixtures"/>
    <d v="2013-01-31T00:00:00"/>
    <x v="1"/>
    <s v="POLE WOOD 55 FT (00009)"/>
    <s v="KY"/>
    <n v="13"/>
    <n v="33580.04"/>
    <n v="2583.08"/>
    <n v="0"/>
  </r>
  <r>
    <s v="E364.00-Poles, Towers, and Fixtures"/>
    <d v="2012-06-06T00:00:00"/>
    <x v="5"/>
    <s v="CROSS ARMS (07362)"/>
    <s v="KY"/>
    <n v="10"/>
    <n v="5933.7300000000005"/>
    <n v="593.37300000000005"/>
    <n v="0"/>
  </r>
  <r>
    <s v="E364.00-Poles, Towers, and Fixtures"/>
    <d v="2013-05-31T00:00:00"/>
    <x v="4"/>
    <s v="POLE WOOD 40 FT (00006)"/>
    <s v="KY"/>
    <n v="1"/>
    <n v="3499.38"/>
    <n v="3499.38"/>
    <n v="0"/>
  </r>
  <r>
    <s v="E364.00-Poles, Towers, and Fixtures"/>
    <d v="2013-07-01T00:00:00"/>
    <x v="22"/>
    <s v="CRELD340-Capital Reliability - 003400"/>
    <s v="KY"/>
    <n v="0"/>
    <n v="0"/>
    <n v="0"/>
    <n v="0"/>
  </r>
  <r>
    <s v="E364.00-Poles, Towers, and Fixtures"/>
    <d v="2013-08-31T00:00:00"/>
    <x v="22"/>
    <s v="RDPOLD340-REP DEF POL'S"/>
    <s v="KY"/>
    <n v="0"/>
    <n v="0"/>
    <n v="0"/>
    <n v="0"/>
  </r>
  <r>
    <s v="E364.00-Poles, Towers, and Fixtures"/>
    <d v="2013-08-31T00:00:00"/>
    <x v="22"/>
    <s v="ET-1172"/>
    <s v="KY"/>
    <n v="0"/>
    <n v="0"/>
    <n v="0"/>
    <n v="0"/>
  </r>
  <r>
    <s v="E364.00-Poles, Towers, and Fixtures"/>
    <d v="2013-09-30T00:00:00"/>
    <x v="10"/>
    <s v="POLE WOOD 45 FT (00007)"/>
    <s v="KY"/>
    <n v="2"/>
    <n v="2327.41"/>
    <n v="1163.7050000000002"/>
    <n v="0"/>
  </r>
  <r>
    <s v="E364.00-Poles, Towers, and Fixtures"/>
    <d v="2013-11-30T00:00:00"/>
    <x v="22"/>
    <s v="TE-1245"/>
    <s v="KY"/>
    <n v="0"/>
    <n v="0"/>
    <n v="0"/>
    <n v="0"/>
  </r>
  <r>
    <s v="E364.00-Poles, Towers, and Fixtures"/>
    <d v="2013-09-13T00:00:00"/>
    <x v="0"/>
    <s v="POLE WOOD 50 FT (00008)"/>
    <s v="KY"/>
    <n v="3"/>
    <n v="16235.7"/>
    <n v="5411.9000000000005"/>
    <n v="0"/>
  </r>
  <r>
    <s v="E364.00-Poles, Towers, and Fixtures"/>
    <d v="2014-01-01T00:00:00"/>
    <x v="5"/>
    <s v="CROSS ARMS (07362)"/>
    <s v="KY"/>
    <n v="169"/>
    <n v="102484.91"/>
    <n v="606.41958579881714"/>
    <n v="0"/>
  </r>
  <r>
    <s v="E364.00-Poles, Towers, and Fixtures"/>
    <d v="2014-01-01T00:00:00"/>
    <x v="0"/>
    <s v="POLE WOOD 50 FT (00008)"/>
    <s v="KY"/>
    <n v="26"/>
    <n v="207978.53"/>
    <n v="7999.1742307692302"/>
    <n v="0"/>
  </r>
  <r>
    <s v="E364.00-Poles, Towers, and Fixtures"/>
    <d v="2014-01-01T00:00:00"/>
    <x v="45"/>
    <s v="KNEE BRACES"/>
    <s v="KY"/>
    <n v="78"/>
    <n v="22624.420000000002"/>
    <n v="290.05666666666701"/>
    <n v="0"/>
  </r>
  <r>
    <s v="E364.00-Poles, Towers, and Fixtures"/>
    <d v="2013-12-31T00:00:00"/>
    <x v="3"/>
    <s v="POLE WOOD 60 FT (00010)"/>
    <s v="KY"/>
    <n v="10"/>
    <n v="78862.13"/>
    <n v="7886.2130000000006"/>
    <n v="0"/>
  </r>
  <r>
    <s v="E364.00-Poles, Towers, and Fixtures"/>
    <d v="2014-01-01T00:00:00"/>
    <x v="22"/>
    <s v="Cap.Install Work"/>
    <s v="KY"/>
    <n v="0"/>
    <n v="0"/>
    <n v="0"/>
    <n v="0"/>
  </r>
  <r>
    <s v="E364.00-Poles, Towers, and Fixtures"/>
    <d v="2014-01-01T00:00:00"/>
    <x v="22"/>
    <s v="Investment"/>
    <s v="KY"/>
    <n v="0"/>
    <n v="0"/>
    <n v="0"/>
    <n v="0"/>
  </r>
  <r>
    <s v="E364.00-Poles, Towers, and Fixtures"/>
    <d v="2014-01-01T00:00:00"/>
    <x v="22"/>
    <s v="CTBRD340O-Cap Trouble Orders OH - 003400"/>
    <s v="KY"/>
    <n v="0"/>
    <n v="0"/>
    <n v="0"/>
    <n v="0"/>
  </r>
  <r>
    <s v="E364.00-Poles, Towers, and Fixtures"/>
    <d v="2012-07-31T00:00:00"/>
    <x v="3"/>
    <s v="POLE WOOD 60 FT (00010)"/>
    <s v="KY"/>
    <n v="0"/>
    <n v="5627.37"/>
    <n v="0"/>
    <n v="0"/>
  </r>
  <r>
    <s v="E364.00-Poles, Towers, and Fixtures"/>
    <d v="2013-12-31T00:00:00"/>
    <x v="22"/>
    <s v="Treatment"/>
    <s v="KY"/>
    <n v="0"/>
    <n v="0"/>
    <n v="0"/>
    <n v="0"/>
  </r>
  <r>
    <s v="E364.00-Poles, Towers, and Fixtures"/>
    <d v="2013-11-30T00:00:00"/>
    <x v="12"/>
    <s v="POLE WOOD 35 FT (00005)"/>
    <s v="KY"/>
    <n v="2"/>
    <n v="7338.81"/>
    <n v="3669.4050000000002"/>
    <n v="0"/>
  </r>
  <r>
    <s v="E364.00-Poles, Towers, and Fixtures"/>
    <d v="2014-06-01T00:00:00"/>
    <x v="3"/>
    <s v="POLE WOOD 60 FT (00010)"/>
    <s v="KY"/>
    <n v="14"/>
    <n v="74482.12"/>
    <n v="5320.1514285714284"/>
    <n v="0"/>
  </r>
  <r>
    <s v="E364.00-Poles, Towers, and Fixtures"/>
    <d v="2014-06-30T00:00:00"/>
    <x v="22"/>
    <s v="137703-Ckt FH1210"/>
    <s v="KY"/>
    <n v="0"/>
    <n v="0"/>
    <n v="0"/>
    <n v="0"/>
  </r>
  <r>
    <s v="E364.00-Poles, Towers, and Fixtures"/>
    <d v="2013-12-31T00:00:00"/>
    <x v="7"/>
    <s v="POLE WOOD 30 FT (00004)"/>
    <s v="KY"/>
    <n v="113"/>
    <n v="159452.91"/>
    <n v="1411.087699115044"/>
    <n v="0"/>
  </r>
  <r>
    <s v="E364.00-Poles, Towers, and Fixtures"/>
    <d v="2014-07-01T00:00:00"/>
    <x v="14"/>
    <s v="POLE WOOD 65 FT (00011)"/>
    <s v="KY"/>
    <n v="5"/>
    <n v="37917.340000000004"/>
    <n v="7583.4680000000008"/>
    <n v="0"/>
  </r>
  <r>
    <s v="E364.00-Poles, Towers, and Fixtures"/>
    <d v="2014-06-30T00:00:00"/>
    <x v="13"/>
    <s v="GUY (00070)"/>
    <s v="KY"/>
    <n v="1"/>
    <n v="2186.5"/>
    <n v="2186.5"/>
    <n v="0"/>
  </r>
  <r>
    <s v="E364.00-Poles, Towers, and Fixtures"/>
    <d v="2014-08-31T00:00:00"/>
    <x v="1"/>
    <s v="POLE WOOD 55 FT (00009)"/>
    <s v="KY"/>
    <n v="7"/>
    <n v="37925.770000000004"/>
    <n v="5417.9671428571419"/>
    <n v="0"/>
  </r>
  <r>
    <s v="E364.00-Poles, Towers, and Fixtures"/>
    <d v="2014-11-30T00:00:00"/>
    <x v="27"/>
    <s v="H FRAME STRUCTURE"/>
    <s v="KY"/>
    <n v="2"/>
    <n v="19661.52"/>
    <n v="9830.76"/>
    <n v="0"/>
  </r>
  <r>
    <s v="E364.00-Poles, Towers, and Fixtures"/>
    <d v="2014-12-31T00:00:00"/>
    <x v="4"/>
    <s v="POLE WOOD 40 FT (00006)"/>
    <s v="KY"/>
    <n v="494"/>
    <n v="785805.26"/>
    <n v="1590.698906882591"/>
    <n v="0"/>
  </r>
  <r>
    <s v="E364.00-Poles, Towers, and Fixtures"/>
    <d v="2014-12-31T00:00:00"/>
    <x v="15"/>
    <s v="POLE WOOD 70 FT (00012)"/>
    <s v="KY"/>
    <n v="1"/>
    <n v="6387.77"/>
    <n v="6387.77"/>
    <n v="0"/>
  </r>
  <r>
    <s v="E364.00-Poles, Towers, and Fixtures"/>
    <d v="2013-12-31T00:00:00"/>
    <x v="12"/>
    <s v="POLE WOOD 35 FT (DIST)"/>
    <s v="KY"/>
    <n v="1"/>
    <n v="-592.54"/>
    <n v="-592.54"/>
    <n v="0"/>
  </r>
  <r>
    <s v="E364.00-Poles, Towers, and Fixtures"/>
    <d v="2013-12-31T00:00:00"/>
    <x v="4"/>
    <s v="POLE WOOD 40 FT (DIST)"/>
    <s v="KY"/>
    <n v="4"/>
    <n v="-3130.37"/>
    <n v="-782.59250000000009"/>
    <n v="0"/>
  </r>
  <r>
    <s v="E364.00-Poles, Towers, and Fixtures"/>
    <d v="2014-12-31T00:00:00"/>
    <x v="12"/>
    <s v="POLE WOOD 35 FT (00005)"/>
    <s v="KY"/>
    <n v="398"/>
    <n v="408664.32000000001"/>
    <n v="1026.794773869346"/>
    <n v="0"/>
  </r>
  <r>
    <s v="E364.00-Poles, Towers, and Fixtures"/>
    <d v="2015-01-01T00:00:00"/>
    <x v="22"/>
    <s v="CRDCBL340-Taxable-Repl Defective Cable - 00340012"/>
    <s v="KY"/>
    <n v="13"/>
    <n v="0"/>
    <n v="0"/>
    <n v="0"/>
  </r>
  <r>
    <s v="E364.00-Poles, Towers, and Fixtures"/>
    <d v="2015-10-31T00:00:00"/>
    <x v="22"/>
    <s v="CKT FH-1213"/>
    <s v="KY"/>
    <n v="0"/>
    <n v="0"/>
    <n v="0"/>
    <n v="0"/>
  </r>
  <r>
    <s v="E364.00-Poles, Towers, and Fixtures"/>
    <d v="2015-02-01T00:00:00"/>
    <x v="22"/>
    <s v="CNBRD340O-NB Resid OH - 003400"/>
    <s v="KY"/>
    <n v="0"/>
    <n v="0"/>
    <n v="0"/>
    <n v="0"/>
  </r>
  <r>
    <s v="E364.00-Poles, Towers, and Fixtures"/>
    <d v="2015-03-31T00:00:00"/>
    <x v="22"/>
    <s v="SM1232 LGE"/>
    <s v="KY"/>
    <n v="0"/>
    <n v="0"/>
    <n v="0"/>
    <n v="0"/>
  </r>
  <r>
    <s v="E364.00-Poles, Towers, and Fixtures"/>
    <d v="2015-06-30T00:00:00"/>
    <x v="1"/>
    <s v="POLE WOOD 55 FT (00009)"/>
    <s v="KY"/>
    <n v="97"/>
    <n v="521744.5"/>
    <n v="5378.8092783505153"/>
    <n v="0"/>
  </r>
  <r>
    <s v="E364.00-Poles, Towers, and Fixtures"/>
    <d v="2014-03-25T00:00:00"/>
    <x v="5"/>
    <s v="CROSS ARMS (07362)"/>
    <s v="KY"/>
    <n v="6"/>
    <n v="2816.65"/>
    <n v="469.44166666666706"/>
    <n v="0"/>
  </r>
  <r>
    <s v="E364.00-Poles, Towers, and Fixtures"/>
    <d v="2014-03-25T00:00:00"/>
    <x v="1"/>
    <s v="POLE WOOD 55 FT (00009)"/>
    <s v="KY"/>
    <n v="1"/>
    <n v="6113.53"/>
    <n v="6113.53"/>
    <n v="0"/>
  </r>
  <r>
    <s v="E364.00-Poles, Towers, and Fixtures"/>
    <d v="2014-04-30T00:00:00"/>
    <x v="4"/>
    <s v="POLE WOOD 40 FT (00006)"/>
    <s v="KY"/>
    <n v="6"/>
    <n v="15934.08"/>
    <n v="2655.68"/>
    <n v="0"/>
  </r>
  <r>
    <s v="E364.00-Poles, Towers, and Fixtures"/>
    <d v="2015-06-30T00:00:00"/>
    <x v="14"/>
    <s v="POLE WOOD 65 FT (00011)"/>
    <s v="KY"/>
    <n v="10"/>
    <n v="203718.80000000002"/>
    <n v="20371.88"/>
    <n v="0"/>
  </r>
  <r>
    <s v="E364.00-Poles, Towers, and Fixtures"/>
    <d v="2015-05-01T00:00:00"/>
    <x v="22"/>
    <s v="RALLYS @NEW SIDEWALK"/>
    <s v="KY"/>
    <n v="0"/>
    <n v="0"/>
    <n v="0"/>
    <n v="0"/>
  </r>
  <r>
    <s v="E364.00-Poles, Towers, and Fixtures"/>
    <d v="2015-06-30T00:00:00"/>
    <x v="38"/>
    <s v="POLE WOOD 85 FT (00015)"/>
    <s v="KY"/>
    <n v="2"/>
    <n v="76284.5"/>
    <n v="38142.25"/>
    <n v="0"/>
  </r>
  <r>
    <s v="E364.00-Poles, Towers, and Fixtures"/>
    <d v="2015-01-01T00:00:00"/>
    <x v="22"/>
    <s v="NONE"/>
    <s v="KY"/>
    <n v="0"/>
    <n v="0"/>
    <n v="0"/>
    <n v="0"/>
  </r>
  <r>
    <s v="E364.00-Poles, Towers, and Fixtures"/>
    <d v="2015-12-31T00:00:00"/>
    <x v="22"/>
    <s v="MG1327 LGE"/>
    <s v="KY"/>
    <n v="0"/>
    <n v="0"/>
    <n v="0"/>
    <n v="0"/>
  </r>
  <r>
    <s v="E364.00-Poles, Towers, and Fixtures"/>
    <d v="2015-08-31T00:00:00"/>
    <x v="22"/>
    <s v="FA1123"/>
    <s v="KY"/>
    <n v="0"/>
    <n v="0"/>
    <n v="0"/>
    <n v="0"/>
  </r>
  <r>
    <s v="E364.00-Poles, Towers, and Fixtures"/>
    <d v="2015-08-31T00:00:00"/>
    <x v="10"/>
    <s v="POLE WOOD 45 FT (DIST)"/>
    <s v="KY"/>
    <n v="66"/>
    <n v="235450.06"/>
    <n v="3567.4251515151514"/>
    <n v="0"/>
  </r>
  <r>
    <s v="E364.00-Poles, Towers, and Fixtures"/>
    <d v="2014-12-31T00:00:00"/>
    <x v="22"/>
    <s v="CKT KE1158"/>
    <s v="KY"/>
    <n v="0"/>
    <n v="0"/>
    <n v="0"/>
    <n v="0"/>
  </r>
  <r>
    <s v="E364.00-Poles, Towers, and Fixtures"/>
    <d v="2015-08-01T00:00:00"/>
    <x v="22"/>
    <s v="CCAPR340-I-Taxable-I-Taxable-.11"/>
    <s v="KY"/>
    <n v="0"/>
    <n v="0"/>
    <n v="0"/>
    <n v="0"/>
  </r>
  <r>
    <s v="E364.00-Poles, Towers, and Fixtures"/>
    <d v="2015-12-31T00:00:00"/>
    <x v="17"/>
    <s v="POLE WOOD 75 FT (DIST)"/>
    <s v="KY"/>
    <n v="22"/>
    <n v="293540.55"/>
    <n v="13342.752272727301"/>
    <n v="0"/>
  </r>
  <r>
    <s v="E364.00-Poles, Towers, and Fixtures"/>
    <d v="2015-12-31T00:00:00"/>
    <x v="2"/>
    <s v="POLE WOOD 80 FT (DIST)"/>
    <s v="KY"/>
    <n v="1"/>
    <n v="14700.66"/>
    <n v="14700.66"/>
    <n v="0"/>
  </r>
  <r>
    <s v="E364.00-Poles, Towers, and Fixtures"/>
    <d v="2015-07-01T00:00:00"/>
    <x v="22"/>
    <s v="KY 146 SIDEWALK"/>
    <s v="KY"/>
    <n v="0"/>
    <n v="0"/>
    <n v="0"/>
    <n v="0"/>
  </r>
  <r>
    <s v="E364.00-Poles, Towers, and Fixtures"/>
    <d v="2014-11-01T00:00:00"/>
    <x v="22"/>
    <s v="CSTRM323-040314-I-Taxable-040314-I-Taxable-.11"/>
    <s v="KY"/>
    <n v="0"/>
    <n v="0"/>
    <n v="0"/>
    <n v="0"/>
  </r>
  <r>
    <s v="E364.00-Poles, Towers, and Fixtures"/>
    <d v="2014-11-01T00:00:00"/>
    <x v="22"/>
    <s v="CSTRM323-051414-I-Taxable-051414-I-Taxable-.11"/>
    <s v="KY"/>
    <n v="0"/>
    <n v="0"/>
    <n v="0"/>
    <n v="0"/>
  </r>
  <r>
    <s v="E364.00-Poles, Towers, and Fixtures"/>
    <d v="2015-12-31T00:00:00"/>
    <x v="10"/>
    <s v="POLE WOOD 45 FT (DIST)"/>
    <s v="KY"/>
    <n v="396"/>
    <n v="1493086.12"/>
    <n v="3770.419494949494"/>
    <n v="0"/>
  </r>
  <r>
    <s v="E364.00-Poles, Towers, and Fixtures"/>
    <d v="2015-06-30T00:00:00"/>
    <x v="0"/>
    <s v="POLE WOOD 50 FT (DIST)"/>
    <s v="KY"/>
    <n v="127"/>
    <n v="859793.6"/>
    <n v="6770.0283464566919"/>
    <n v="0"/>
  </r>
  <r>
    <s v="E364.00-Poles, Towers, and Fixtures"/>
    <d v="2016-07-31T00:00:00"/>
    <x v="22"/>
    <s v="AB1202 LGE"/>
    <s v="KY"/>
    <n v="0"/>
    <n v="0"/>
    <n v="0"/>
    <n v="0"/>
  </r>
  <r>
    <s v="E364.00-Poles, Towers, and Fixtures"/>
    <d v="2015-12-31T00:00:00"/>
    <x v="22"/>
    <s v="LGE 2015 PITP project"/>
    <s v="KY"/>
    <n v="0"/>
    <n v="0"/>
    <n v="0"/>
    <n v="0"/>
  </r>
  <r>
    <s v="E364.00-Poles, Towers, and Fixtures"/>
    <d v="2016-01-31T00:00:00"/>
    <x v="22"/>
    <s v="THIRD PARTY POLE ATTACH 2015"/>
    <s v="KY"/>
    <n v="0"/>
    <n v="0"/>
    <n v="0"/>
    <n v="0"/>
  </r>
  <r>
    <s v="E364.00-Poles, Towers, and Fixtures"/>
    <d v="2015-07-01T00:00:00"/>
    <x v="22"/>
    <s v="SYSTEM ENHANCE"/>
    <s v="KY"/>
    <n v="0"/>
    <n v="0"/>
    <n v="0"/>
    <n v="0"/>
  </r>
  <r>
    <s v="E364.00-Poles, Towers, and Fixtures"/>
    <d v="2015-11-30T00:00:00"/>
    <x v="4"/>
    <s v="POLE WOOD 40 FT (DIST)"/>
    <s v="KY"/>
    <n v="5"/>
    <n v="8459.31"/>
    <n v="1691.8620000000001"/>
    <n v="0"/>
  </r>
  <r>
    <s v="E364.00-Poles, Towers, and Fixtures"/>
    <d v="2015-11-30T00:00:00"/>
    <x v="1"/>
    <s v="POLE WOOD 55 FT (DIST)"/>
    <s v="KY"/>
    <n v="2"/>
    <n v="7233.84"/>
    <n v="3616.92"/>
    <n v="0"/>
  </r>
  <r>
    <s v="E364.00-Poles, Towers, and Fixtures"/>
    <d v="2014-12-31T00:00:00"/>
    <x v="10"/>
    <s v="POLE WOOD 45 FT (DIST)"/>
    <s v="KY"/>
    <n v="273"/>
    <n v="2049131.1"/>
    <n v="7505.9747252747256"/>
    <n v="0"/>
  </r>
  <r>
    <s v="E364.00-Poles, Towers, and Fixtures"/>
    <d v="2015-08-31T00:00:00"/>
    <x v="5"/>
    <s v="CROSS ARMS (07362)"/>
    <s v="KY"/>
    <n v="130"/>
    <n v="189921.93"/>
    <n v="1460.9379230769232"/>
    <n v="0"/>
  </r>
  <r>
    <s v="E364.00-Poles, Towers, and Fixtures"/>
    <d v="2014-06-30T00:00:00"/>
    <x v="4"/>
    <s v="POLE WOOD 40 FT (DIST)"/>
    <s v="KY"/>
    <n v="11"/>
    <n v="1032.94"/>
    <n v="93.903636363636352"/>
    <n v="0"/>
  </r>
  <r>
    <s v="E364.00-Poles, Towers, and Fixtures"/>
    <d v="2015-01-31T00:00:00"/>
    <x v="3"/>
    <s v="POLE WOOD 60 FT (DIST)"/>
    <s v="KY"/>
    <n v="1"/>
    <n v="3534.76"/>
    <n v="3534.76"/>
    <n v="0"/>
  </r>
  <r>
    <s v="E364.00-Poles, Towers, and Fixtures"/>
    <d v="2015-01-31T00:00:00"/>
    <x v="14"/>
    <s v="POLE WOOD 65 FT (DIST)"/>
    <s v="KY"/>
    <n v="1"/>
    <n v="9156.94"/>
    <n v="9156.94"/>
    <n v="0"/>
  </r>
  <r>
    <s v="E364.00-Poles, Towers, and Fixtures"/>
    <d v="2016-02-29T00:00:00"/>
    <x v="12"/>
    <s v="POLE WOOD 35 FT (DIST)"/>
    <s v="KY"/>
    <n v="136"/>
    <n v="161418.6"/>
    <n v="1186.901470588235"/>
    <n v="0"/>
  </r>
  <r>
    <s v="E364.00-Poles, Towers, and Fixtures"/>
    <d v="2016-02-29T00:00:00"/>
    <x v="1"/>
    <s v="POLE WOOD 55 FT (DIST)"/>
    <s v="KY"/>
    <n v="20"/>
    <n v="52180.87"/>
    <n v="2609.0435000000002"/>
    <n v="0"/>
  </r>
  <r>
    <s v="E364.00-Poles, Towers, and Fixtures"/>
    <d v="2015-10-31T00:00:00"/>
    <x v="17"/>
    <s v="POLE WOOD 75 FT (DIST)"/>
    <s v="KY"/>
    <n v="14"/>
    <n v="306996.58"/>
    <n v="21928.327142857099"/>
    <n v="0"/>
  </r>
  <r>
    <s v="E364.00-Poles, Towers, and Fixtures"/>
    <d v="2016-02-29T00:00:00"/>
    <x v="15"/>
    <s v="POLE WOOD 70 FT (DIST)"/>
    <s v="KY"/>
    <n v="2"/>
    <n v="24812.760000000002"/>
    <n v="12406.380000000001"/>
    <n v="0"/>
  </r>
  <r>
    <s v="E364.00-Poles, Towers, and Fixtures"/>
    <d v="2014-10-31T00:00:00"/>
    <x v="7"/>
    <s v="POLE WOOD 30 FT (DIST)"/>
    <s v="KY"/>
    <n v="2"/>
    <n v="1916.22"/>
    <n v="958.11"/>
    <n v="0"/>
  </r>
  <r>
    <s v="E364.00-Poles, Towers, and Fixtures"/>
    <d v="2016-10-31T00:00:00"/>
    <x v="1"/>
    <s v="POLE WOOD 55 FT (DIST)"/>
    <s v="KY"/>
    <n v="7"/>
    <n v="32535.420000000002"/>
    <n v="4647.9171428571426"/>
    <n v="0"/>
  </r>
  <r>
    <s v="E364.00-Poles, Towers, and Fixtures"/>
    <d v="2016-10-31T00:00:00"/>
    <x v="3"/>
    <s v="POLE WOOD 60 FT (DIST)"/>
    <s v="KY"/>
    <n v="53"/>
    <n v="243281.46"/>
    <n v="4590.2162264150938"/>
    <n v="0"/>
  </r>
  <r>
    <s v="E364.00-Poles, Towers, and Fixtures"/>
    <d v="2016-12-26T00:00:00"/>
    <x v="22"/>
    <s v="151817-Homewood Suites Vault"/>
    <s v="KY"/>
    <n v="0"/>
    <n v="0"/>
    <n v="0"/>
    <n v="0"/>
  </r>
  <r>
    <s v="E364.00-Poles, Towers, and Fixtures"/>
    <d v="2014-06-30T00:00:00"/>
    <x v="0"/>
    <s v="POLE WOOD 50 FT (DIST)"/>
    <s v="KY"/>
    <n v="3"/>
    <n v="396.51"/>
    <n v="132.17000000000002"/>
    <n v="0"/>
  </r>
  <r>
    <s v="E364.00-Poles, Towers, and Fixtures"/>
    <d v="2017-01-01T00:00:00"/>
    <x v="22"/>
    <s v="RELOCATE UG AT LG&amp;E"/>
    <s v="KY"/>
    <n v="0"/>
    <n v="0"/>
    <n v="0"/>
    <n v="0"/>
  </r>
  <r>
    <s v="E364.00-Poles, Towers, and Fixtures"/>
    <d v="2017-01-01T00:00:00"/>
    <x v="22"/>
    <s v="COOPER CHAPEL ROAD"/>
    <s v="KY"/>
    <n v="0"/>
    <n v="0"/>
    <n v="0"/>
    <n v="0"/>
  </r>
  <r>
    <s v="E364.00-Poles, Towers, and Fixtures"/>
    <d v="2017-01-01T00:00:00"/>
    <x v="22"/>
    <s v="TRAFFIC SIGNAL"/>
    <s v="KY"/>
    <n v="0"/>
    <n v="0"/>
    <n v="0"/>
    <n v="0"/>
  </r>
  <r>
    <s v="E364.00-Poles, Towers, and Fixtures"/>
    <d v="2017-01-01T00:00:00"/>
    <x v="22"/>
    <s v="9412 TITAN DR 40229"/>
    <s v="KY"/>
    <n v="0"/>
    <n v="0"/>
    <n v="0"/>
    <n v="0"/>
  </r>
  <r>
    <s v="E364.00-Poles, Towers, and Fixtures"/>
    <d v="2017-01-01T00:00:00"/>
    <x v="22"/>
    <s v="BILLTOWN RD. - SECTI"/>
    <s v="KY"/>
    <n v="0"/>
    <n v="0"/>
    <n v="0"/>
    <n v="0"/>
  </r>
  <r>
    <s v="E364.00-Poles, Towers, and Fixtures"/>
    <d v="2015-10-31T00:00:00"/>
    <x v="3"/>
    <s v="POLE WOOD 60 FT (DIST)"/>
    <s v="KY"/>
    <n v="23"/>
    <n v="55450.380000000005"/>
    <n v="2410.886086956521"/>
    <n v="0"/>
  </r>
  <r>
    <s v="E364.00-Poles, Towers, and Fixtures"/>
    <d v="2016-12-15T00:00:00"/>
    <x v="12"/>
    <s v="POLE WOOD 35 FT (DIST)"/>
    <s v="KY"/>
    <n v="484"/>
    <n v="649333.56000000006"/>
    <n v="1341.5982644628091"/>
    <n v="0"/>
  </r>
  <r>
    <s v="E364.00-Poles, Towers, and Fixtures"/>
    <d v="2016-12-15T00:00:00"/>
    <x v="4"/>
    <s v="POLE WOOD 40 FT (DIST)"/>
    <s v="KY"/>
    <n v="798"/>
    <n v="1781269.33"/>
    <n v="2232.167080200501"/>
    <n v="0"/>
  </r>
  <r>
    <s v="E364.00-Poles, Towers, and Fixtures"/>
    <d v="2017-12-31T00:00:00"/>
    <x v="22"/>
    <s v="153489-DA1240 CIFI_x000a_2017 CIFI"/>
    <s v="KY"/>
    <n v="0"/>
    <n v="0"/>
    <n v="0"/>
    <n v="0"/>
  </r>
  <r>
    <s v="E364.00-Poles, Towers, and Fixtures"/>
    <d v="2017-12-31T00:00:00"/>
    <x v="10"/>
    <s v="POLE WOOD 45 FT (DIST)"/>
    <s v="KY"/>
    <n v="599"/>
    <n v="1370697.97"/>
    <n v="2288.3104674457422"/>
    <n v="0"/>
  </r>
  <r>
    <s v="E364.00-Poles, Towers, and Fixtures"/>
    <d v="2017-10-31T00:00:00"/>
    <x v="22"/>
    <s v="153478-Taxable- IN12911222_x000a_2017 Ckt Hardening"/>
    <s v="KY"/>
    <n v="0"/>
    <n v="0"/>
    <n v="0"/>
    <n v="0"/>
  </r>
  <r>
    <s v="E364.00-Poles, Towers, and Fixtures"/>
    <d v="1987-12-01T00:00:00"/>
    <x v="25"/>
    <s v="154092_x000a_Distribution Automation LGE_x000a__x000a_this approval is for projects 154092 (direct charge), 154093 (direct charge), 154094 (Servco, 0%), 154095 (LGE, 42%) and 154096 (KU, 58%)."/>
    <s v="KY"/>
    <n v="0"/>
    <n v="0"/>
    <n v="0"/>
    <n v="0"/>
  </r>
  <r>
    <s v="E364.00-Poles, Towers, and Fixtures"/>
    <d v="2018-02-01T00:00:00"/>
    <x v="22"/>
    <s v="CRELD340-Capital Reliability - 003400"/>
    <s v="KY"/>
    <n v="0"/>
    <n v="0"/>
    <n v="0"/>
    <n v="0"/>
  </r>
  <r>
    <s v="E364.00-Poles, Towers, and Fixtures"/>
    <d v="2013-11-30T00:00:00"/>
    <x v="16"/>
    <s v="H-BEAM STEEL GUY (EACH) (07410)"/>
    <s v="KY"/>
    <n v="1"/>
    <n v="0"/>
    <n v="0"/>
    <n v="0"/>
  </r>
  <r>
    <s v="E364.00-Poles, Towers, and Fixtures"/>
    <d v="2015-06-30T00:00:00"/>
    <x v="41"/>
    <s v="POLE,STEEL, 45 FT"/>
    <s v="KY"/>
    <n v="0"/>
    <n v="0"/>
    <n v="0"/>
    <n v="0"/>
  </r>
  <r>
    <s v="E364.00-Poles, Towers, and Fixtures"/>
    <d v="2017-02-28T00:00:00"/>
    <x v="3"/>
    <s v="POLE WOOD 60 FT (DIST)"/>
    <s v="KY"/>
    <n v="3"/>
    <n v="37508.39"/>
    <n v="12502.796666666702"/>
    <n v="0"/>
  </r>
  <r>
    <s v="E364.00-Poles, Towers, and Fixtures"/>
    <d v="2017-12-31T00:00:00"/>
    <x v="22"/>
    <s v="153480-AB 1205 Ckt Hardening 2017 Replacing 3-phase and single phase wire, poles, transformers and fueses to improve performance of circuit."/>
    <s v="KY"/>
    <n v="0"/>
    <n v="0"/>
    <n v="0"/>
    <n v="0"/>
  </r>
  <r>
    <s v="E364.00-Poles, Towers, and Fixtures"/>
    <d v="2017-12-31T00:00:00"/>
    <x v="22"/>
    <s v="153572-LGE Pole Inspection project 2017"/>
    <s v="KY"/>
    <n v="0"/>
    <n v="0"/>
    <n v="0"/>
    <n v="0"/>
  </r>
  <r>
    <s v="E364.00-Poles, Towers, and Fixtures"/>
    <d v="2018-02-28T00:00:00"/>
    <x v="22"/>
    <s v="NONE"/>
    <s v="KY"/>
    <n v="0"/>
    <n v="0"/>
    <n v="0"/>
    <n v="0"/>
  </r>
  <r>
    <s v="E364.00-Poles, Towers, and Fixtures"/>
    <d v="2017-12-31T00:00:00"/>
    <x v="22"/>
    <s v="153484-HK1243 CIFI_x000a_2017 CIFI"/>
    <s v="KY"/>
    <n v="0"/>
    <n v="0"/>
    <n v="0"/>
    <n v="0"/>
  </r>
  <r>
    <s v="E364.00-Poles, Towers, and Fixtures"/>
    <d v="2017-07-31T00:00:00"/>
    <x v="2"/>
    <s v="POLE WOOD 80 FT (DIST)"/>
    <s v="KY"/>
    <n v="2"/>
    <n v="14005.93"/>
    <n v="7002.9650000000001"/>
    <n v="0"/>
  </r>
  <r>
    <s v="E364.00-Poles, Towers, and Fixtures"/>
    <d v="2016-12-31T00:00:00"/>
    <x v="7"/>
    <s v="POLE WOOD 30 FT (DIST)"/>
    <s v="KY"/>
    <n v="128"/>
    <n v="447223.94"/>
    <n v="3493.93703125"/>
    <n v="0"/>
  </r>
  <r>
    <s v="E364.00-Poles, Towers, and Fixtures"/>
    <d v="2016-12-31T00:00:00"/>
    <x v="46"/>
    <s v="40' FIBERGLASS POLE"/>
    <s v="KY"/>
    <n v="4"/>
    <n v="9111.7199999999993"/>
    <n v="2277.9299999999998"/>
    <n v="0"/>
  </r>
  <r>
    <s v="E364.00-Poles, Towers, and Fixtures"/>
    <d v="2018-04-01T00:00:00"/>
    <x v="22"/>
    <s v="NONE"/>
    <s v="KY"/>
    <n v="0"/>
    <n v="0"/>
    <n v="0"/>
    <n v="0"/>
  </r>
  <r>
    <s v="E364.00-Poles, Towers, and Fixtures"/>
    <d v="2018-01-01T00:00:00"/>
    <x v="22"/>
    <s v="BILLTOWN ROAD - SECT"/>
    <s v="KY"/>
    <n v="0"/>
    <n v="0"/>
    <n v="0"/>
    <n v="0"/>
  </r>
  <r>
    <s v="E364.00-Poles, Towers, and Fixtures"/>
    <d v="2018-05-31T00:00:00"/>
    <x v="22"/>
    <s v="NONE"/>
    <s v="KY"/>
    <n v="0"/>
    <n v="0"/>
    <n v="0"/>
    <n v="0"/>
  </r>
  <r>
    <s v="E364.00-Poles, Towers, and Fixtures"/>
    <d v="2017-06-30T00:00:00"/>
    <x v="12"/>
    <s v="POLE WOOD 35 FT (DIST)"/>
    <s v="KY"/>
    <n v="1"/>
    <n v="1754.3400000000001"/>
    <n v="1754.3400000000001"/>
    <n v="0"/>
  </r>
  <r>
    <s v="E364.00-Poles, Towers, and Fixtures"/>
    <d v="2016-10-31T00:00:00"/>
    <x v="4"/>
    <s v="POLE WOOD 40 FT (DIST)"/>
    <s v="KY"/>
    <n v="1"/>
    <n v="1449.21"/>
    <n v="1449.21"/>
    <n v="0"/>
  </r>
  <r>
    <s v="E364.00-Poles, Towers, and Fixtures"/>
    <d v="2018-06-30T00:00:00"/>
    <x v="22"/>
    <s v="156543-CR1420 Exit Circuit"/>
    <s v="KY"/>
    <n v="0"/>
    <n v="0"/>
    <n v="0"/>
    <n v="0"/>
  </r>
  <r>
    <s v="E364.00-Poles, Towers, and Fixtures"/>
    <d v="2018-12-31T00:00:00"/>
    <x v="5"/>
    <s v="CROSS ARMS (07362)"/>
    <s v="KY"/>
    <n v="72"/>
    <n v="140290.26999999999"/>
    <n v="1948.475972222222"/>
    <n v="0"/>
  </r>
  <r>
    <s v="E364.00-Poles, Towers, and Fixtures"/>
    <d v="2018-12-31T00:00:00"/>
    <x v="4"/>
    <s v="POLE WOOD 40 FT (DIST)"/>
    <s v="KY"/>
    <n v="201"/>
    <n v="641238.45000000007"/>
    <n v="3190.241044776119"/>
    <n v="0"/>
  </r>
  <r>
    <s v="E364.00-Poles, Towers, and Fixtures"/>
    <d v="2018-12-31T00:00:00"/>
    <x v="10"/>
    <s v="POLE WOOD 45 FT (DIST)"/>
    <s v="KY"/>
    <n v="164"/>
    <n v="774517.41"/>
    <n v="4722.6671341463416"/>
    <n v="0"/>
  </r>
  <r>
    <s v="E364.00-Poles, Towers, and Fixtures"/>
    <d v="2019-01-01T00:00:00"/>
    <x v="22"/>
    <s v="CNBRD341U-NB Resid UG - 003410"/>
    <s v="KY"/>
    <n v="1"/>
    <n v="0"/>
    <n v="0"/>
    <n v="0"/>
  </r>
  <r>
    <s v="E364.00-Poles, Towers, and Fixtures"/>
    <d v="2019-01-01T00:00:00"/>
    <x v="22"/>
    <s v="NONE"/>
    <s v="KY"/>
    <n v="0"/>
    <n v="0"/>
    <n v="0"/>
    <n v="0"/>
  </r>
  <r>
    <s v="E364.00-Poles, Towers, and Fixtures"/>
    <d v="2019-04-30T00:00:00"/>
    <x v="22"/>
    <s v="CLM102018-LGE Major Storm-Capital-102018"/>
    <s v="KY"/>
    <n v="0"/>
    <n v="0"/>
    <n v="0"/>
    <n v="0"/>
  </r>
  <r>
    <s v="E364.00-Poles, Towers, and Fixtures"/>
    <d v="2019-04-01T00:00:00"/>
    <x v="22"/>
    <s v="CNBCD340U-NB Comm UG - 003400"/>
    <s v="KY"/>
    <n v="1"/>
    <n v="0"/>
    <n v="0"/>
    <n v="0"/>
  </r>
  <r>
    <s v="E364.00-Poles, Towers, and Fixtures"/>
    <d v="2019-04-30T00:00:00"/>
    <x v="22"/>
    <s v="NONE"/>
    <s v="KY"/>
    <n v="0"/>
    <n v="0"/>
    <n v="0"/>
    <n v="0"/>
  </r>
  <r>
    <s v="E364.00-Poles, Towers, and Fixtures"/>
    <d v="2019-12-01T00:00:00"/>
    <x v="5"/>
    <s v="CROSS ARMS (07362)"/>
    <s v="KY"/>
    <n v="1197"/>
    <n v="642462.38"/>
    <n v="536.72713450292406"/>
    <n v="0"/>
  </r>
  <r>
    <s v="E364.00-Poles, Towers, and Fixtures"/>
    <d v="2019-06-30T00:00:00"/>
    <x v="22"/>
    <s v="HIGHWAY 22 ( BROWNSB"/>
    <s v="KY"/>
    <n v="0"/>
    <n v="0"/>
    <n v="0"/>
    <n v="0"/>
  </r>
  <r>
    <s v="E364.00-Poles, Towers, and Fixtures"/>
    <d v="2019-11-01T00:00:00"/>
    <x v="22"/>
    <s v="158581-SM1234 Ckt Hardening - PH-1"/>
    <s v="KY"/>
    <n v="0"/>
    <n v="0"/>
    <n v="0"/>
    <n v="0"/>
  </r>
  <r>
    <s v="E364.00-Poles, Towers, and Fixtures"/>
    <d v="2018-08-01T00:00:00"/>
    <x v="22"/>
    <s v="SUPPORT POLES FOR WA"/>
    <s v="KY"/>
    <n v="0"/>
    <n v="0"/>
    <n v="0"/>
    <n v="0"/>
  </r>
  <r>
    <s v="E364.00-Poles, Towers, and Fixtures"/>
    <d v="2018-10-01T00:00:00"/>
    <x v="7"/>
    <s v="POLE WOOD 30 FT (DIST)"/>
    <s v="KY"/>
    <n v="141"/>
    <n v="163370.65"/>
    <n v="1158.657092198581"/>
    <n v="0"/>
  </r>
  <r>
    <s v="E364.00-Poles, Towers, and Fixtures"/>
    <d v="2018-12-31T00:00:00"/>
    <x v="22"/>
    <s v="CLM062618-LGE Major Storm-Capital-062618"/>
    <s v="KY"/>
    <n v="0"/>
    <n v="0"/>
    <n v="0"/>
    <n v="0"/>
  </r>
  <r>
    <s v="E364.00-Poles, Towers, and Fixtures"/>
    <d v="2019-01-31T00:00:00"/>
    <x v="22"/>
    <s v="CLM072018-LGE Major Storm-Capital-072018"/>
    <s v="KY"/>
    <n v="0"/>
    <n v="0"/>
    <n v="0"/>
    <n v="0"/>
  </r>
  <r>
    <s v="E364.00-Poles, Towers, and Fixtures"/>
    <d v="2018-10-01T00:00:00"/>
    <x v="15"/>
    <s v="POLE WOOD 70 FT (DIST)"/>
    <s v="KY"/>
    <n v="0"/>
    <n v="0"/>
    <n v="0"/>
    <n v="0"/>
  </r>
  <r>
    <s v="E364.00-Poles, Towers, and Fixtures"/>
    <d v="2017-12-31T00:00:00"/>
    <x v="14"/>
    <s v="POLE WOOD 65 FT (DIST)"/>
    <s v="KY"/>
    <n v="1"/>
    <n v="12488.18"/>
    <n v="12488.18"/>
    <n v="0"/>
  </r>
  <r>
    <s v="E364.00-Poles, Towers, and Fixtures"/>
    <d v="2017-12-31T00:00:00"/>
    <x v="47"/>
    <s v="45' FIBERGLASS POLE"/>
    <s v="KY"/>
    <n v="8"/>
    <n v="162588.82"/>
    <n v="20323.602500000001"/>
    <n v="0"/>
  </r>
  <r>
    <s v="E364.00-Poles, Towers, and Fixtures"/>
    <d v="2019-04-30T00:00:00"/>
    <x v="22"/>
    <s v="SIDEWALK ALONG ORMSB"/>
    <s v="KY"/>
    <n v="0"/>
    <n v="0"/>
    <n v="0"/>
    <n v="0"/>
  </r>
  <r>
    <s v="E364.00-Poles, Towers, and Fixtures"/>
    <d v="2019-12-01T00:00:00"/>
    <x v="7"/>
    <s v="POLE WOOD 30 FT (DIST)"/>
    <s v="KY"/>
    <n v="197"/>
    <n v="343897.84"/>
    <n v="1745.6743147208122"/>
    <n v="0"/>
  </r>
  <r>
    <s v="E364.00-Poles, Towers, and Fixtures"/>
    <d v="2019-08-31T00:00:00"/>
    <x v="22"/>
    <s v="NONE"/>
    <s v="KY"/>
    <n v="0"/>
    <n v="0"/>
    <n v="0"/>
    <n v="0"/>
  </r>
  <r>
    <s v="E364.00-Poles, Towers, and Fixtures"/>
    <d v="2019-07-31T00:00:00"/>
    <x v="22"/>
    <s v="NONE"/>
    <s v="KY"/>
    <n v="0"/>
    <n v="0"/>
    <n v="0"/>
    <n v="0"/>
  </r>
  <r>
    <s v="E364.00-Poles, Towers, and Fixtures"/>
    <d v="2019-02-28T00:00:00"/>
    <x v="22"/>
    <s v="156144-ET1168 CIFI 2018"/>
    <s v="KY"/>
    <n v="0"/>
    <n v="0"/>
    <n v="0"/>
    <n v="0"/>
  </r>
  <r>
    <s v="E364.00-Poles, Towers, and Fixtures"/>
    <d v="2018-12-31T00:00:00"/>
    <x v="14"/>
    <s v="POLE WOOD 65 FT (DIST)"/>
    <s v="KY"/>
    <n v="2"/>
    <n v="54596.58"/>
    <n v="27298.29"/>
    <n v="0"/>
  </r>
  <r>
    <s v="E364.00-Poles, Towers, and Fixtures"/>
    <d v="2015-07-31T00:00:00"/>
    <x v="0"/>
    <s v="POLE WOOD 50 FT (DIST)"/>
    <s v="KY"/>
    <n v="23"/>
    <n v="697268.71"/>
    <n v="30316.030869565198"/>
    <n v="0"/>
  </r>
  <r>
    <s v="E364.00-Poles, Towers, and Fixtures"/>
    <d v="2019-10-01T00:00:00"/>
    <x v="22"/>
    <s v="NONE"/>
    <s v="KY"/>
    <n v="0"/>
    <n v="0"/>
    <n v="0"/>
    <n v="0"/>
  </r>
  <r>
    <s v="E364.00-Poles, Towers, and Fixtures"/>
    <d v="2020-02-01T00:00:00"/>
    <x v="22"/>
    <s v="CNBRD341U-NB Resid UG - 003410"/>
    <s v="KY"/>
    <n v="0"/>
    <n v="0"/>
    <n v="0"/>
    <n v="0"/>
  </r>
  <r>
    <s v="E364.00-Poles, Towers, and Fixtures"/>
    <d v="2017-08-31T00:00:00"/>
    <x v="4"/>
    <s v="POLE WOOD 40 FT (DIST)"/>
    <s v="KY"/>
    <n v="1"/>
    <n v="524.63"/>
    <n v="524.63"/>
    <n v="0"/>
  </r>
  <r>
    <s v="E364.00-Poles, Towers, and Fixtures"/>
    <d v="2017-08-31T00:00:00"/>
    <x v="0"/>
    <s v="POLE WOOD 50 FT (DIST)"/>
    <s v="KY"/>
    <n v="117"/>
    <n v="129104.40000000001"/>
    <n v="1103.45641025641"/>
    <n v="0"/>
  </r>
  <r>
    <s v="E364.00-Poles, Towers, and Fixtures"/>
    <d v="2020-01-01T00:00:00"/>
    <x v="22"/>
    <s v="CRCST340-Cust Requested - 003400"/>
    <s v="KY"/>
    <n v="0"/>
    <n v="0"/>
    <n v="0"/>
    <n v="0"/>
  </r>
  <r>
    <s v="E364.00-Poles, Towers, and Fixtures"/>
    <d v="2019-06-30T00:00:00"/>
    <x v="4"/>
    <s v="POLE WOOD 40 FT (DIST)"/>
    <s v="KY"/>
    <n v="1"/>
    <n v="5429.85"/>
    <n v="5429.85"/>
    <n v="0"/>
  </r>
  <r>
    <s v="E364.00-Poles, Towers, and Fixtures"/>
    <d v="2020-05-01T00:00:00"/>
    <x v="22"/>
    <s v="158317-SM1398 Exit Circuit"/>
    <s v="KY"/>
    <n v="0"/>
    <n v="0"/>
    <n v="0"/>
    <n v="0"/>
  </r>
  <r>
    <s v="E364.00-Poles, Towers, and Fixtures"/>
    <d v="2020-09-01T00:00:00"/>
    <x v="14"/>
    <s v="POLE WOOD 65 FT (DIST)"/>
    <s v="KY"/>
    <n v="16"/>
    <n v="520907.95"/>
    <n v="32556.746875000001"/>
    <n v="0"/>
  </r>
  <r>
    <s v="E364.00-Poles, Towers, and Fixtures"/>
    <d v="2019-12-31T00:00:00"/>
    <x v="7"/>
    <s v="POLE WOOD 30 FT (DIST)"/>
    <s v="KY"/>
    <n v="3"/>
    <n v="3599.06"/>
    <n v="1199.686666666666"/>
    <n v="0"/>
  </r>
  <r>
    <s v="E364.00-Poles, Towers, and Fixtures"/>
    <d v="2020-04-30T00:00:00"/>
    <x v="22"/>
    <s v="159054-2019 CEMI AOC"/>
    <s v="KY"/>
    <n v="0"/>
    <n v="0"/>
    <n v="0"/>
    <n v="0"/>
  </r>
  <r>
    <s v="E364.00-Poles, Towers, and Fixtures"/>
    <d v="2020-04-30T00:00:00"/>
    <x v="20"/>
    <s v="POLES, MODIFIED (EACH)"/>
    <s v="KY"/>
    <n v="4097"/>
    <n v="451495.25"/>
    <n v="110.201427874054"/>
    <n v="0"/>
  </r>
  <r>
    <s v="E364.00-Poles, Towers, and Fixtures"/>
    <d v="2020-04-30T00:00:00"/>
    <x v="17"/>
    <s v="POLE WOOD 75 FT (DIST)"/>
    <s v="KY"/>
    <n v="3"/>
    <n v="87620.06"/>
    <n v="29206.686666666697"/>
    <n v="0"/>
  </r>
  <r>
    <s v="E364.00-Poles, Towers, and Fixtures"/>
    <d v="2020-04-01T00:00:00"/>
    <x v="22"/>
    <s v="BILLTOWN RD."/>
    <s v="KY"/>
    <n v="0"/>
    <n v="0"/>
    <n v="0"/>
    <n v="0"/>
  </r>
  <r>
    <s v="E364.00-Poles, Towers, and Fixtures"/>
    <d v="2020-08-01T00:00:00"/>
    <x v="12"/>
    <s v="POLE WOOD 35 FT (DIST)"/>
    <s v="KY"/>
    <n v="24"/>
    <n v="34506.17"/>
    <n v="1437.757083333333"/>
    <n v="0"/>
  </r>
  <r>
    <s v="E364.00-Poles, Towers, and Fixtures"/>
    <d v="2020-05-01T00:00:00"/>
    <x v="22"/>
    <s v="BLUE LICK RD"/>
    <s v="KY"/>
    <n v="0"/>
    <n v="0"/>
    <n v="0"/>
    <n v="0"/>
  </r>
  <r>
    <s v="E364.00-Poles, Towers, and Fixtures"/>
    <d v="2020-08-31T00:00:00"/>
    <x v="22"/>
    <s v="CULVERT REPLACEMENT"/>
    <s v="KY"/>
    <n v="0"/>
    <n v="0"/>
    <n v="0"/>
    <n v="0"/>
  </r>
  <r>
    <s v="E364.00-Poles, Towers, and Fixtures"/>
    <d v="2020-07-31T00:00:00"/>
    <x v="22"/>
    <s v="Investment"/>
    <s v="KY"/>
    <n v="0"/>
    <n v="0"/>
    <n v="0"/>
    <n v="0"/>
  </r>
  <r>
    <s v="E364.00-Poles, Towers, and Fixtures"/>
    <d v="2020-10-01T00:00:00"/>
    <x v="22"/>
    <s v="161185-TA1130 Ckt Hardening CIFI- is one of the circuits that were identified in the CIFI project for 2020. The following streets will be worked on:_x000a_WR# 6575080 - 4200 - 4500 Taggart Dr"/>
    <s v="KY"/>
    <n v="0"/>
    <n v="0"/>
    <n v="0"/>
    <n v="0"/>
  </r>
  <r>
    <s v="E364.00-Poles, Towers, and Fixtures"/>
    <d v="2020-09-01T00:00:00"/>
    <x v="22"/>
    <s v="161455-Oxmoor Exit Cable Repl"/>
    <s v="KY"/>
    <n v="0"/>
    <n v="0"/>
    <n v="0"/>
    <n v="0"/>
  </r>
  <r>
    <s v="E364.00-Poles, Towers, and Fixtures"/>
    <d v="2020-09-01T00:00:00"/>
    <x v="22"/>
    <s v="161646 -Billtown Road-"/>
    <s v="KY"/>
    <n v="0"/>
    <n v="0"/>
    <n v="0"/>
    <n v="0"/>
  </r>
  <r>
    <s v="E364.00-Poles, Towers, and Fixtures"/>
    <d v="2020-10-01T00:00:00"/>
    <x v="22"/>
    <s v="161804-Plainview Exit Cable Repl"/>
    <s v="KY"/>
    <n v="0"/>
    <n v="0"/>
    <n v="0"/>
    <n v="0"/>
  </r>
  <r>
    <s v="E364.00-Poles, Towers, and Fixtures"/>
    <d v="2021-01-01T00:00:00"/>
    <x v="22"/>
    <s v="ANBCD340O-Taxable-NB Comm OH 00340012"/>
    <s v="KY"/>
    <n v="0"/>
    <n v="0"/>
    <n v="0"/>
    <n v="0"/>
  </r>
  <r>
    <s v="E364.00-Poles, Towers, and Fixtures"/>
    <d v="2021-01-01T00:00:00"/>
    <x v="22"/>
    <s v="ANBRD340O-Taxable-NB Resid OH 00340012"/>
    <s v="KY"/>
    <n v="0"/>
    <n v="0"/>
    <n v="0"/>
    <n v="0"/>
  </r>
  <r>
    <s v="E364.00-Poles, Towers, and Fixtures"/>
    <d v="2021-01-01T00:00:00"/>
    <x v="22"/>
    <s v="ARPOLE340-Taxable-Cap Pole Rep/Repl 00340012"/>
    <s v="KY"/>
    <n v="0"/>
    <n v="0"/>
    <n v="0"/>
    <n v="0"/>
  </r>
  <r>
    <s v="E364.00-Poles, Towers, and Fixtures"/>
    <d v="2019-11-01T00:00:00"/>
    <x v="7"/>
    <s v="POLE WOOD 30 FT (DIST)"/>
    <s v="KY"/>
    <n v="3"/>
    <n v="4477.67"/>
    <n v="1492.5566666666662"/>
    <n v="0"/>
  </r>
  <r>
    <s v="E364.00-Poles, Towers, and Fixtures"/>
    <d v="2019-11-01T00:00:00"/>
    <x v="13"/>
    <s v="GUY (00070)"/>
    <s v="KY"/>
    <n v="22"/>
    <n v="76.75"/>
    <n v="3.4886363636363598"/>
    <n v="0"/>
  </r>
  <r>
    <s v="E364.00-Poles, Towers, and Fixtures"/>
    <d v="2021-01-01T00:00:00"/>
    <x v="22"/>
    <s v="CCAPR340-Taxable-Capital CAP/REG/RECL - 00340012"/>
    <s v="KY"/>
    <n v="0"/>
    <n v="0"/>
    <n v="0"/>
    <n v="0"/>
  </r>
  <r>
    <s v="E364.00-Poles, Towers, and Fixtures"/>
    <d v="2021-01-01T00:00:00"/>
    <x v="22"/>
    <s v="CNBRD340O-NB Resid OH - 003400"/>
    <s v="KY"/>
    <n v="0"/>
    <n v="0"/>
    <n v="0"/>
    <n v="0"/>
  </r>
  <r>
    <s v="E364.00-Poles, Towers, and Fixtures"/>
    <d v="2021-01-01T00:00:00"/>
    <x v="22"/>
    <s v="CSYSEN340-Sys Enh - 003400"/>
    <s v="KY"/>
    <n v="0"/>
    <n v="0"/>
    <n v="0"/>
    <n v="0"/>
  </r>
  <r>
    <s v="E364.00-Poles, Towers, and Fixtures"/>
    <d v="2021-02-01T00:00:00"/>
    <x v="22"/>
    <s v="CTPD340-Taxable-Capital Thrd Party - 00340012"/>
    <s v="KY"/>
    <n v="0"/>
    <n v="0"/>
    <n v="0"/>
    <n v="0"/>
  </r>
  <r>
    <s v="E364.00-Poles, Towers, and Fixtures"/>
    <d v="2021-03-01T00:00:00"/>
    <x v="22"/>
    <s v="162616-HK1243 CEMI is one of the circuits that were identified in the CEMI project for 2020. The following streets will be worked on:_x000a__x000a_7903 Rose Island Rd and 13317 US HWY 42_x000a_WR# 6621966"/>
    <s v="KY"/>
    <n v="0"/>
    <n v="0"/>
    <n v="0"/>
    <n v="0"/>
  </r>
  <r>
    <s v="E364.00-Poles, Towers, and Fixtures"/>
    <d v="2020-06-30T00:00:00"/>
    <x v="22"/>
    <s v="RELOCATE GUY/ANTENNA"/>
    <s v="KY"/>
    <n v="0"/>
    <n v="0"/>
    <n v="0"/>
    <n v="0"/>
  </r>
  <r>
    <s v="E364.00-Poles, Towers, and Fixtures"/>
    <d v="2020-09-01T00:00:00"/>
    <x v="22"/>
    <s v="163426-Taxable-Is for the purchase of a new pull behind trailer with a dump bed.  12"/>
    <s v="KY"/>
    <n v="0"/>
    <n v="0"/>
    <n v="0"/>
    <n v="0"/>
  </r>
  <r>
    <s v="E364.00-Poles, Towers, and Fixtures"/>
    <d v="2020-11-01T00:00:00"/>
    <x v="22"/>
    <s v="ATPD340-Taxable-Cap Third Party 00340012_x000a_Replacement cost of complete units of property due to damage from a third party, typically reimbursed."/>
    <s v="KY"/>
    <n v="0"/>
    <n v="0"/>
    <n v="0"/>
    <n v="0"/>
  </r>
  <r>
    <s v="E364.00-Poles, Towers, and Fixtures"/>
    <d v="2021-01-01T00:00:00"/>
    <x v="22"/>
    <s v="CNBCD340U-NB Comm UG - 003400"/>
    <s v="KY"/>
    <n v="0"/>
    <n v="0"/>
    <n v="0"/>
    <n v="0"/>
  </r>
  <r>
    <s v="E364.00-Poles, Towers, and Fixtures"/>
    <d v="2021-01-01T00:00:00"/>
    <x v="22"/>
    <s v="CRDD340O-Taxable-Capital Rep Def OH - 00340012"/>
    <s v="KY"/>
    <n v="0"/>
    <n v="0"/>
    <n v="0"/>
    <n v="0"/>
  </r>
  <r>
    <s v="E364.00-Poles, Towers, and Fixtures"/>
    <d v="2020-11-17T00:00:00"/>
    <x v="22"/>
    <s v="Investment"/>
    <s v="KY"/>
    <n v="0"/>
    <n v="0"/>
    <n v="0"/>
    <n v="0"/>
  </r>
  <r>
    <s v="E364.00-Poles, Towers, and Fixtures"/>
    <d v="2021-02-01T00:00:00"/>
    <x v="22"/>
    <s v="158592-WT1210 CIFI 2019"/>
    <s v="KY"/>
    <n v="0"/>
    <n v="0"/>
    <n v="0"/>
    <n v="0"/>
  </r>
  <r>
    <s v="E364.00-Poles, Towers, and Fixtures"/>
    <d v="2021-01-26T00:00:00"/>
    <x v="20"/>
    <s v="POLES, MODIFIED (EACH)"/>
    <s v="KY"/>
    <n v="2823"/>
    <n v="417087.78"/>
    <n v="147.74629117959603"/>
    <n v="0"/>
  </r>
  <r>
    <s v="E364.00-Poles, Towers, and Fixtures"/>
    <d v="2021-03-01T00:00:00"/>
    <x v="5"/>
    <s v="CROSS ARMS (07362)"/>
    <s v="KY"/>
    <n v="8"/>
    <n v="1090.6600000000001"/>
    <n v="136.33250000000001"/>
    <n v="0"/>
  </r>
  <r>
    <s v="E364.00-Poles, Towers, and Fixtures"/>
    <d v="2021-01-26T00:00:00"/>
    <x v="4"/>
    <s v="POLE WOOD 40 FT (DIST)"/>
    <s v="KY"/>
    <n v="214"/>
    <n v="720442.27"/>
    <n v="3366.5526635514011"/>
    <n v="0"/>
  </r>
  <r>
    <s v="E364.00-Poles, Towers, and Fixtures"/>
    <d v="2020-09-01T00:00:00"/>
    <x v="5"/>
    <s v="CROSS ARMS (07362)"/>
    <s v="KY"/>
    <n v="305"/>
    <n v="435501.43"/>
    <n v="1427.8735409836061"/>
    <n v="0"/>
  </r>
  <r>
    <s v="E364.00-Poles, Towers, and Fixtures"/>
    <d v="2021-12-15T00:00:00"/>
    <x v="22"/>
    <s v="162971-DSP IN-1296 CW_x000a_Distribution Lines Overhead wire circuit- Distribution work associated with the new IN1296 Circuit and TE1248 Reconductoring Project consists of two portions. The first portion is to design and construct a new distribution circuit"/>
    <s v="KY"/>
    <n v="2"/>
    <n v="0"/>
    <n v="0"/>
    <n v="0"/>
  </r>
  <r>
    <s v="E364.00-Poles, Towers, and Fixtures"/>
    <d v="2021-09-13T00:00:00"/>
    <x v="22"/>
    <s v="158580-DA1243 Ckt Hardening is one of the circuits that were identified in the CIFI project for 2020. The following streets will be worked on:_x000a__x000a_Bon Air Ave._x000a_Shannon Dr._x000a_Ada Ln._x000a_Alice Ave._x000a_Commander Dr. _x000a_Herb Ln._x000a_WR# 6229820"/>
    <s v="KY"/>
    <n v="0"/>
    <n v="0"/>
    <n v="0"/>
    <n v="0"/>
  </r>
  <r>
    <s v="E364.00-Poles, Towers, and Fixtures"/>
    <d v="2021-05-01T00:00:00"/>
    <x v="22"/>
    <s v="CTPD340-Taxable-Capital Thrd Party - 00340012"/>
    <s v="KY"/>
    <n v="0"/>
    <n v="0"/>
    <n v="0"/>
    <n v="0"/>
  </r>
  <r>
    <s v="E364.00-Poles, Towers, and Fixtures"/>
    <d v="2021-06-01T00:00:00"/>
    <x v="22"/>
    <s v="161082-TPPA-ANSCO 2020"/>
    <s v="KY"/>
    <n v="0"/>
    <n v="0"/>
    <n v="0"/>
    <n v="0"/>
  </r>
  <r>
    <s v="E364.00-Poles, Towers, and Fixtures"/>
    <d v="2020-07-31T00:00:00"/>
    <x v="22"/>
    <s v="REPLACE MANHOLE LIDS"/>
    <s v="KY"/>
    <n v="0"/>
    <n v="0"/>
    <n v="0"/>
    <n v="0"/>
  </r>
  <r>
    <s v="E364.00-Poles, Towers, and Fixtures"/>
    <d v="2021-06-01T00:00:00"/>
    <x v="22"/>
    <s v="164479-TE1242 LGE CEMI is one of the circuits that were identified in the CEMI project for 2021. WR# 6806702"/>
    <s v="KY"/>
    <n v="0"/>
    <n v="0"/>
    <n v="0"/>
    <n v="0"/>
  </r>
  <r>
    <s v="E364.00-Poles, Towers, and Fixtures"/>
    <d v="2021-06-01T00:00:00"/>
    <x v="22"/>
    <s v="164551-Riverport Switch Pole 69kV-Distribution Electric will be Spreading and Transferring on 4 Transmission structures."/>
    <s v="KY"/>
    <n v="0"/>
    <n v="0"/>
    <n v="0"/>
    <n v="0"/>
  </r>
  <r>
    <s v="E364.00-Poles, Towers, and Fixtures"/>
    <d v="2021-07-14T00:00:00"/>
    <x v="22"/>
    <s v="164114-2021 SIO Fuse Savings LGE - LY1111 is one of the circuits that were identified in the SIO Fuse Saving project for 2021."/>
    <s v="KY"/>
    <n v="0"/>
    <n v="0"/>
    <n v="0"/>
    <n v="0"/>
  </r>
  <r>
    <s v="E364.00-Poles, Towers, and Fixtures"/>
    <d v="2021-10-10T00:00:00"/>
    <x v="22"/>
    <s v="159259-TEP Ford-Frey 69kV"/>
    <s v="KY"/>
    <n v="0"/>
    <n v="0"/>
    <n v="0"/>
    <n v="0"/>
  </r>
  <r>
    <s v="E364.00-Poles, Towers, and Fixtures"/>
    <d v="2021-08-31T00:00:00"/>
    <x v="22"/>
    <s v="164424-FA1123 LGE CEMI is one of the circuits that were identified in the CEMI project for 2021. WR# 6777855"/>
    <s v="KY"/>
    <n v="0"/>
    <n v="0"/>
    <n v="0"/>
    <n v="0"/>
  </r>
  <r>
    <s v="E364.00-Poles, Towers, and Fixtures"/>
    <d v="2021-10-01T00:00:00"/>
    <x v="22"/>
    <s v="ARELD340-Taxable-Capital Reliability 00340012"/>
    <s v="KY"/>
    <n v="0"/>
    <n v="0"/>
    <n v="0"/>
    <n v="0"/>
  </r>
  <r>
    <s v="E364.00-Poles, Towers, and Fixtures"/>
    <d v="2021-08-31T00:00:00"/>
    <x v="22"/>
    <s v="164552-TEP Project - ESR Brooks RECC 2021"/>
    <s v="KY"/>
    <n v="0"/>
    <n v="0"/>
    <n v="0"/>
    <n v="0"/>
  </r>
  <r>
    <s v="E364.00-Poles, Towers, and Fixtures"/>
    <d v="2022-02-28T00:00:00"/>
    <x v="22"/>
    <s v="163742-TPPA ANSCO Fully reimburseable project"/>
    <s v="KY"/>
    <n v="0"/>
    <n v="0"/>
    <n v="0"/>
    <n v="0"/>
  </r>
  <r>
    <s v="E364.00-Poles, Towers, and Fixtures"/>
    <d v="2022-01-01T00:00:00"/>
    <x v="22"/>
    <s v="ASTLT332-NB Street Lights 003320"/>
    <s v="KY"/>
    <n v="0"/>
    <n v="0"/>
    <n v="0"/>
    <n v="0"/>
  </r>
  <r>
    <s v="E364.00-Poles, Towers, and Fixtures"/>
    <d v="2022-01-01T00:00:00"/>
    <x v="22"/>
    <s v="ATPD343-Taxable-Cap Third Party 00343012_x000a_Replacement cost of complete units of property due to damage from a third party, typically reimbursed."/>
    <s v="KY"/>
    <n v="0"/>
    <n v="0"/>
    <n v="0"/>
    <n v="0"/>
  </r>
  <r>
    <s v="E364.00-Poles, Towers, and Fixtures"/>
    <d v="2022-01-01T00:00:00"/>
    <x v="22"/>
    <s v="CTPD343-Capital Thrd Party - 003430"/>
    <s v="KY"/>
    <n v="4"/>
    <n v="0"/>
    <n v="0"/>
    <n v="0"/>
  </r>
  <r>
    <s v="E364.00-Poles, Towers, and Fixtures"/>
    <d v="2021-10-11T00:00:00"/>
    <x v="0"/>
    <s v="POLE WOOD 50 FT (DIST)"/>
    <s v="KY"/>
    <n v="84"/>
    <n v="53308.57"/>
    <n v="634.62583333333305"/>
    <n v="0"/>
  </r>
  <r>
    <s v="E364.00-Poles, Towers, and Fixtures"/>
    <d v="2020-08-31T00:00:00"/>
    <x v="1"/>
    <s v="POLE WOOD 55 FT (DIST)"/>
    <s v="KY"/>
    <n v="1"/>
    <n v="10209.700000000001"/>
    <n v="10209.700000000001"/>
    <n v="0"/>
  </r>
  <r>
    <s v="E364.00-Poles, Towers, and Fixtures"/>
    <d v="2022-08-18T00:00:00"/>
    <x v="22"/>
    <s v="IMOVEKY I-71 CROSSIN"/>
    <s v="KY"/>
    <n v="5"/>
    <n v="41284.29"/>
    <n v="8256.8580000000002"/>
    <n v="0"/>
  </r>
  <r>
    <s v="E364.00-Poles, Towers, and Fixtures"/>
    <d v="2022-07-01T00:00:00"/>
    <x v="22"/>
    <s v="Investment"/>
    <s v="KY"/>
    <n v="2"/>
    <n v="88347.3"/>
    <n v="44173.65"/>
    <n v="0"/>
  </r>
  <r>
    <s v="E364.00-Poles, Towers, and Fixtures"/>
    <d v="2022-09-30T00:00:00"/>
    <x v="22"/>
    <s v="164553-TEP PR Harrods Creek-Harmony Lndg - Distribution to spread/transfer overhead electric on 30 transmission structures.  Distribution will be installing double 10’ fiberglass crossarms when transferring back.  Distribution equipment involved will be"/>
    <s v="KY"/>
    <n v="0"/>
    <n v="0"/>
    <n v="0"/>
    <n v="0"/>
  </r>
  <r>
    <s v="E364.00-Poles, Towers, and Fixtures"/>
    <d v="2022-10-12T00:00:00"/>
    <x v="22"/>
    <s v="167454 - LO1193 Ckt Hardening"/>
    <s v="KY"/>
    <n v="0"/>
    <n v="0"/>
    <n v="0"/>
    <n v="0"/>
  </r>
  <r>
    <s v="E364.00-Poles, Towers, and Fixtures"/>
    <d v="2022-10-31T00:00:00"/>
    <x v="22"/>
    <s v="164245 -CF1202 CEMI – PH2 is one of the circuits that were identified in the CEMI project for 2021. The following streets will be worked on:_x000a_2501 W. Highway 22, 5014 Fairview Drive, 5007 Fairview Drive, 2405 W. Highway 22, 5500 Payton Lane, 5203 Carpent"/>
    <s v="KY"/>
    <n v="0"/>
    <n v="0"/>
    <n v="0"/>
    <n v="0"/>
  </r>
  <r>
    <s v="E364.00-Poles, Towers, and Fixtures"/>
    <d v="2022-03-31T00:00:00"/>
    <x v="22"/>
    <s v="CRCST340-Cust Requested - 003400"/>
    <s v="KY"/>
    <n v="0"/>
    <n v="0"/>
    <n v="0"/>
    <n v="0"/>
  </r>
  <r>
    <s v="E364.00-Poles, Towers, and Fixtures"/>
    <d v="2023-01-01T00:00:00"/>
    <x v="22"/>
    <s v="ACAPR340-Taxable-Cap/Reg/Recloser 00340012"/>
    <s v="KY"/>
    <n v="5"/>
    <n v="49992.53"/>
    <n v="9998.5060000000012"/>
    <n v="0"/>
  </r>
  <r>
    <s v="E364.00-Poles, Towers, and Fixtures"/>
    <d v="2023-05-15T00:00:00"/>
    <x v="22"/>
    <s v="167976 EXIT CABLE REPLACEMENT for 4 Fairmont Circuits (FM1256, FM1258, FM1259 and FM1261)"/>
    <s v="KY"/>
    <n v="0"/>
    <n v="0"/>
    <n v="0"/>
    <n v="0"/>
  </r>
  <r>
    <s v="E364.00-Poles, Towers, and Fixtures"/>
    <d v="2023-02-01T00:00:00"/>
    <x v="5"/>
    <s v="CROSS ARMS (07362)"/>
    <s v="KY"/>
    <n v="1272"/>
    <n v="1750570.1600000001"/>
    <n v="1376.2344025157231"/>
    <n v="0"/>
  </r>
  <r>
    <s v="E364.00-Poles, Towers, and Fixtures"/>
    <d v="2023-02-01T00:00:00"/>
    <x v="22"/>
    <s v="Investment"/>
    <s v="KY"/>
    <n v="13"/>
    <n v="222551.76"/>
    <n v="17119.3661538462"/>
    <n v="0"/>
  </r>
  <r>
    <s v="E364.00-Poles, Towers, and Fixtures"/>
    <d v="2021-12-15T00:00:00"/>
    <x v="5"/>
    <s v="CROSS ARMS (07362)"/>
    <s v="KY"/>
    <n v="88"/>
    <n v="105909.01000000001"/>
    <n v="1203.511477272727"/>
    <n v="0"/>
  </r>
  <r>
    <s v="E364.00-Poles, Towers, and Fixtures"/>
    <d v="2023-02-16T00:00:00"/>
    <x v="5"/>
    <s v="CROSS ARMS (07362)"/>
    <s v="KY"/>
    <n v="5"/>
    <n v="25985.75"/>
    <n v="5197.1500000000005"/>
    <n v="0"/>
  </r>
  <r>
    <s v="E364.00-Poles, Towers, and Fixtures"/>
    <d v="2023-02-16T00:00:00"/>
    <x v="10"/>
    <s v="POLE WOOD 45 FT (DIST)"/>
    <s v="KY"/>
    <n v="27"/>
    <n v="195066.95"/>
    <n v="7224.7018518518516"/>
    <n v="0"/>
  </r>
  <r>
    <s v="E364.00-Poles, Towers, and Fixtures"/>
    <d v="2023-02-16T00:00:00"/>
    <x v="12"/>
    <s v="POLE WOOD 35 FT (DIST)"/>
    <s v="KY"/>
    <n v="1"/>
    <n v="3403.59"/>
    <n v="3403.59"/>
    <n v="0"/>
  </r>
  <r>
    <s v="E364.00-Poles, Towers, and Fixtures"/>
    <d v="2023-11-01T00:00:00"/>
    <x v="48"/>
    <s v="POLE,STEEL, 55 FT"/>
    <s v="KY"/>
    <n v="1"/>
    <n v="58120.37"/>
    <n v="58120.37"/>
    <n v="0"/>
  </r>
  <r>
    <s v="E364.00-Poles, Towers, and Fixtures"/>
    <d v="2023-08-25T00:00:00"/>
    <x v="22"/>
    <s v="RIVER FIELDS EASEMEN"/>
    <s v="KY"/>
    <n v="1"/>
    <n v="4453.28"/>
    <n v="4453.28"/>
    <n v="0"/>
  </r>
  <r>
    <s v="E364.00-Poles, Towers, and Fixtures"/>
    <d v="2003-01-01T00:00:00"/>
    <x v="2"/>
    <s v="MP2003 Poles, Towers, and Fixtures"/>
    <s v="KY"/>
    <n v="2"/>
    <n v="83929.76"/>
    <n v="41964.88"/>
    <s v=""/>
  </r>
  <r>
    <s v="E364.00-Poles, Towers, and Fixtures"/>
    <d v="1981-01-01T00:00:00"/>
    <x v="5"/>
    <s v="MP1981 Poles, Towers, and Fixtures"/>
    <s v="KY"/>
    <n v="2948"/>
    <n v="227698.49"/>
    <n v="77.238293758480324"/>
    <n v="0"/>
  </r>
  <r>
    <s v="E364.00-Poles, Towers, and Fixtures"/>
    <d v="1979-01-01T00:00:00"/>
    <x v="20"/>
    <s v="MP1979 Poles, Towers, and Fixtures"/>
    <s v="KY"/>
    <n v="1"/>
    <n v="0"/>
    <n v="0"/>
    <s v=""/>
  </r>
  <r>
    <s v="E364.00-Poles, Towers, and Fixtures"/>
    <d v="1963-01-01T00:00:00"/>
    <x v="0"/>
    <s v="POLE WOOD 50 FT"/>
    <s v="KY"/>
    <n v="28"/>
    <n v="3998.02"/>
    <n v="142.78642857142901"/>
    <n v="0"/>
  </r>
  <r>
    <s v="E364.00-Poles, Towers, and Fixtures"/>
    <d v="1980-01-01T00:00:00"/>
    <x v="1"/>
    <s v="MP1980 Poles, Towers, and Fixtures"/>
    <s v="KY"/>
    <n v="55"/>
    <n v="46216.55"/>
    <n v="840.30090909090904"/>
    <n v="0"/>
  </r>
  <r>
    <s v="E364.00-Poles, Towers, and Fixtures"/>
    <d v="1967-01-01T00:00:00"/>
    <x v="5"/>
    <s v="CROSS ARMS (07362)"/>
    <s v="KY"/>
    <n v="2532"/>
    <n v="37639.47"/>
    <n v="14.86550947867298"/>
    <n v="0"/>
  </r>
  <r>
    <s v="E364.00-Poles, Towers, and Fixtures"/>
    <d v="1966-01-01T00:00:00"/>
    <x v="1"/>
    <s v="MP1966 Poles, Towers, and Fixtures"/>
    <s v="KY"/>
    <n v="0"/>
    <n v="0"/>
    <n v="0"/>
    <n v="0"/>
  </r>
  <r>
    <s v="E364.00-Poles, Towers, and Fixtures"/>
    <d v="1967-01-01T00:00:00"/>
    <x v="1"/>
    <s v="POLE WOOD 55 FT (DIST)"/>
    <s v="KY"/>
    <n v="37"/>
    <n v="7655.39"/>
    <n v="206.90243243243199"/>
    <n v="0"/>
  </r>
  <r>
    <s v="E364.00-Poles, Towers, and Fixtures"/>
    <d v="1989-01-01T00:00:00"/>
    <x v="4"/>
    <s v="MP1989 Poles, Towers, and Fixtures"/>
    <s v="KY"/>
    <n v="1432"/>
    <n v="908904.02"/>
    <n v="634.70951117318407"/>
    <n v="0"/>
  </r>
  <r>
    <s v="E364.00-Poles, Towers, and Fixtures"/>
    <d v="1990-01-01T00:00:00"/>
    <x v="4"/>
    <s v="MP1990 Poles, Towers, and Fixtures"/>
    <s v="KY"/>
    <n v="1001"/>
    <n v="758879.73"/>
    <n v="758.12160839160811"/>
    <n v="0"/>
  </r>
  <r>
    <s v="E364.00-Poles, Towers, and Fixtures"/>
    <d v="1953-01-01T00:00:00"/>
    <x v="0"/>
    <s v="POLE WOOD 50 FT"/>
    <s v="KY"/>
    <n v="0"/>
    <n v="0"/>
    <n v="0"/>
    <n v="0"/>
  </r>
  <r>
    <s v="E364.00-Poles, Towers, and Fixtures"/>
    <d v="1978-01-01T00:00:00"/>
    <x v="5"/>
    <s v="MP1978 Poles, Towers, and Fixtures"/>
    <s v="KY"/>
    <n v="3130"/>
    <n v="163690.65"/>
    <n v="52.297332268370596"/>
    <n v="0"/>
  </r>
  <r>
    <s v="E364.00-Poles, Towers, and Fixtures"/>
    <d v="2001-01-01T00:00:00"/>
    <x v="3"/>
    <s v="POLE WOOD 60 FT (DIST)"/>
    <s v="KY"/>
    <n v="31"/>
    <n v="455336.15"/>
    <n v="14688.262903225801"/>
    <s v=""/>
  </r>
  <r>
    <s v="E364.00-Poles, Towers, and Fixtures"/>
    <d v="1973-01-01T00:00:00"/>
    <x v="0"/>
    <s v="MP1973 Poles, Towers, and Fixtures"/>
    <s v="KY"/>
    <n v="77"/>
    <n v="20965.72"/>
    <n v="272.28207792207809"/>
    <n v="0"/>
  </r>
  <r>
    <s v="E364.00-Poles, Towers, and Fixtures"/>
    <d v="1994-01-01T00:00:00"/>
    <x v="0"/>
    <s v="MP1994 Poles, Towers, and Fixtures"/>
    <s v="KY"/>
    <n v="71"/>
    <n v="134246.99"/>
    <n v="1890.802676056338"/>
    <n v="0"/>
  </r>
  <r>
    <s v="E364.00-Poles, Towers, and Fixtures"/>
    <d v="1975-01-01T00:00:00"/>
    <x v="6"/>
    <s v="MP1975 Poles, Towers, and Fixtures"/>
    <s v="KY"/>
    <n v="55"/>
    <n v="7396.91"/>
    <n v="134.489272727273"/>
    <s v=""/>
  </r>
  <r>
    <s v="E364.00-Poles, Towers, and Fixtures"/>
    <d v="1971-01-01T00:00:00"/>
    <x v="6"/>
    <s v="MP1971 Poles, Towers, and Fixtures"/>
    <s v="KY"/>
    <n v="137"/>
    <n v="10646.960000000001"/>
    <n v="77.715036496350365"/>
    <n v="0"/>
  </r>
  <r>
    <s v="E364.00-Poles, Towers, and Fixtures"/>
    <d v="1970-01-01T00:00:00"/>
    <x v="7"/>
    <s v="MP1970 Poles, Towers, and Fixtures"/>
    <s v="KY"/>
    <n v="407"/>
    <n v="37683.82"/>
    <n v="92.589238329238313"/>
    <n v="0"/>
  </r>
  <r>
    <s v="E364.00-Poles, Towers, and Fixtures"/>
    <d v="1999-01-01T00:00:00"/>
    <x v="7"/>
    <s v="MP1999 Poles, Towers, and Fixtures"/>
    <s v="KY"/>
    <n v="135"/>
    <n v="120047.69"/>
    <n v="889.24214814814809"/>
    <s v=""/>
  </r>
  <r>
    <s v="E364.00-Poles, Towers, and Fixtures"/>
    <d v="1990-01-01T00:00:00"/>
    <x v="9"/>
    <s v="MP1990 Poles, Towers, and Fixtures"/>
    <s v="KY"/>
    <n v="0"/>
    <n v="0"/>
    <n v="0"/>
    <s v=""/>
  </r>
  <r>
    <s v="E364.00-Poles, Towers, and Fixtures"/>
    <d v="1989-01-01T00:00:00"/>
    <x v="10"/>
    <s v="MP1989 Poles, Towers, and Fixtures"/>
    <s v="KY"/>
    <n v="285"/>
    <n v="211561.17"/>
    <n v="742.319894736842"/>
    <n v="0"/>
  </r>
  <r>
    <s v="E364.00-Poles, Towers, and Fixtures"/>
    <d v="1966-01-01T00:00:00"/>
    <x v="4"/>
    <s v="POLE WOOD 40 FT"/>
    <s v="KY"/>
    <n v="701"/>
    <n v="75167.600000000006"/>
    <n v="107.22910128388"/>
    <n v="0"/>
  </r>
  <r>
    <s v="E364.00-Poles, Towers, and Fixtures"/>
    <d v="1970-01-01T00:00:00"/>
    <x v="9"/>
    <s v="MP1970 Poles, Towers, and Fixtures"/>
    <s v="KY"/>
    <n v="0"/>
    <n v="0"/>
    <n v="0"/>
    <s v=""/>
  </r>
  <r>
    <s v="E364.00-Poles, Towers, and Fixtures"/>
    <d v="1987-01-01T00:00:00"/>
    <x v="9"/>
    <s v="MP1987 Poles, Towers, and Fixtures"/>
    <s v="KY"/>
    <n v="0"/>
    <n v="0"/>
    <n v="0"/>
    <s v=""/>
  </r>
  <r>
    <s v="E364.00-Poles, Towers, and Fixtures"/>
    <d v="1996-01-01T00:00:00"/>
    <x v="13"/>
    <s v="MP1996 Poles, Towers, and Fixtures"/>
    <s v="KY"/>
    <n v="921"/>
    <n v="564371.93000000005"/>
    <n v="612.78168295331204"/>
    <n v="0"/>
  </r>
  <r>
    <s v="E364.00-Poles, Towers, and Fixtures"/>
    <d v="1983-01-01T00:00:00"/>
    <x v="9"/>
    <s v="MP1983 Poles, Towers, and Fixtures"/>
    <s v="KY"/>
    <n v="0"/>
    <n v="0"/>
    <n v="0"/>
    <s v=""/>
  </r>
  <r>
    <s v="E364.00-Poles, Towers, and Fixtures"/>
    <d v="1982-01-01T00:00:00"/>
    <x v="4"/>
    <s v="MP1982 Poles, Towers, and Fixtures"/>
    <s v="KY"/>
    <n v="1049"/>
    <n v="591128.71"/>
    <n v="563.51640610104903"/>
    <n v="0"/>
  </r>
  <r>
    <s v="E364.00-Poles, Towers, and Fixtures"/>
    <d v="1977-01-01T00:00:00"/>
    <x v="9"/>
    <s v="MP1977 Poles, Towers, and Fixtures"/>
    <s v="KY"/>
    <n v="0"/>
    <n v="0"/>
    <n v="0"/>
    <s v=""/>
  </r>
  <r>
    <s v="E364.00-Poles, Towers, and Fixtures"/>
    <d v="1980-01-01T00:00:00"/>
    <x v="11"/>
    <s v="MP1980 Poles, Towers, and Fixtures"/>
    <s v="KY"/>
    <n v="0"/>
    <n v="0"/>
    <n v="0"/>
    <s v=""/>
  </r>
  <r>
    <s v="E364.00-Poles, Towers, and Fixtures"/>
    <d v="1984-01-01T00:00:00"/>
    <x v="12"/>
    <s v="MP1984 Poles, Towers, and Fixtures"/>
    <s v="KY"/>
    <n v="193"/>
    <n v="107641.35"/>
    <n v="557.72720207253906"/>
    <n v="0"/>
  </r>
  <r>
    <s v="E364.00-Poles, Towers, and Fixtures"/>
    <d v="1965-01-01T00:00:00"/>
    <x v="4"/>
    <s v="POLE WOOD 40 FT"/>
    <s v="KY"/>
    <n v="805"/>
    <n v="78672.08"/>
    <n v="97.729291925465816"/>
    <n v="0"/>
  </r>
  <r>
    <s v="E364.00-Poles, Towers, and Fixtures"/>
    <d v="1970-01-01T00:00:00"/>
    <x v="4"/>
    <s v="MP1970 Poles, Towers, and Fixtures"/>
    <s v="KY"/>
    <n v="1155"/>
    <n v="162462.53"/>
    <n v="140.66019913419899"/>
    <n v="0"/>
  </r>
  <r>
    <s v="E364.00-Poles, Towers, and Fixtures"/>
    <d v="1979-01-01T00:00:00"/>
    <x v="13"/>
    <s v="MP1979 Poles, Towers, and Fixtures"/>
    <s v="KY"/>
    <n v="3501"/>
    <n v="696770.24"/>
    <n v="199.02034847186502"/>
    <n v="0"/>
  </r>
  <r>
    <s v="E364.00-Poles, Towers, and Fixtures"/>
    <d v="1963-01-01T00:00:00"/>
    <x v="10"/>
    <s v="MP1963 Poles, Towers, and Fixtures"/>
    <s v="KY"/>
    <n v="0"/>
    <n v="0"/>
    <n v="0"/>
    <n v="0"/>
  </r>
  <r>
    <s v="E364.00-Poles, Towers, and Fixtures"/>
    <d v="2002-01-01T00:00:00"/>
    <x v="10"/>
    <s v="MP2002 Poles, Towers, and Fixtures"/>
    <s v="KY"/>
    <n v="52"/>
    <n v="69129.740000000005"/>
    <n v="1329.4180769230761"/>
    <n v="0"/>
  </r>
  <r>
    <s v="E364.00-Poles, Towers, and Fixtures"/>
    <d v="1998-01-01T00:00:00"/>
    <x v="12"/>
    <s v="MP1998 Poles, Towers, and Fixtures"/>
    <s v="KY"/>
    <n v="295"/>
    <n v="348546.58"/>
    <n v="1181.513830508474"/>
    <s v=""/>
  </r>
  <r>
    <s v="E364.00-Poles, Towers, and Fixtures"/>
    <d v="1986-01-01T00:00:00"/>
    <x v="5"/>
    <s v="MP1986 Poles, Towers, and Fixtures"/>
    <s v="KY"/>
    <n v="2268"/>
    <n v="309152.21000000002"/>
    <n v="136.31049823633202"/>
    <n v="0"/>
  </r>
  <r>
    <s v="E364.00-Poles, Towers, and Fixtures"/>
    <d v="1957-01-01T00:00:00"/>
    <x v="15"/>
    <s v="POLE WOOD 70 FT"/>
    <s v="KY"/>
    <n v="31"/>
    <n v="8904.7199999999993"/>
    <n v="287.24903225806503"/>
    <n v="0"/>
  </r>
  <r>
    <s v="E364.00-Poles, Towers, and Fixtures"/>
    <d v="1968-01-01T00:00:00"/>
    <x v="13"/>
    <s v="GUY (00070)"/>
    <s v="KY"/>
    <n v="3300"/>
    <n v="195881.06"/>
    <n v="59.357896969696959"/>
    <n v="0"/>
  </r>
  <r>
    <s v="E364.00-Poles, Towers, and Fixtures"/>
    <d v="1993-01-01T00:00:00"/>
    <x v="13"/>
    <s v="MP1993 Poles, Towers, and Fixtures"/>
    <s v="KY"/>
    <n v="1171"/>
    <n v="630211.86"/>
    <n v="538.18263023057193"/>
    <n v="0"/>
  </r>
  <r>
    <s v="E364.00-Poles, Towers, and Fixtures"/>
    <d v="2001-01-01T00:00:00"/>
    <x v="5"/>
    <s v="CROSS ARMS (07362)"/>
    <s v="KY"/>
    <n v="2700"/>
    <n v="609426.55000000005"/>
    <n v="225.71353703703701"/>
    <n v="0"/>
  </r>
  <r>
    <s v="E364.00-Poles, Towers, and Fixtures"/>
    <d v="1982-01-01T00:00:00"/>
    <x v="13"/>
    <s v="MP1982 Poles, Towers, and Fixtures"/>
    <s v="KY"/>
    <n v="2254"/>
    <n v="693308.47"/>
    <n v="307.59027062999104"/>
    <n v="0"/>
  </r>
  <r>
    <s v="E364.00-Poles, Towers, and Fixtures"/>
    <d v="1963-01-01T00:00:00"/>
    <x v="13"/>
    <s v="MP1963 Poles, Towers, and Fixtures"/>
    <s v="KY"/>
    <n v="0"/>
    <n v="0"/>
    <n v="0"/>
    <n v="0"/>
  </r>
  <r>
    <s v="E364.00-Poles, Towers, and Fixtures"/>
    <d v="1990-01-01T00:00:00"/>
    <x v="5"/>
    <s v="MP1990 Poles, Towers, and Fixtures"/>
    <s v="KY"/>
    <n v="2086"/>
    <n v="289628.3"/>
    <n v="138.843863854267"/>
    <n v="0"/>
  </r>
  <r>
    <s v="E364.00-Poles, Towers, and Fixtures"/>
    <d v="1992-01-01T00:00:00"/>
    <x v="5"/>
    <s v="MP1992 Poles, Towers, and Fixtures"/>
    <s v="KY"/>
    <n v="1185"/>
    <n v="255667.6"/>
    <n v="215.75324894514802"/>
    <n v="0"/>
  </r>
  <r>
    <s v="E364.00-Poles, Towers, and Fixtures"/>
    <d v="1975-01-01T00:00:00"/>
    <x v="1"/>
    <s v="MP1975 Poles, Towers, and Fixtures"/>
    <s v="KY"/>
    <n v="26"/>
    <n v="13184.08"/>
    <n v="507.08"/>
    <n v="0"/>
  </r>
  <r>
    <s v="E364.00-Poles, Towers, and Fixtures"/>
    <d v="1980-01-01T00:00:00"/>
    <x v="0"/>
    <s v="MP1980 Poles, Towers, and Fixtures"/>
    <s v="KY"/>
    <n v="107"/>
    <n v="71217.53"/>
    <n v="665.58439252336393"/>
    <n v="0"/>
  </r>
  <r>
    <s v="E364.00-Poles, Towers, and Fixtures"/>
    <d v="1990-01-01T00:00:00"/>
    <x v="3"/>
    <s v="MP1990 Poles, Towers, and Fixtures"/>
    <s v="KY"/>
    <n v="40"/>
    <n v="67899.53"/>
    <n v="1697.4882499999999"/>
    <n v="0"/>
  </r>
  <r>
    <s v="E364.00-Poles, Towers, and Fixtures"/>
    <d v="1975-01-01T00:00:00"/>
    <x v="9"/>
    <s v="MP1975 Poles, Towers, and Fixtures"/>
    <s v="KY"/>
    <n v="0"/>
    <n v="0"/>
    <n v="0"/>
    <s v=""/>
  </r>
  <r>
    <s v="E364.00-Poles, Towers, and Fixtures"/>
    <d v="1942-01-01T00:00:00"/>
    <x v="23"/>
    <s v="MP1942 Poles, Towers, and Fixtures"/>
    <s v="KY"/>
    <n v="0"/>
    <n v="0"/>
    <n v="0"/>
    <n v="0"/>
  </r>
  <r>
    <s v="E364.00-Poles, Towers, and Fixtures"/>
    <d v="1983-01-01T00:00:00"/>
    <x v="7"/>
    <s v="MP1983 Poles, Towers, and Fixtures"/>
    <s v="KY"/>
    <n v="315"/>
    <n v="142975.91"/>
    <n v="453.89177777777803"/>
    <n v="0"/>
  </r>
  <r>
    <s v="E364.00-Poles, Towers, and Fixtures"/>
    <d v="1976-01-01T00:00:00"/>
    <x v="4"/>
    <s v="MP1976 Poles, Towers, and Fixtures"/>
    <s v="KY"/>
    <n v="1674"/>
    <n v="469423.54000000004"/>
    <n v="280.42027479092002"/>
    <n v="0"/>
  </r>
  <r>
    <s v="E364.00-Poles, Towers, and Fixtures"/>
    <d v="1981-01-01T00:00:00"/>
    <x v="4"/>
    <s v="MP1981 Poles, Towers, and Fixtures"/>
    <s v="KY"/>
    <n v="1392"/>
    <n v="689454.53"/>
    <n v="495.29779454023003"/>
    <n v="0"/>
  </r>
  <r>
    <s v="E364.00-Poles, Towers, and Fixtures"/>
    <d v="1953-01-01T00:00:00"/>
    <x v="4"/>
    <s v="POLE WOOD 40 FT"/>
    <s v="KY"/>
    <n v="290"/>
    <n v="21633.47"/>
    <n v="74.598172413793094"/>
    <n v="0"/>
  </r>
  <r>
    <s v="E364.00-Poles, Towers, and Fixtures"/>
    <d v="1986-01-01T00:00:00"/>
    <x v="4"/>
    <s v="MP1986 Poles, Towers, and Fixtures"/>
    <s v="KY"/>
    <n v="1485"/>
    <n v="892855.72"/>
    <n v="601.249643097643"/>
    <n v="0"/>
  </r>
  <r>
    <s v="E364.00-Poles, Towers, and Fixtures"/>
    <d v="1998-01-01T00:00:00"/>
    <x v="10"/>
    <s v="MP1998 Poles, Towers, and Fixtures"/>
    <s v="KY"/>
    <n v="297"/>
    <n v="745659.41"/>
    <n v="2510.6377441077443"/>
    <n v="0"/>
  </r>
  <r>
    <s v="E364.00-Poles, Towers, and Fixtures"/>
    <d v="1969-01-01T00:00:00"/>
    <x v="10"/>
    <s v="POLE WOOD 45 FT"/>
    <s v="KY"/>
    <n v="0"/>
    <n v="0"/>
    <n v="0"/>
    <n v="0"/>
  </r>
  <r>
    <s v="E364.00-Poles, Towers, and Fixtures"/>
    <d v="2005-01-01T00:00:00"/>
    <x v="1"/>
    <s v="MP2005 Poles, Towers, and Fixtures"/>
    <s v="KY"/>
    <n v="11"/>
    <n v="82615.13"/>
    <n v="7510.466363636363"/>
    <n v="0"/>
  </r>
  <r>
    <s v="E364.00-Poles, Towers, and Fixtures"/>
    <d v="1966-01-01T00:00:00"/>
    <x v="7"/>
    <s v="POLE WOOD 30 FT (DIST)"/>
    <s v="KY"/>
    <n v="53"/>
    <n v="3664.1800000000003"/>
    <n v="69.135471698113193"/>
    <n v="0"/>
  </r>
  <r>
    <s v="E364.00-Poles, Towers, and Fixtures"/>
    <d v="2000-01-01T00:00:00"/>
    <x v="4"/>
    <s v="MP2000 Poles, Towers, and Fixtures"/>
    <s v="KY"/>
    <n v="362"/>
    <n v="327013.45"/>
    <n v="903.35207182320414"/>
    <n v="0"/>
  </r>
  <r>
    <s v="E364.00-Poles, Towers, and Fixtures"/>
    <d v="1977-01-01T00:00:00"/>
    <x v="3"/>
    <s v="MP1977 Poles, Towers, and Fixtures"/>
    <s v="KY"/>
    <n v="26"/>
    <n v="17487.32"/>
    <n v="672.58923076923099"/>
    <n v="0"/>
  </r>
  <r>
    <s v="E364.00-Poles, Towers, and Fixtures"/>
    <d v="1979-01-01T00:00:00"/>
    <x v="14"/>
    <s v="MP1979 Poles, Towers, and Fixtures"/>
    <s v="KY"/>
    <n v="7"/>
    <n v="8241.6"/>
    <n v="1177.3714285714279"/>
    <n v="0"/>
  </r>
  <r>
    <s v="E364.00-Poles, Towers, and Fixtures"/>
    <d v="1969-01-01T00:00:00"/>
    <x v="0"/>
    <s v="POLE WOOD 50 FT"/>
    <s v="KY"/>
    <n v="39"/>
    <n v="8128.55"/>
    <n v="208.42435897435902"/>
    <n v="0"/>
  </r>
  <r>
    <s v="E364.00-Poles, Towers, and Fixtures"/>
    <d v="1986-01-01T00:00:00"/>
    <x v="1"/>
    <s v="MP1986 Poles, Towers, and Fixtures"/>
    <s v="KY"/>
    <n v="63"/>
    <n v="68341.34"/>
    <n v="1084.7831746031741"/>
    <n v="0"/>
  </r>
  <r>
    <s v="E364.00-Poles, Towers, and Fixtures"/>
    <d v="1978-01-01T00:00:00"/>
    <x v="10"/>
    <s v="MP1978 Poles, Towers, and Fixtures"/>
    <s v="KY"/>
    <n v="136"/>
    <n v="58794.98"/>
    <n v="432.31602941176504"/>
    <n v="0"/>
  </r>
  <r>
    <s v="E364.00-Poles, Towers, and Fixtures"/>
    <d v="1974-01-01T00:00:00"/>
    <x v="11"/>
    <s v="MP1974 Poles, Towers, and Fixtures"/>
    <s v="KY"/>
    <n v="0"/>
    <n v="0"/>
    <n v="0"/>
    <s v=""/>
  </r>
  <r>
    <s v="E364.00-Poles, Towers, and Fixtures"/>
    <d v="1976-01-01T00:00:00"/>
    <x v="14"/>
    <s v="MP1976 Poles, Towers, and Fixtures"/>
    <s v="KY"/>
    <n v="15"/>
    <n v="12623.87"/>
    <n v="841.59133333333307"/>
    <n v="0"/>
  </r>
  <r>
    <s v="E364.00-Poles, Towers, and Fixtures"/>
    <d v="1963-01-01T00:00:00"/>
    <x v="5"/>
    <s v="CROSS ARMS (07362)"/>
    <s v="KY"/>
    <n v="131"/>
    <n v="1899.43"/>
    <n v="14.49946564885496"/>
    <n v="0"/>
  </r>
  <r>
    <s v="E364.00-Poles, Towers, and Fixtures"/>
    <d v="1993-01-01T00:00:00"/>
    <x v="14"/>
    <s v="MP1993 Poles, Towers, and Fixtures"/>
    <s v="KY"/>
    <n v="17"/>
    <n v="67853.740000000005"/>
    <n v="3991.3964705882349"/>
    <s v=""/>
  </r>
  <r>
    <s v="E364.00-Poles, Towers, and Fixtures"/>
    <d v="1963-01-01T00:00:00"/>
    <x v="1"/>
    <s v="MP1963 Poles, Towers, and Fixtures"/>
    <s v="KY"/>
    <n v="0"/>
    <n v="0"/>
    <n v="0"/>
    <n v="0"/>
  </r>
  <r>
    <s v="E364.00-Poles, Towers, and Fixtures"/>
    <d v="1970-01-01T00:00:00"/>
    <x v="3"/>
    <s v="MP1970 Poles, Towers, and Fixtures"/>
    <s v="KY"/>
    <n v="17"/>
    <n v="5652.9800000000005"/>
    <n v="332.52823529411808"/>
    <n v="0"/>
  </r>
  <r>
    <s v="E364.00-Poles, Towers, and Fixtures"/>
    <d v="1994-01-01T00:00:00"/>
    <x v="1"/>
    <s v="MP1994 Poles, Towers, and Fixtures"/>
    <s v="KY"/>
    <n v="15"/>
    <n v="34882.65"/>
    <n v="2325.5100000000002"/>
    <n v="0"/>
  </r>
  <r>
    <s v="E364.00-Poles, Towers, and Fixtures"/>
    <d v="1978-01-01T00:00:00"/>
    <x v="6"/>
    <s v="MP1978 Poles, Towers, and Fixtures"/>
    <s v="KY"/>
    <n v="53"/>
    <n v="10044.5"/>
    <n v="189.518867924528"/>
    <s v=""/>
  </r>
  <r>
    <s v="E364.00-Poles, Towers, and Fixtures"/>
    <d v="2005-01-01T00:00:00"/>
    <x v="5"/>
    <s v="CROSS ARMS"/>
    <s v="KY"/>
    <n v="342"/>
    <n v="61012.41"/>
    <n v="178.39885964912301"/>
    <s v=""/>
  </r>
  <r>
    <s v="E364.00-Poles, Towers, and Fixtures"/>
    <d v="1979-01-01T00:00:00"/>
    <x v="17"/>
    <s v="MP1979 Poles, Towers, and Fixtures"/>
    <s v="KY"/>
    <n v="2"/>
    <n v="4252.58"/>
    <n v="2126.29"/>
    <n v="0"/>
  </r>
  <r>
    <s v="E364.00-Poles, Towers, and Fixtures"/>
    <d v="1968-01-01T00:00:00"/>
    <x v="3"/>
    <s v="POLE WOOD 60 FT (DIST)"/>
    <s v="KY"/>
    <n v="19"/>
    <n v="5175.76"/>
    <n v="272.40842105263204"/>
    <n v="0"/>
  </r>
  <r>
    <s v="E364.00-Poles, Towers, and Fixtures"/>
    <d v="2004-01-01T00:00:00"/>
    <x v="3"/>
    <s v="MP2004 Poles, Towers, and Fixtures"/>
    <s v="KY"/>
    <n v="17"/>
    <n v="87211.26"/>
    <n v="5130.0741176470574"/>
    <n v="0"/>
  </r>
  <r>
    <s v="E364.00-Poles, Towers, and Fixtures"/>
    <d v="1984-01-01T00:00:00"/>
    <x v="15"/>
    <s v="POLE WOOD 70 FT"/>
    <s v="KY"/>
    <n v="7"/>
    <n v="19041.97"/>
    <n v="2720.2814285714285"/>
    <s v=""/>
  </r>
  <r>
    <s v="E364.00-Poles, Towers, and Fixtures"/>
    <d v="1966-01-01T00:00:00"/>
    <x v="15"/>
    <s v="MP1966 Poles, Towers, and Fixtures"/>
    <s v="KY"/>
    <n v="0"/>
    <n v="0"/>
    <n v="0"/>
    <n v="0"/>
  </r>
  <r>
    <s v="E364.00-Poles, Towers, and Fixtures"/>
    <d v="1986-01-01T00:00:00"/>
    <x v="3"/>
    <s v="MP1986 Poles, Towers, and Fixtures"/>
    <s v="KY"/>
    <n v="45"/>
    <n v="64023.47"/>
    <n v="1422.743777777777"/>
    <n v="0"/>
  </r>
  <r>
    <s v="E364.00-Poles, Towers, and Fixtures"/>
    <d v="1963-01-01T00:00:00"/>
    <x v="7"/>
    <s v="MP1963 Poles, Towers, and Fixtures"/>
    <s v="KY"/>
    <n v="0"/>
    <n v="0"/>
    <n v="0"/>
    <n v="0"/>
  </r>
  <r>
    <s v="E364.00-Poles, Towers, and Fixtures"/>
    <d v="1968-01-01T00:00:00"/>
    <x v="18"/>
    <s v="STEEL POLES"/>
    <s v="KY"/>
    <n v="11"/>
    <n v="3671.79"/>
    <n v="333.79909090909103"/>
    <s v=""/>
  </r>
  <r>
    <s v="E364.00-Poles, Towers, and Fixtures"/>
    <d v="1963-01-01T00:00:00"/>
    <x v="3"/>
    <s v="MP1963 Poles, Towers, and Fixtures"/>
    <s v="KY"/>
    <n v="0"/>
    <n v="0"/>
    <n v="0"/>
    <n v="0"/>
  </r>
  <r>
    <s v="E364.00-Poles, Towers, and Fixtures"/>
    <d v="1969-01-01T00:00:00"/>
    <x v="15"/>
    <s v="POLE WOOD 70 FT"/>
    <s v="KY"/>
    <n v="2"/>
    <n v="856.16"/>
    <n v="428.08"/>
    <n v="0"/>
  </r>
  <r>
    <s v="E364.00-Poles, Towers, and Fixtures"/>
    <d v="1968-01-01T00:00:00"/>
    <x v="1"/>
    <s v="POLE WOOD 55 FT (DIST)"/>
    <s v="KY"/>
    <n v="30"/>
    <n v="6339.1900000000005"/>
    <n v="211.30633333333301"/>
    <n v="0"/>
  </r>
  <r>
    <s v="E364.00-Poles, Towers, and Fixtures"/>
    <d v="1969-01-01T00:00:00"/>
    <x v="4"/>
    <s v="POLE WOOD 40 FT"/>
    <s v="KY"/>
    <n v="127"/>
    <n v="15359.81"/>
    <n v="120.943385826772"/>
    <n v="0"/>
  </r>
  <r>
    <s v="E364.00-Poles, Towers, and Fixtures"/>
    <d v="1980-01-01T00:00:00"/>
    <x v="5"/>
    <s v="CROSS ARMS"/>
    <s v="KY"/>
    <n v="200"/>
    <n v="13801.49"/>
    <n v="69.007449999999992"/>
    <n v="0"/>
  </r>
  <r>
    <s v="E364.00-Poles, Towers, and Fixtures"/>
    <d v="2000-01-01T00:00:00"/>
    <x v="26"/>
    <s v="POLE WOOD 100 FT (DIST)"/>
    <s v="KY"/>
    <n v="3"/>
    <n v="113.32000000000001"/>
    <n v="37.773333333333333"/>
    <s v=""/>
  </r>
  <r>
    <s v="E364.00-Poles, Towers, and Fixtures"/>
    <d v="2002-01-01T00:00:00"/>
    <x v="15"/>
    <s v="MP2002 Poles, Towers, and Fixtures"/>
    <s v="KY"/>
    <n v="12"/>
    <n v="73143.64"/>
    <n v="6095.3033333333333"/>
    <s v=""/>
  </r>
  <r>
    <s v="E364.00-Poles, Towers, and Fixtures"/>
    <d v="1982-01-01T00:00:00"/>
    <x v="3"/>
    <s v="MP1982 Poles, Towers, and Fixtures"/>
    <s v="KY"/>
    <n v="28"/>
    <n v="34083.11"/>
    <n v="1217.2539285714281"/>
    <n v="0"/>
  </r>
  <r>
    <s v="E364.00-Poles, Towers, and Fixtures"/>
    <d v="1971-01-01T00:00:00"/>
    <x v="11"/>
    <s v="MP1971 Poles, Towers, and Fixtures"/>
    <s v="KY"/>
    <n v="0"/>
    <n v="0"/>
    <n v="0"/>
    <s v=""/>
  </r>
  <r>
    <s v="E364.00-Poles, Towers, and Fixtures"/>
    <d v="1966-01-01T00:00:00"/>
    <x v="4"/>
    <s v="MP1966 Poles, Towers, and Fixtures"/>
    <s v="KY"/>
    <n v="0"/>
    <n v="0"/>
    <n v="0"/>
    <n v="0"/>
  </r>
  <r>
    <s v="E364.00-Poles, Towers, and Fixtures"/>
    <d v="2003-01-01T00:00:00"/>
    <x v="0"/>
    <s v="MP2003 Poles, Towers, and Fixtures"/>
    <s v="KY"/>
    <n v="88"/>
    <n v="225622.32"/>
    <n v="2563.89"/>
    <n v="0"/>
  </r>
  <r>
    <s v="E364.00-Poles, Towers, and Fixtures"/>
    <d v="1971-01-01T00:00:00"/>
    <x v="17"/>
    <s v="MP1971 Poles, Towers, and Fixtures"/>
    <s v="KY"/>
    <n v="0"/>
    <n v="0"/>
    <n v="0"/>
    <n v="0"/>
  </r>
  <r>
    <s v="E364.00-Poles, Towers, and Fixtures"/>
    <d v="2006-01-01T00:00:00"/>
    <x v="3"/>
    <s v="MP2006 Poles, Towers, and Fixtures"/>
    <s v="KY"/>
    <n v="15"/>
    <n v="38970.29"/>
    <n v="2598.0193333333327"/>
    <s v=""/>
  </r>
  <r>
    <s v="E364.00-Poles, Towers, and Fixtures"/>
    <d v="1986-01-01T00:00:00"/>
    <x v="49"/>
    <s v="MP1986 Poles, Towers, and Fixtures"/>
    <s v="KY"/>
    <n v="2"/>
    <n v="15134.880000000001"/>
    <n v="7567.4400000000005"/>
    <s v=""/>
  </r>
  <r>
    <s v="E364.00-Poles, Towers, and Fixtures"/>
    <d v="1967-01-01T00:00:00"/>
    <x v="17"/>
    <s v="MP1967 Poles, Towers, and Fixtures"/>
    <s v="KY"/>
    <n v="0"/>
    <n v="0"/>
    <n v="0"/>
    <n v="0"/>
  </r>
  <r>
    <s v="E364.00-Poles, Towers, and Fixtures"/>
    <d v="1999-01-01T00:00:00"/>
    <x v="9"/>
    <s v="MP1999 Poles, Towers, and Fixtures"/>
    <s v="KY"/>
    <n v="0"/>
    <n v="0"/>
    <n v="0"/>
    <n v="0"/>
  </r>
  <r>
    <s v="E364.00-Poles, Towers, and Fixtures"/>
    <d v="1969-01-01T00:00:00"/>
    <x v="1"/>
    <s v="POLE WOOD 55 FT"/>
    <s v="KY"/>
    <n v="1"/>
    <n v="248.22"/>
    <n v="248.22"/>
    <s v=""/>
  </r>
  <r>
    <s v="E364.00-Poles, Towers, and Fixtures"/>
    <d v="2000-01-01T00:00:00"/>
    <x v="5"/>
    <s v="MP2000 Poles, Towers, and Fixtures"/>
    <s v="KY"/>
    <n v="0"/>
    <n v="0"/>
    <n v="0"/>
    <n v="0"/>
  </r>
  <r>
    <s v="E364.00-Poles, Towers, and Fixtures"/>
    <d v="1973-01-01T00:00:00"/>
    <x v="38"/>
    <s v="MP1973 Poles, Towers, and Fixtures"/>
    <s v="KY"/>
    <n v="2"/>
    <n v="2043.45"/>
    <n v="1021.725"/>
    <n v="0"/>
  </r>
  <r>
    <s v="E364.00-Poles, Towers, and Fixtures"/>
    <d v="1995-01-01T00:00:00"/>
    <x v="14"/>
    <s v="MP1995 Poles, Towers, and Fixtures"/>
    <s v="KY"/>
    <n v="10"/>
    <n v="35805.24"/>
    <n v="3580.5240000000003"/>
    <s v=""/>
  </r>
  <r>
    <s v="E364.00-Poles, Towers, and Fixtures"/>
    <d v="1996-01-01T00:00:00"/>
    <x v="15"/>
    <s v="MP1996 Poles, Towers, and Fixtures"/>
    <s v="KY"/>
    <n v="2"/>
    <n v="14647.960000000001"/>
    <n v="7323.9800000000005"/>
    <s v=""/>
  </r>
  <r>
    <s v="E364.00-Poles, Towers, and Fixtures"/>
    <d v="1987-01-01T00:00:00"/>
    <x v="17"/>
    <s v="MP1987 Poles, Towers, and Fixtures"/>
    <s v="KY"/>
    <n v="3"/>
    <n v="9894.61"/>
    <n v="3298.2033333333329"/>
    <n v="0"/>
  </r>
  <r>
    <s v="E364.00-Poles, Towers, and Fixtures"/>
    <d v="1971-01-01T00:00:00"/>
    <x v="5"/>
    <s v="MP1971 Poles, Towers, and Fixtures"/>
    <s v="KY"/>
    <n v="0"/>
    <n v="0"/>
    <n v="0"/>
    <n v="0"/>
  </r>
  <r>
    <s v="E364.00-Poles, Towers, and Fixtures"/>
    <d v="1970-01-01T00:00:00"/>
    <x v="4"/>
    <s v="POLE WOOD 40FT"/>
    <s v="KY"/>
    <n v="3"/>
    <n v="422.18"/>
    <n v="140.726666666667"/>
    <s v=""/>
  </r>
  <r>
    <s v="E364.00-Poles, Towers, and Fixtures"/>
    <d v="1965-01-01T00:00:00"/>
    <x v="13"/>
    <s v="MP1965 Poles, Towers, and Fixtures"/>
    <s v="KY"/>
    <n v="0"/>
    <n v="0"/>
    <n v="0"/>
    <n v="0"/>
  </r>
  <r>
    <s v="E364.00-Poles, Towers, and Fixtures"/>
    <d v="1995-01-01T00:00:00"/>
    <x v="3"/>
    <s v="MP1995 Poles, Towers, and Fixtures"/>
    <s v="KY"/>
    <n v="21"/>
    <n v="47105.49"/>
    <n v="2243.1185714285712"/>
    <s v=""/>
  </r>
  <r>
    <s v="E364.00-Poles, Towers, and Fixtures"/>
    <d v="2006-01-01T00:00:00"/>
    <x v="50"/>
    <s v="MP2006 Poles, Towers, and Fixtures"/>
    <s v="KY"/>
    <n v="0"/>
    <n v="0"/>
    <n v="0"/>
    <s v=""/>
  </r>
  <r>
    <s v="E364.00-Poles, Towers, and Fixtures"/>
    <d v="1953-01-01T00:00:00"/>
    <x v="17"/>
    <s v="MP1953 Poles, Towers, and Fixtures"/>
    <s v="KY"/>
    <n v="0"/>
    <n v="0"/>
    <n v="0"/>
    <n v="0"/>
  </r>
  <r>
    <s v="E364.00-Poles, Towers, and Fixtures"/>
    <d v="2001-01-01T00:00:00"/>
    <x v="9"/>
    <s v="MP2001 Poles, Towers, and Fixtures"/>
    <s v="KY"/>
    <n v="0"/>
    <n v="0"/>
    <n v="0"/>
    <s v=""/>
  </r>
  <r>
    <s v="E364.00-Poles, Towers, and Fixtures"/>
    <d v="1970-01-01T00:00:00"/>
    <x v="14"/>
    <s v="POLE WOOD 65FT"/>
    <s v="KY"/>
    <n v="1"/>
    <n v="361.95"/>
    <n v="361.95"/>
    <n v="0"/>
  </r>
  <r>
    <s v="E364.00-Poles, Towers, and Fixtures"/>
    <d v="1957-01-01T00:00:00"/>
    <x v="0"/>
    <s v="POLE WOOD 50 ft"/>
    <s v="KY"/>
    <n v="0"/>
    <n v="0"/>
    <n v="0"/>
    <n v="0"/>
  </r>
  <r>
    <s v="E364.00-Poles, Towers, and Fixtures"/>
    <d v="1957-01-01T00:00:00"/>
    <x v="23"/>
    <s v="TOWERS"/>
    <s v="KY"/>
    <n v="2"/>
    <n v="20140.79"/>
    <n v="10070.395"/>
    <s v=""/>
  </r>
  <r>
    <s v="E364.00-Poles, Towers, and Fixtures"/>
    <d v="2001-01-01T00:00:00"/>
    <x v="2"/>
    <s v="MP2001 Poles, Towers, and Fixtures"/>
    <s v="KY"/>
    <n v="0"/>
    <n v="0"/>
    <n v="0"/>
    <n v="0"/>
  </r>
  <r>
    <s v="E364.00-Poles, Towers, and Fixtures"/>
    <d v="2005-01-01T00:00:00"/>
    <x v="12"/>
    <s v="POLE WOOD 35 FT"/>
    <s v="KY"/>
    <n v="2"/>
    <n v="4908.7"/>
    <n v="2454.35"/>
    <s v=""/>
  </r>
  <r>
    <s v="E364.00-Poles, Towers, and Fixtures"/>
    <d v="2007-01-01T00:00:00"/>
    <x v="37"/>
    <s v="MP2007 Poles, Towers, and Fixtures"/>
    <s v="KY"/>
    <n v="0"/>
    <n v="0"/>
    <n v="0"/>
    <s v=""/>
  </r>
  <r>
    <s v="E364.00-Poles, Towers, and Fixtures"/>
    <d v="2006-01-01T00:00:00"/>
    <x v="51"/>
    <s v="MP2006 Poles, Towers, and Fixtures"/>
    <s v="KY"/>
    <n v="0"/>
    <n v="0"/>
    <n v="0"/>
    <s v=""/>
  </r>
  <r>
    <s v="E364.00-Poles, Towers, and Fixtures"/>
    <d v="2008-05-01T00:00:00"/>
    <x v="22"/>
    <s v="8715  OLD BARDSTOWN RD     40291"/>
    <s v="KY"/>
    <n v="0"/>
    <n v="0"/>
    <n v="0"/>
    <n v="0"/>
  </r>
  <r>
    <s v="E364.00-Poles, Towers, and Fixtures"/>
    <d v="2006-11-08T00:00:00"/>
    <x v="22"/>
    <s v="REPL CROSS ARMS AND INSULATORS"/>
    <s v="KY"/>
    <n v="0"/>
    <n v="0"/>
    <n v="0"/>
    <s v=""/>
  </r>
  <r>
    <s v="E364.00-Poles, Towers, and Fixtures"/>
    <d v="2008-05-01T00:00:00"/>
    <x v="22"/>
    <s v="BILLTOWN RD     40299"/>
    <s v="KY"/>
    <n v="0"/>
    <n v="0"/>
    <n v="0"/>
    <s v=""/>
  </r>
  <r>
    <s v="E364.00-Poles, Towers, and Fixtures"/>
    <d v="2008-05-01T00:00:00"/>
    <x v="22"/>
    <s v="7515  WESTPORT RD     40222"/>
    <s v="KY"/>
    <n v="0"/>
    <n v="0"/>
    <n v="0"/>
    <s v=""/>
  </r>
  <r>
    <s v="E364.00-Poles, Towers, and Fixtures"/>
    <d v="2008-05-01T00:00:00"/>
    <x v="22"/>
    <s v="1258364"/>
    <s v="KY"/>
    <n v="0"/>
    <n v="0"/>
    <n v="0"/>
    <s v=""/>
  </r>
  <r>
    <s v="E364.00-Poles, Towers, and Fixtures"/>
    <d v="2008-05-01T00:00:00"/>
    <x v="22"/>
    <s v="1306624"/>
    <s v="KY"/>
    <n v="0"/>
    <n v="0"/>
    <n v="0"/>
    <n v="0"/>
  </r>
  <r>
    <s v="E364.00-Poles, Towers, and Fixtures"/>
    <d v="2008-05-01T00:00:00"/>
    <x v="22"/>
    <s v="1192085"/>
    <s v="KY"/>
    <n v="0"/>
    <n v="0"/>
    <n v="0"/>
    <s v=""/>
  </r>
  <r>
    <s v="E364.00-Poles, Towers, and Fixtures"/>
    <d v="2008-05-01T00:00:00"/>
    <x v="22"/>
    <s v="7601  ST. ANDREWS CHURCH RD      40214"/>
    <s v="KY"/>
    <n v="0"/>
    <n v="0"/>
    <n v="0"/>
    <n v="0"/>
  </r>
  <r>
    <s v="E364.00-Poles, Towers, and Fixtures"/>
    <d v="2008-05-01T00:00:00"/>
    <x v="22"/>
    <s v="W/OF 4630 WESTPORT ROAD"/>
    <s v="KY"/>
    <n v="0"/>
    <n v="0"/>
    <n v="0"/>
    <n v="0"/>
  </r>
  <r>
    <s v="E364.00-Poles, Towers, and Fixtures"/>
    <d v="2008-05-01T00:00:00"/>
    <x v="22"/>
    <s v="1039094"/>
    <s v="KY"/>
    <n v="0"/>
    <n v="0"/>
    <n v="0"/>
    <s v=""/>
  </r>
  <r>
    <s v="E364.00-Poles, Towers, and Fixtures"/>
    <d v="2008-05-01T00:00:00"/>
    <x v="22"/>
    <s v="1430 S 13TH ST"/>
    <s v="KY"/>
    <n v="0"/>
    <n v="0"/>
    <n v="0"/>
    <n v="0"/>
  </r>
  <r>
    <s v="E364.00-Poles, Towers, and Fixtures"/>
    <d v="2008-05-01T00:00:00"/>
    <x v="22"/>
    <s v="SYCAMORE STATION PL     40299"/>
    <s v="KY"/>
    <n v="0"/>
    <n v="0"/>
    <n v="0"/>
    <s v=""/>
  </r>
  <r>
    <s v="E364.00-Poles, Towers, and Fixtures"/>
    <d v="2008-05-01T00:00:00"/>
    <x v="22"/>
    <s v="3003 W HIGHWAY 22      40014"/>
    <s v="KY"/>
    <n v="0"/>
    <n v="0"/>
    <n v="0"/>
    <n v="0"/>
  </r>
  <r>
    <s v="E364.00-Poles, Towers, and Fixtures"/>
    <d v="2008-05-01T00:00:00"/>
    <x v="22"/>
    <s v="BLAKELY WOODS - 3Ø OVHD / FRAME LAT"/>
    <s v="KY"/>
    <n v="0"/>
    <n v="0"/>
    <n v="0"/>
    <s v=""/>
  </r>
  <r>
    <s v="E364.00-Poles, Towers, and Fixtures"/>
    <d v="2008-05-01T00:00:00"/>
    <x v="22"/>
    <s v="1167134"/>
    <s v="KY"/>
    <n v="0"/>
    <n v="0"/>
    <n v="0"/>
    <s v=""/>
  </r>
  <r>
    <s v="E364.00-Poles, Towers, and Fixtures"/>
    <d v="2008-05-01T00:00:00"/>
    <x v="22"/>
    <s v="1224194"/>
    <s v="KY"/>
    <n v="0"/>
    <n v="0"/>
    <n v="0"/>
    <s v=""/>
  </r>
  <r>
    <s v="E364.00-Poles, Towers, and Fixtures"/>
    <d v="2008-05-01T00:00:00"/>
    <x v="22"/>
    <s v="1312301"/>
    <s v="KY"/>
    <n v="0"/>
    <n v="0"/>
    <n v="0"/>
    <s v=""/>
  </r>
  <r>
    <s v="E364.00-Poles, Towers, and Fixtures"/>
    <d v="2008-05-01T00:00:00"/>
    <x v="22"/>
    <s v="1244924"/>
    <s v="KY"/>
    <n v="0"/>
    <n v="0"/>
    <n v="0"/>
    <s v=""/>
  </r>
  <r>
    <s v="E364.00-Poles, Towers, and Fixtures"/>
    <d v="2008-05-01T00:00:00"/>
    <x v="22"/>
    <s v="HARROD'S CROSSING - RELOCATION"/>
    <s v="KY"/>
    <n v="0"/>
    <n v="0"/>
    <n v="0"/>
    <n v="0"/>
  </r>
  <r>
    <s v="E364.00-Poles, Towers, and Fixtures"/>
    <d v="2008-05-01T00:00:00"/>
    <x v="22"/>
    <s v="1276046"/>
    <s v="KY"/>
    <n v="0"/>
    <n v="0"/>
    <n v="0"/>
    <s v=""/>
  </r>
  <r>
    <s v="E364.00-Poles, Towers, and Fixtures"/>
    <d v="2008-05-01T00:00:00"/>
    <x v="22"/>
    <s v="1297417"/>
    <s v="KY"/>
    <n v="0"/>
    <n v="0"/>
    <n v="0"/>
    <s v=""/>
  </r>
  <r>
    <s v="E364.00-Poles, Towers, and Fixtures"/>
    <d v="2008-05-01T00:00:00"/>
    <x v="22"/>
    <s v="1214407"/>
    <s v="KY"/>
    <n v="0"/>
    <n v="0"/>
    <n v="0"/>
    <n v="0"/>
  </r>
  <r>
    <s v="E364.00-Poles, Towers, and Fixtures"/>
    <d v="2008-05-01T00:00:00"/>
    <x v="22"/>
    <s v="1302785"/>
    <s v="KY"/>
    <n v="0"/>
    <n v="0"/>
    <n v="0"/>
    <n v="0"/>
  </r>
  <r>
    <s v="E364.00-Poles, Towers, and Fixtures"/>
    <d v="2008-05-01T00:00:00"/>
    <x v="22"/>
    <s v="1487116"/>
    <s v="KY"/>
    <n v="0"/>
    <n v="0"/>
    <n v="0"/>
    <s v=""/>
  </r>
  <r>
    <s v="E364.00-Poles, Towers, and Fixtures"/>
    <d v="2008-05-01T00:00:00"/>
    <x v="22"/>
    <s v="6535  PARAMOUNT PARK DR      40213"/>
    <s v="KY"/>
    <n v="0"/>
    <n v="0"/>
    <n v="0"/>
    <s v=""/>
  </r>
  <r>
    <s v="E364.00-Poles, Towers, and Fixtures"/>
    <d v="2008-05-01T00:00:00"/>
    <x v="22"/>
    <s v="2605  Brandenburg Road     40108"/>
    <s v="KY"/>
    <n v="0"/>
    <n v="0"/>
    <n v="0"/>
    <n v="0"/>
  </r>
  <r>
    <s v="E364.00-Poles, Towers, and Fixtures"/>
    <d v="2008-05-01T00:00:00"/>
    <x v="22"/>
    <s v="1915  WROCKLAGE AV     40205"/>
    <s v="KY"/>
    <n v="0"/>
    <n v="0"/>
    <n v="0"/>
    <n v="0"/>
  </r>
  <r>
    <s v="E364.00-Poles, Towers, and Fixtures"/>
    <d v="2008-05-01T00:00:00"/>
    <x v="22"/>
    <s v="1263977"/>
    <s v="KY"/>
    <n v="0"/>
    <n v="0"/>
    <n v="0"/>
    <s v=""/>
  </r>
  <r>
    <s v="E364.00-Poles, Towers, and Fixtures"/>
    <d v="2008-05-01T00:00:00"/>
    <x v="22"/>
    <s v="1445756"/>
    <s v="KY"/>
    <n v="0"/>
    <n v="0"/>
    <n v="0"/>
    <s v=""/>
  </r>
  <r>
    <s v="E364.00-Poles, Towers, and Fixtures"/>
    <d v="2008-05-01T00:00:00"/>
    <x v="22"/>
    <s v="HERITAGE HILLS PH 1 - OVHD LINE REM"/>
    <s v="KY"/>
    <n v="0"/>
    <n v="0"/>
    <n v="0"/>
    <n v="0"/>
  </r>
  <r>
    <s v="E364.00-Poles, Towers, and Fixtures"/>
    <d v="2008-05-01T00:00:00"/>
    <x v="22"/>
    <s v="Long Run      40245"/>
    <s v="KY"/>
    <n v="0"/>
    <n v="0"/>
    <n v="0"/>
    <s v=""/>
  </r>
  <r>
    <s v="E364.00-Poles, Towers, and Fixtures"/>
    <d v="2008-05-01T00:00:00"/>
    <x v="22"/>
    <s v="ADAM SHEPHERD PY. @ BUCKMAN ST.      40165"/>
    <s v="KY"/>
    <n v="0"/>
    <n v="0"/>
    <n v="0"/>
    <n v="0"/>
  </r>
  <r>
    <s v="E364.00-Poles, Towers, and Fixtures"/>
    <d v="2008-05-01T00:00:00"/>
    <x v="22"/>
    <s v="1219855"/>
    <s v="KY"/>
    <n v="0"/>
    <n v="0"/>
    <n v="0"/>
    <n v="0"/>
  </r>
  <r>
    <s v="E364.00-Poles, Towers, and Fixtures"/>
    <d v="2008-05-01T00:00:00"/>
    <x v="22"/>
    <s v="BUCKEYE FARMS"/>
    <s v="KY"/>
    <n v="0"/>
    <n v="0"/>
    <n v="0"/>
    <n v="0"/>
  </r>
  <r>
    <s v="E364.00-Poles, Towers, and Fixtures"/>
    <d v="2008-05-01T00:00:00"/>
    <x v="22"/>
    <s v="HURSTBOURNE HEIGHTS - SEC 1"/>
    <s v="KY"/>
    <n v="0"/>
    <n v="0"/>
    <n v="0"/>
    <s v=""/>
  </r>
  <r>
    <s v="E364.00-Poles, Towers, and Fixtures"/>
    <d v="2008-05-01T00:00:00"/>
    <x v="22"/>
    <s v="7809  ST ANTHONY CHURCH RD      40258"/>
    <s v="KY"/>
    <n v="0"/>
    <n v="0"/>
    <n v="0"/>
    <s v=""/>
  </r>
  <r>
    <s v="E364.00-Poles, Towers, and Fixtures"/>
    <d v="2008-05-01T00:00:00"/>
    <x v="22"/>
    <s v="2440 S FLOYD ST     40209"/>
    <s v="KY"/>
    <n v="0"/>
    <n v="0"/>
    <n v="0"/>
    <n v="0"/>
  </r>
  <r>
    <s v="E364.00-Poles, Towers, and Fixtures"/>
    <d v="2008-05-01T00:00:00"/>
    <x v="22"/>
    <s v="11810  INTERCHANGE DR      40229"/>
    <s v="KY"/>
    <n v="0"/>
    <n v="0"/>
    <n v="0"/>
    <n v="0"/>
  </r>
  <r>
    <s v="E364.00-Poles, Towers, and Fixtures"/>
    <d v="2008-05-01T00:00:00"/>
    <x v="22"/>
    <s v="KEELING PARK"/>
    <s v="KY"/>
    <n v="0"/>
    <n v="0"/>
    <n v="0"/>
    <s v=""/>
  </r>
  <r>
    <s v="E364.00-Poles, Towers, and Fixtures"/>
    <d v="2008-05-01T00:00:00"/>
    <x v="22"/>
    <s v="447  FARMINGTON AV     40209"/>
    <s v="KY"/>
    <n v="0"/>
    <n v="0"/>
    <n v="0"/>
    <n v="0"/>
  </r>
  <r>
    <s v="E364.00-Poles, Towers, and Fixtures"/>
    <d v="2008-05-01T00:00:00"/>
    <x v="22"/>
    <s v="BELLEWOOD GARDENS CONDOMINIUMS"/>
    <s v="KY"/>
    <n v="0"/>
    <n v="0"/>
    <n v="0"/>
    <n v="0"/>
  </r>
  <r>
    <s v="E364.00-Poles, Towers, and Fixtures"/>
    <d v="2008-05-01T00:00:00"/>
    <x v="22"/>
    <s v="OAKWOOD - PH 4"/>
    <s v="KY"/>
    <n v="0"/>
    <n v="0"/>
    <n v="0"/>
    <n v="0"/>
  </r>
  <r>
    <s v="E364.00-Poles, Towers, and Fixtures"/>
    <d v="2008-05-01T00:00:00"/>
    <x v="22"/>
    <s v="941 N CEDAR POINT RD     40031"/>
    <s v="KY"/>
    <n v="0"/>
    <n v="0"/>
    <n v="0"/>
    <n v="0"/>
  </r>
  <r>
    <s v="E364.00-Poles, Towers, and Fixtures"/>
    <d v="2008-05-01T00:00:00"/>
    <x v="22"/>
    <s v="400 E MAIN ST.      40202"/>
    <s v="KY"/>
    <n v="0"/>
    <n v="0"/>
    <n v="0"/>
    <n v="0"/>
  </r>
  <r>
    <s v="E364.00-Poles, Towers, and Fixtures"/>
    <d v="2008-05-01T00:00:00"/>
    <x v="22"/>
    <s v="LOGISTICS DR     40258"/>
    <s v="KY"/>
    <n v="0"/>
    <n v="0"/>
    <n v="0"/>
    <n v="0"/>
  </r>
  <r>
    <s v="E364.00-Poles, Towers, and Fixtures"/>
    <d v="2008-05-01T00:00:00"/>
    <x v="22"/>
    <s v="930  ORMSBY LN     40242"/>
    <s v="KY"/>
    <n v="0"/>
    <n v="0"/>
    <n v="0"/>
    <n v="0"/>
  </r>
  <r>
    <s v="E364.00-Poles, Towers, and Fixtures"/>
    <d v="2008-05-01T00:00:00"/>
    <x v="22"/>
    <s v="6411 E MANSLICK RD     40228"/>
    <s v="KY"/>
    <n v="0"/>
    <n v="0"/>
    <n v="0"/>
    <n v="0"/>
  </r>
  <r>
    <s v="E364.00-Poles, Towers, and Fixtures"/>
    <d v="2008-05-01T00:00:00"/>
    <x v="22"/>
    <s v="6150  MOORMAN RD     40272"/>
    <s v="KY"/>
    <n v="0"/>
    <n v="0"/>
    <n v="0"/>
    <n v="0"/>
  </r>
  <r>
    <s v="E364.00-Poles, Towers, and Fixtures"/>
    <d v="2008-05-01T00:00:00"/>
    <x v="22"/>
    <s v="2124  CEDAR ST"/>
    <s v="KY"/>
    <n v="0"/>
    <n v="0"/>
    <n v="0"/>
    <n v="0"/>
  </r>
  <r>
    <s v="E364.00-Poles, Towers, and Fixtures"/>
    <d v="2008-05-01T00:00:00"/>
    <x v="22"/>
    <s v="3400  CEDAR POINT RD     40031"/>
    <s v="KY"/>
    <n v="0"/>
    <n v="0"/>
    <n v="0"/>
    <n v="0"/>
  </r>
  <r>
    <s v="E364.00-Poles, Towers, and Fixtures"/>
    <d v="2008-05-01T00:00:00"/>
    <x v="22"/>
    <s v="FERN VALLEY &amp; GRADE   LN.      40213"/>
    <s v="KY"/>
    <n v="0"/>
    <n v="0"/>
    <n v="0"/>
    <s v=""/>
  </r>
  <r>
    <s v="E364.00-Poles, Towers, and Fixtures"/>
    <d v="2008-05-01T00:00:00"/>
    <x v="22"/>
    <s v="2223  DOUGLASS BV    REAR 40205"/>
    <s v="KY"/>
    <n v="0"/>
    <n v="0"/>
    <n v="0"/>
    <n v="0"/>
  </r>
  <r>
    <s v="E364.00-Poles, Towers, and Fixtures"/>
    <d v="2008-05-01T00:00:00"/>
    <x v="22"/>
    <s v="OAKLAND HILLS - SEC 1A &amp; 1B"/>
    <s v="KY"/>
    <n v="0"/>
    <n v="0"/>
    <n v="0"/>
    <s v=""/>
  </r>
  <r>
    <s v="E364.00-Poles, Towers, and Fixtures"/>
    <d v="2008-05-01T00:00:00"/>
    <x v="22"/>
    <s v="5700  BILLTOWN RD     40299"/>
    <s v="KY"/>
    <n v="0"/>
    <n v="0"/>
    <n v="0"/>
    <n v="0"/>
  </r>
  <r>
    <s v="E364.00-Poles, Towers, and Fixtures"/>
    <d v="2008-05-01T00:00:00"/>
    <x v="22"/>
    <s v="3430  GREENWOOD AVE     40211"/>
    <s v="KY"/>
    <n v="0"/>
    <n v="0"/>
    <n v="0"/>
    <n v="0"/>
  </r>
  <r>
    <s v="E364.00-Poles, Towers, and Fixtures"/>
    <d v="2008-05-01T00:00:00"/>
    <x v="22"/>
    <s v="708  BLAND ST"/>
    <s v="KY"/>
    <n v="0"/>
    <n v="0"/>
    <n v="0"/>
    <n v="0"/>
  </r>
  <r>
    <s v="E364.00-Poles, Towers, and Fixtures"/>
    <d v="2008-05-01T00:00:00"/>
    <x v="22"/>
    <s v="4800  MADDIX LANE      40219"/>
    <s v="KY"/>
    <n v="0"/>
    <n v="0"/>
    <n v="0"/>
    <n v="0"/>
  </r>
  <r>
    <s v="E364.00-Poles, Towers, and Fixtures"/>
    <d v="2008-05-01T00:00:00"/>
    <x v="22"/>
    <s v="6901  ROUTT ROAD     40299"/>
    <s v="KY"/>
    <n v="0"/>
    <n v="0"/>
    <n v="0"/>
    <n v="0"/>
  </r>
  <r>
    <s v="E364.00-Poles, Towers, and Fixtures"/>
    <d v="2008-05-01T00:00:00"/>
    <x v="22"/>
    <s v="2316 S POPE LICK RD     40299"/>
    <s v="KY"/>
    <n v="0"/>
    <n v="0"/>
    <n v="0"/>
    <s v=""/>
  </r>
  <r>
    <s v="E364.00-Poles, Towers, and Fixtures"/>
    <d v="2008-05-01T00:00:00"/>
    <x v="22"/>
    <s v="611  GRANT AVE     40222"/>
    <s v="KY"/>
    <n v="0"/>
    <n v="0"/>
    <n v="0"/>
    <n v="0"/>
  </r>
  <r>
    <s v="E364.00-Poles, Towers, and Fixtures"/>
    <d v="2008-05-01T00:00:00"/>
    <x v="22"/>
    <s v="3424  HERMAN AVE     40212"/>
    <s v="KY"/>
    <n v="0"/>
    <n v="0"/>
    <n v="0"/>
    <n v="0"/>
  </r>
  <r>
    <s v="E364.00-Poles, Towers, and Fixtures"/>
    <d v="2008-05-01T00:00:00"/>
    <x v="22"/>
    <s v="HARRODS GLEN-SEC 1"/>
    <s v="KY"/>
    <n v="0"/>
    <n v="0"/>
    <n v="0"/>
    <n v="0"/>
  </r>
  <r>
    <s v="E364.00-Poles, Towers, and Fixtures"/>
    <d v="2008-05-01T00:00:00"/>
    <x v="22"/>
    <s v="1171195"/>
    <s v="KY"/>
    <n v="0"/>
    <n v="0"/>
    <n v="0"/>
    <n v="0"/>
  </r>
  <r>
    <s v="E364.00-Poles, Towers, and Fixtures"/>
    <d v="2008-05-01T00:00:00"/>
    <x v="22"/>
    <s v="1927  FRANKFORT AVE     40206"/>
    <s v="KY"/>
    <n v="0"/>
    <n v="0"/>
    <n v="0"/>
    <n v="0"/>
  </r>
  <r>
    <s v="E364.00-Poles, Towers, and Fixtures"/>
    <d v="2008-05-01T00:00:00"/>
    <x v="22"/>
    <s v="6403  PAYTON LN    TRACT 2 40014"/>
    <s v="KY"/>
    <n v="0"/>
    <n v="0"/>
    <n v="0"/>
    <n v="0"/>
  </r>
  <r>
    <s v="E364.00-Poles, Towers, and Fixtures"/>
    <d v="2008-05-01T00:00:00"/>
    <x v="22"/>
    <s v="2287  RALPH AVE     40216"/>
    <s v="KY"/>
    <n v="0"/>
    <n v="0"/>
    <n v="0"/>
    <n v="0"/>
  </r>
  <r>
    <s v="E364.00-Poles, Towers, and Fixtures"/>
    <d v="2008-05-01T00:00:00"/>
    <x v="22"/>
    <s v="10015  DIXIE HWY"/>
    <s v="KY"/>
    <n v="0"/>
    <n v="0"/>
    <n v="0"/>
    <n v="0"/>
  </r>
  <r>
    <s v="E364.00-Poles, Towers, and Fixtures"/>
    <d v="2008-05-01T00:00:00"/>
    <x v="22"/>
    <s v="11415  BEARCAMP RD"/>
    <s v="KY"/>
    <n v="0"/>
    <n v="0"/>
    <n v="0"/>
    <n v="0"/>
  </r>
  <r>
    <s v="E364.00-Poles, Towers, and Fixtures"/>
    <d v="2008-05-01T00:00:00"/>
    <x v="22"/>
    <s v="1015720"/>
    <s v="KY"/>
    <n v="0"/>
    <n v="0"/>
    <n v="0"/>
    <n v="0"/>
  </r>
  <r>
    <s v="E364.00-Poles, Towers, and Fixtures"/>
    <d v="2008-05-01T00:00:00"/>
    <x v="22"/>
    <s v="4200  MEDALLION CT     40213"/>
    <s v="KY"/>
    <n v="0"/>
    <n v="0"/>
    <n v="0"/>
    <n v="0"/>
  </r>
  <r>
    <s v="E364.00-Poles, Towers, and Fixtures"/>
    <d v="2008-05-01T00:00:00"/>
    <x v="22"/>
    <s v="3623  BARDSTOWN RD     40218"/>
    <s v="KY"/>
    <n v="0"/>
    <n v="0"/>
    <n v="0"/>
    <n v="0"/>
  </r>
  <r>
    <s v="E364.00-Poles, Towers, and Fixtures"/>
    <d v="2008-05-01T00:00:00"/>
    <x v="22"/>
    <s v="6904-6908  NORLYNN DR     40228"/>
    <s v="KY"/>
    <n v="0"/>
    <n v="0"/>
    <n v="0"/>
    <s v=""/>
  </r>
  <r>
    <s v="E364.00-Poles, Towers, and Fixtures"/>
    <d v="2008-05-01T00:00:00"/>
    <x v="22"/>
    <s v="VILLAGE OF BRISTOL OAKS      40299"/>
    <s v="KY"/>
    <n v="0"/>
    <n v="0"/>
    <n v="0"/>
    <n v="0"/>
  </r>
  <r>
    <s v="E364.00-Poles, Towers, and Fixtures"/>
    <d v="2008-05-01T00:00:00"/>
    <x v="22"/>
    <s v="4431  DIXIE HWY"/>
    <s v="KY"/>
    <n v="0"/>
    <n v="0"/>
    <n v="0"/>
    <n v="0"/>
  </r>
  <r>
    <s v="E364.00-Poles, Towers, and Fixtures"/>
    <d v="2008-05-01T00:00:00"/>
    <x v="22"/>
    <s v="COURTYARD AT WOODHAVEN"/>
    <s v="KY"/>
    <n v="0"/>
    <n v="0"/>
    <n v="0"/>
    <s v=""/>
  </r>
  <r>
    <s v="E364.00-Poles, Towers, and Fixtures"/>
    <d v="2008-05-01T00:00:00"/>
    <x v="22"/>
    <s v="753  JOHNNY PACK RD     40108"/>
    <s v="KY"/>
    <n v="0"/>
    <n v="0"/>
    <n v="0"/>
    <n v="0"/>
  </r>
  <r>
    <s v="E364.00-Poles, Towers, and Fixtures"/>
    <d v="2008-05-01T00:00:00"/>
    <x v="22"/>
    <s v="HIGHWAY 329      40014"/>
    <s v="KY"/>
    <n v="0"/>
    <n v="0"/>
    <n v="0"/>
    <s v=""/>
  </r>
  <r>
    <s v="E364.00-Poles, Towers, and Fixtures"/>
    <d v="2008-05-01T00:00:00"/>
    <x v="22"/>
    <s v="1137845"/>
    <s v="KY"/>
    <n v="0"/>
    <n v="0"/>
    <n v="0"/>
    <n v="0"/>
  </r>
  <r>
    <s v="E364.00-Poles, Towers, and Fixtures"/>
    <d v="2008-05-01T00:00:00"/>
    <x v="22"/>
    <s v="1162698"/>
    <s v="KY"/>
    <n v="0"/>
    <n v="0"/>
    <n v="0"/>
    <n v="0"/>
  </r>
  <r>
    <s v="E364.00-Poles, Towers, and Fixtures"/>
    <d v="2008-05-01T00:00:00"/>
    <x v="22"/>
    <s v="1112397"/>
    <s v="KY"/>
    <n v="0"/>
    <n v="0"/>
    <n v="0"/>
    <s v=""/>
  </r>
  <r>
    <s v="E364.00-Poles, Towers, and Fixtures"/>
    <d v="2008-05-01T00:00:00"/>
    <x v="22"/>
    <s v="1901 S HIGHWAY 1793      40026"/>
    <s v="KY"/>
    <n v="0"/>
    <n v="0"/>
    <n v="0"/>
    <s v=""/>
  </r>
  <r>
    <s v="E364.00-Poles, Towers, and Fixtures"/>
    <d v="2008-05-01T00:00:00"/>
    <x v="22"/>
    <s v="CLARKSDALE, PHASES 1 - OVHD EXT."/>
    <s v="KY"/>
    <n v="0"/>
    <n v="0"/>
    <n v="0"/>
    <s v=""/>
  </r>
  <r>
    <s v="E364.00-Poles, Towers, and Fixtures"/>
    <d v="2008-05-01T00:00:00"/>
    <x v="22"/>
    <s v="1336979"/>
    <s v="KY"/>
    <n v="0"/>
    <n v="0"/>
    <n v="0"/>
    <s v=""/>
  </r>
  <r>
    <s v="E364.00-Poles, Towers, and Fixtures"/>
    <d v="2008-05-01T00:00:00"/>
    <x v="22"/>
    <s v="1441914"/>
    <s v="KY"/>
    <n v="0"/>
    <n v="0"/>
    <n v="0"/>
    <n v="0"/>
  </r>
  <r>
    <s v="E364.00-Poles, Towers, and Fixtures"/>
    <d v="2008-05-01T00:00:00"/>
    <x v="22"/>
    <s v="6707  GRADE LN     40219"/>
    <s v="KY"/>
    <n v="0"/>
    <n v="0"/>
    <n v="0"/>
    <n v="0"/>
  </r>
  <r>
    <s v="E364.00-Poles, Towers, and Fixtures"/>
    <d v="2008-07-01T00:00:00"/>
    <x v="22"/>
    <s v="STREET LIGHT OVERHEAD"/>
    <s v="KY"/>
    <n v="0"/>
    <n v="0"/>
    <n v="0"/>
    <n v="0"/>
  </r>
  <r>
    <s v="E364.00-Poles, Towers, and Fixtures"/>
    <d v="2008-07-01T00:00:00"/>
    <x v="22"/>
    <s v="XFRM340-TRANSFORMER LABOR 340"/>
    <s v="KY"/>
    <n v="0"/>
    <n v="0"/>
    <n v="0"/>
    <s v=""/>
  </r>
  <r>
    <s v="E364.00-Poles, Towers, and Fixtures"/>
    <d v="2008-07-01T00:00:00"/>
    <x v="22"/>
    <s v="Repair/Replace Defective Equipment - 003190"/>
    <s v="KY"/>
    <n v="0"/>
    <n v="0"/>
    <n v="0"/>
    <n v="0"/>
  </r>
  <r>
    <s v="E364.00-Poles, Towers, and Fixtures"/>
    <d v="2008-07-01T00:00:00"/>
    <x v="22"/>
    <s v="1149058"/>
    <s v="KY"/>
    <n v="0"/>
    <n v="0"/>
    <n v="0"/>
    <s v=""/>
  </r>
  <r>
    <s v="E364.00-Poles, Towers, and Fixtures"/>
    <d v="2008-07-01T00:00:00"/>
    <x v="22"/>
    <s v="1402  EVERGREEN RD     40223"/>
    <s v="KY"/>
    <n v="0"/>
    <n v="0"/>
    <n v="0"/>
    <s v=""/>
  </r>
  <r>
    <s v="E364.00-Poles, Towers, and Fixtures"/>
    <d v="2008-07-01T00:00:00"/>
    <x v="22"/>
    <s v="1364496"/>
    <s v="KY"/>
    <n v="0"/>
    <n v="0"/>
    <n v="0"/>
    <s v=""/>
  </r>
  <r>
    <s v="E364.00-Poles, Towers, and Fixtures"/>
    <d v="2008-05-01T00:00:00"/>
    <x v="22"/>
    <s v="1001  RIVERSIDE DR     40059"/>
    <s v="KY"/>
    <n v="0"/>
    <n v="0"/>
    <n v="0"/>
    <s v=""/>
  </r>
  <r>
    <s v="E364.00-Poles, Towers, and Fixtures"/>
    <d v="2008-05-01T00:00:00"/>
    <x v="22"/>
    <s v="1800  MAYO LN"/>
    <s v="KY"/>
    <n v="0"/>
    <n v="0"/>
    <n v="0"/>
    <s v=""/>
  </r>
  <r>
    <s v="E364.00-Poles, Towers, and Fixtures"/>
    <d v="2008-05-01T00:00:00"/>
    <x v="22"/>
    <s v="1309748"/>
    <s v="KY"/>
    <n v="0"/>
    <n v="0"/>
    <n v="0"/>
    <s v=""/>
  </r>
  <r>
    <s v="E364.00-Poles, Towers, and Fixtures"/>
    <d v="2008-05-01T00:00:00"/>
    <x v="22"/>
    <s v="2115  LEXINGTON RD     40206"/>
    <s v="KY"/>
    <n v="0"/>
    <n v="0"/>
    <n v="0"/>
    <s v=""/>
  </r>
  <r>
    <s v="E364.00-Poles, Towers, and Fixtures"/>
    <d v="2008-05-01T00:00:00"/>
    <x v="22"/>
    <s v="8701 W MANSLICK RD.     40272"/>
    <s v="KY"/>
    <n v="0"/>
    <n v="0"/>
    <n v="0"/>
    <s v=""/>
  </r>
  <r>
    <s v="E364.00-Poles, Towers, and Fixtures"/>
    <d v="2008-05-01T00:00:00"/>
    <x v="22"/>
    <s v="11225  BLUEGRASS PKY     40299"/>
    <s v="KY"/>
    <n v="0"/>
    <n v="0"/>
    <n v="0"/>
    <s v=""/>
  </r>
  <r>
    <s v="E364.00-Poles, Towers, and Fixtures"/>
    <d v="2008-05-01T00:00:00"/>
    <x v="22"/>
    <s v="15510  CHAMPION LAKES PL     40245"/>
    <s v="KY"/>
    <n v="0"/>
    <n v="0"/>
    <n v="0"/>
    <s v=""/>
  </r>
  <r>
    <s v="E364.00-Poles, Towers, and Fixtures"/>
    <d v="2008-05-01T00:00:00"/>
    <x v="22"/>
    <s v="4445  CANE RUN RD     40216"/>
    <s v="KY"/>
    <n v="0"/>
    <n v="0"/>
    <n v="0"/>
    <s v=""/>
  </r>
  <r>
    <s v="E364.00-Poles, Towers, and Fixtures"/>
    <d v="2008-05-01T00:00:00"/>
    <x v="22"/>
    <s v="1239214"/>
    <s v="KY"/>
    <n v="0"/>
    <n v="0"/>
    <n v="0"/>
    <s v=""/>
  </r>
  <r>
    <s v="E364.00-Poles, Towers, and Fixtures"/>
    <d v="2008-05-01T00:00:00"/>
    <x v="22"/>
    <s v="148  BUCHANAN ST      40206"/>
    <s v="KY"/>
    <n v="0"/>
    <n v="0"/>
    <n v="0"/>
    <s v=""/>
  </r>
  <r>
    <s v="E364.00-Poles, Towers, and Fixtures"/>
    <d v="2008-05-01T00:00:00"/>
    <x v="22"/>
    <s v="1310295"/>
    <s v="KY"/>
    <n v="0"/>
    <n v="0"/>
    <n v="0"/>
    <s v=""/>
  </r>
  <r>
    <s v="E364.00-Poles, Towers, and Fixtures"/>
    <d v="2008-05-01T00:00:00"/>
    <x v="22"/>
    <s v="1219894"/>
    <s v="KY"/>
    <n v="0"/>
    <n v="0"/>
    <n v="0"/>
    <s v=""/>
  </r>
  <r>
    <s v="E364.00-Poles, Towers, and Fixtures"/>
    <d v="2008-05-01T00:00:00"/>
    <x v="22"/>
    <s v="11956  HIGHWAY 42      40026"/>
    <s v="KY"/>
    <n v="0"/>
    <n v="0"/>
    <n v="0"/>
    <n v="0"/>
  </r>
  <r>
    <s v="E364.00-Poles, Towers, and Fixtures"/>
    <d v="2008-05-01T00:00:00"/>
    <x v="22"/>
    <s v="1295575"/>
    <s v="KY"/>
    <n v="0"/>
    <n v="0"/>
    <n v="0"/>
    <s v=""/>
  </r>
  <r>
    <s v="E364.00-Poles, Towers, and Fixtures"/>
    <d v="1988-01-01T00:00:00"/>
    <x v="23"/>
    <s v="MP1988 Poles, Towers, and Fixtures"/>
    <s v="KY"/>
    <n v="0"/>
    <n v="0"/>
    <n v="0"/>
    <n v="0"/>
  </r>
  <r>
    <s v="E364.00-Poles, Towers, and Fixtures"/>
    <d v="1991-01-01T00:00:00"/>
    <x v="23"/>
    <s v="MP1991 Poles, Towers, and Fixtures"/>
    <s v="KY"/>
    <n v="0"/>
    <n v="0"/>
    <n v="0"/>
    <n v="0"/>
  </r>
  <r>
    <s v="E364.00-Poles, Towers, and Fixtures"/>
    <d v="1974-01-01T00:00:00"/>
    <x v="23"/>
    <s v="MP1974 Poles, Towers, and Fixtures"/>
    <s v="KY"/>
    <n v="0"/>
    <n v="0"/>
    <n v="0"/>
    <n v="0"/>
  </r>
  <r>
    <s v="E364.00-Poles, Towers, and Fixtures"/>
    <d v="2008-10-01T00:00:00"/>
    <x v="22"/>
    <s v="1583426"/>
    <s v="KY"/>
    <n v="0"/>
    <n v="0"/>
    <n v="0"/>
    <n v="0"/>
  </r>
  <r>
    <s v="E364.00-Poles, Towers, and Fixtures"/>
    <d v="2008-10-01T00:00:00"/>
    <x v="22"/>
    <s v="1432419"/>
    <s v="KY"/>
    <n v="0"/>
    <n v="0"/>
    <n v="0"/>
    <s v=""/>
  </r>
  <r>
    <s v="E364.00-Poles, Towers, and Fixtures"/>
    <d v="2008-10-01T00:00:00"/>
    <x v="22"/>
    <s v="1609023"/>
    <s v="KY"/>
    <n v="0"/>
    <n v="0"/>
    <n v="0"/>
    <n v="0"/>
  </r>
  <r>
    <s v="E364.00-Poles, Towers, and Fixtures"/>
    <d v="2008-10-01T00:00:00"/>
    <x v="22"/>
    <s v="4800  DIXIE HWY     40216"/>
    <s v="KY"/>
    <n v="0"/>
    <n v="0"/>
    <n v="0"/>
    <s v=""/>
  </r>
  <r>
    <s v="E364.00-Poles, Towers, and Fixtures"/>
    <d v="2008-10-01T00:00:00"/>
    <x v="22"/>
    <s v="3016  ALBRECHT DR"/>
    <s v="KY"/>
    <n v="0"/>
    <n v="0"/>
    <n v="0"/>
    <n v="0"/>
  </r>
  <r>
    <s v="E364.00-Poles, Towers, and Fixtures"/>
    <d v="2008-10-01T00:00:00"/>
    <x v="22"/>
    <s v="1590014"/>
    <s v="KY"/>
    <n v="0"/>
    <n v="0"/>
    <n v="0"/>
    <s v=""/>
  </r>
  <r>
    <s v="E364.00-Poles, Towers, and Fixtures"/>
    <d v="2008-08-31T00:00:00"/>
    <x v="10"/>
    <s v="POLE WOOD 45 FT (00007)"/>
    <s v="KY"/>
    <n v="492"/>
    <n v="283319.11"/>
    <n v="575.85184959349601"/>
    <n v="0"/>
  </r>
  <r>
    <s v="E364.00-Poles, Towers, and Fixtures"/>
    <d v="2009-04-01T00:00:00"/>
    <x v="22"/>
    <s v="1352565"/>
    <s v="KY"/>
    <n v="0"/>
    <n v="0"/>
    <n v="0"/>
    <n v="0"/>
  </r>
  <r>
    <s v="E364.00-Poles, Towers, and Fixtures"/>
    <d v="2009-04-01T00:00:00"/>
    <x v="22"/>
    <s v="4639  SOUTHCREST DR     40214"/>
    <s v="KY"/>
    <n v="0"/>
    <n v="0"/>
    <n v="0"/>
    <s v=""/>
  </r>
  <r>
    <s v="E364.00-Poles, Towers, and Fixtures"/>
    <d v="2009-04-01T00:00:00"/>
    <x v="22"/>
    <s v="1900  GLADSTONE AV     40205"/>
    <s v="KY"/>
    <n v="0"/>
    <n v="0"/>
    <n v="0"/>
    <n v="0"/>
  </r>
  <r>
    <s v="E364.00-Poles, Towers, and Fixtures"/>
    <d v="2009-01-01T00:00:00"/>
    <x v="22"/>
    <s v="1174917"/>
    <s v="KY"/>
    <n v="0"/>
    <n v="0"/>
    <n v="0"/>
    <n v="0"/>
  </r>
  <r>
    <s v="E364.00-Poles, Towers, and Fixtures"/>
    <d v="2009-01-01T00:00:00"/>
    <x v="22"/>
    <s v="3500 S HWY 393      40031"/>
    <s v="KY"/>
    <n v="0"/>
    <n v="0"/>
    <n v="0"/>
    <n v="0"/>
  </r>
  <r>
    <s v="E364.00-Poles, Towers, and Fixtures"/>
    <d v="2009-07-31T00:00:00"/>
    <x v="15"/>
    <s v="POLE WOOD 70 FT (00012)"/>
    <s v="KY"/>
    <n v="1"/>
    <n v="34098.020000000004"/>
    <n v="34098.020000000004"/>
    <s v=""/>
  </r>
  <r>
    <s v="E364.00-Poles, Towers, and Fixtures"/>
    <d v="2009-07-31T00:00:00"/>
    <x v="17"/>
    <s v="POLE WOOD 75 FT (00013)"/>
    <s v="KY"/>
    <n v="1"/>
    <n v="47038.81"/>
    <n v="47038.81"/>
    <s v=""/>
  </r>
  <r>
    <s v="E364.00-Poles, Towers, and Fixtures"/>
    <d v="2009-01-01T00:00:00"/>
    <x v="22"/>
    <s v="THE CEDARS"/>
    <s v="KY"/>
    <n v="0"/>
    <n v="0"/>
    <n v="0"/>
    <s v=""/>
  </r>
  <r>
    <s v="E364.00-Poles, Towers, and Fixtures"/>
    <d v="2009-01-01T00:00:00"/>
    <x v="22"/>
    <s v="CLOVER TRACE"/>
    <s v="KY"/>
    <n v="0"/>
    <n v="0"/>
    <n v="0"/>
    <s v=""/>
  </r>
  <r>
    <s v="E364.00-Poles, Towers, and Fixtures"/>
    <d v="2009-01-31T00:00:00"/>
    <x v="5"/>
    <s v="CROSS ARMS (07362)"/>
    <s v="KY"/>
    <n v="10"/>
    <n v="5427.55"/>
    <n v="542.755"/>
    <n v="0"/>
  </r>
  <r>
    <s v="E364.00-Poles, Towers, and Fixtures"/>
    <d v="2008-05-01T00:00:00"/>
    <x v="22"/>
    <s v="1096707"/>
    <s v="KY"/>
    <n v="0"/>
    <n v="0"/>
    <n v="0"/>
    <s v=""/>
  </r>
  <r>
    <s v="E364.00-Poles, Towers, and Fixtures"/>
    <d v="2008-08-31T00:00:00"/>
    <x v="7"/>
    <s v="POLE WOOD 30 FT (00004)"/>
    <s v="KY"/>
    <n v="25"/>
    <n v="19569.510000000002"/>
    <n v="782.78039999999999"/>
    <n v="0"/>
  </r>
  <r>
    <s v="E364.00-Poles, Towers, and Fixtures"/>
    <d v="2009-05-01T00:00:00"/>
    <x v="22"/>
    <s v="4174  WESTPORT RD"/>
    <s v="KY"/>
    <n v="0"/>
    <n v="0"/>
    <n v="0"/>
    <s v=""/>
  </r>
  <r>
    <s v="E364.00-Poles, Towers, and Fixtures"/>
    <d v="2009-01-01T00:00:00"/>
    <x v="22"/>
    <s v="1606259"/>
    <s v="KY"/>
    <n v="0"/>
    <n v="0"/>
    <n v="0"/>
    <n v="0"/>
  </r>
  <r>
    <s v="E364.00-Poles, Towers, and Fixtures"/>
    <d v="2008-11-01T00:00:00"/>
    <x v="22"/>
    <s v="138  BROADWAY ST.     40108"/>
    <s v="KY"/>
    <n v="0"/>
    <n v="0"/>
    <n v="0"/>
    <n v="0"/>
  </r>
  <r>
    <s v="E364.00-Poles, Towers, and Fixtures"/>
    <d v="2008-11-01T00:00:00"/>
    <x v="22"/>
    <s v="1417 S 6TH ST     40208"/>
    <s v="KY"/>
    <n v="0"/>
    <n v="0"/>
    <n v="0"/>
    <s v=""/>
  </r>
  <r>
    <s v="E364.00-Poles, Towers, and Fixtures"/>
    <d v="2008-10-01T00:00:00"/>
    <x v="22"/>
    <s v="1537954"/>
    <s v="KY"/>
    <n v="0"/>
    <n v="0"/>
    <n v="0"/>
    <s v=""/>
  </r>
  <r>
    <s v="E364.00-Poles, Towers, and Fixtures"/>
    <d v="1953-01-01T00:00:00"/>
    <x v="15"/>
    <s v="MP1953 Poles, Towers, and Fixtures"/>
    <s v="KY"/>
    <n v="0"/>
    <n v="0"/>
    <n v="0"/>
    <s v=""/>
  </r>
  <r>
    <s v="E364.00-Poles, Towers, and Fixtures"/>
    <d v="2009-01-01T00:00:00"/>
    <x v="22"/>
    <s v="1403739"/>
    <s v="KY"/>
    <n v="0"/>
    <n v="0"/>
    <n v="0"/>
    <s v=""/>
  </r>
  <r>
    <s v="E364.00-Poles, Towers, and Fixtures"/>
    <d v="2009-01-01T00:00:00"/>
    <x v="22"/>
    <s v="2202  DIXIE HWY     40210"/>
    <s v="KY"/>
    <n v="0"/>
    <n v="0"/>
    <n v="0"/>
    <n v="0"/>
  </r>
  <r>
    <s v="E364.00-Poles, Towers, and Fixtures"/>
    <d v="2009-01-01T00:00:00"/>
    <x v="22"/>
    <s v="1407201"/>
    <s v="KY"/>
    <n v="0"/>
    <n v="0"/>
    <n v="0"/>
    <s v=""/>
  </r>
  <r>
    <s v="E364.00-Poles, Towers, and Fixtures"/>
    <d v="2009-01-01T00:00:00"/>
    <x v="22"/>
    <s v="1676930"/>
    <s v="KY"/>
    <n v="0"/>
    <n v="0"/>
    <n v="0"/>
    <s v=""/>
  </r>
  <r>
    <s v="E364.00-Poles, Towers, and Fixtures"/>
    <d v="2009-01-01T00:00:00"/>
    <x v="22"/>
    <s v="1043  Lotus Lane     402"/>
    <s v="KY"/>
    <n v="0"/>
    <n v="0"/>
    <n v="0"/>
    <n v="0"/>
  </r>
  <r>
    <s v="E364.00-Poles, Towers, and Fixtures"/>
    <d v="2009-01-01T00:00:00"/>
    <x v="22"/>
    <s v="1583426"/>
    <s v="KY"/>
    <n v="0"/>
    <n v="0"/>
    <n v="0"/>
    <n v="0"/>
  </r>
  <r>
    <s v="E364.00-Poles, Towers, and Fixtures"/>
    <d v="2009-01-01T00:00:00"/>
    <x v="22"/>
    <s v="PRIMROSE MEADOWS - SEC 1A"/>
    <s v="KY"/>
    <n v="0"/>
    <n v="0"/>
    <n v="0"/>
    <n v="0"/>
  </r>
  <r>
    <s v="E364.00-Poles, Towers, and Fixtures"/>
    <d v="2009-01-01T00:00:00"/>
    <x v="22"/>
    <s v="1622184"/>
    <s v="KY"/>
    <n v="0"/>
    <n v="0"/>
    <n v="0"/>
    <s v=""/>
  </r>
  <r>
    <s v="E364.00-Poles, Towers, and Fixtures"/>
    <d v="2009-01-01T00:00:00"/>
    <x v="22"/>
    <s v="9514  Featherbell Blvd     40241"/>
    <s v="KY"/>
    <n v="0"/>
    <n v="0"/>
    <n v="0"/>
    <s v=""/>
  </r>
  <r>
    <s v="E364.00-Poles, Towers, and Fixtures"/>
    <d v="2009-09-01T00:00:00"/>
    <x v="4"/>
    <s v="POLE WOOD 40 FT (00006)"/>
    <s v="KY"/>
    <n v="9"/>
    <n v="21712.47"/>
    <n v="2412.496666666666"/>
    <s v=""/>
  </r>
  <r>
    <s v="E364.00-Poles, Towers, and Fixtures"/>
    <d v="2009-07-01T00:00:00"/>
    <x v="22"/>
    <s v="421  ADAM SHEPHERD PY     40165"/>
    <s v="KY"/>
    <n v="0"/>
    <n v="0"/>
    <n v="0"/>
    <s v=""/>
  </r>
  <r>
    <s v="E364.00-Poles, Towers, and Fixtures"/>
    <d v="2009-07-01T00:00:00"/>
    <x v="22"/>
    <s v="5545  MINOR LN     40219"/>
    <s v="KY"/>
    <n v="0"/>
    <n v="0"/>
    <n v="0"/>
    <s v=""/>
  </r>
  <r>
    <s v="E364.00-Poles, Towers, and Fixtures"/>
    <d v="2009-07-01T00:00:00"/>
    <x v="22"/>
    <s v="1507  BARDSTOWN RD RD     40205"/>
    <s v="KY"/>
    <n v="0"/>
    <n v="0"/>
    <n v="0"/>
    <s v=""/>
  </r>
  <r>
    <s v="E364.00-Poles, Towers, and Fixtures"/>
    <d v="2009-08-01T00:00:00"/>
    <x v="22"/>
    <s v="6800 HURSTBOURNE LN 40291"/>
    <s v="KY"/>
    <n v="0"/>
    <n v="0"/>
    <n v="0"/>
    <n v="0"/>
  </r>
  <r>
    <s v="E364.00-Poles, Towers, and Fixtures"/>
    <d v="2009-09-01T00:00:00"/>
    <x v="24"/>
    <s v="BRACKET- NEUTRAL FASTENING"/>
    <s v="KY"/>
    <n v="2292"/>
    <n v="964111.02"/>
    <n v="420.64180628272305"/>
    <s v=""/>
  </r>
  <r>
    <s v="E364.00-Poles, Towers, and Fixtures"/>
    <d v="2001-01-01T00:00:00"/>
    <x v="1"/>
    <s v="MP2001 Poles, Towers, and Fixtures"/>
    <s v="KY"/>
    <n v="0"/>
    <n v="0"/>
    <n v="0"/>
    <n v="0"/>
  </r>
  <r>
    <s v="E364.00-Poles, Towers, and Fixtures"/>
    <d v="2008-12-31T00:00:00"/>
    <x v="5"/>
    <s v="CROSS ARMS (07362)"/>
    <s v="KY"/>
    <n v="189"/>
    <n v="20230.25"/>
    <n v="107.03835978836"/>
    <n v="0"/>
  </r>
  <r>
    <s v="E364.00-Poles, Towers, and Fixtures"/>
    <d v="2008-11-01T00:00:00"/>
    <x v="22"/>
    <s v="5801  FEGENBUSH LN     40228"/>
    <s v="KY"/>
    <n v="0"/>
    <n v="0"/>
    <n v="0"/>
    <s v=""/>
  </r>
  <r>
    <s v="E364.00-Poles, Towers, and Fixtures"/>
    <d v="2009-02-01T00:00:00"/>
    <x v="22"/>
    <s v="10310  BARRICKS RD     40229"/>
    <s v="KY"/>
    <n v="0"/>
    <n v="0"/>
    <n v="0"/>
    <s v=""/>
  </r>
  <r>
    <s v="E364.00-Poles, Towers, and Fixtures"/>
    <d v="2008-10-01T00:00:00"/>
    <x v="22"/>
    <s v="1565164"/>
    <s v="KY"/>
    <n v="0"/>
    <n v="0"/>
    <n v="0"/>
    <s v=""/>
  </r>
  <r>
    <s v="E364.00-Poles, Towers, and Fixtures"/>
    <d v="2009-04-01T00:00:00"/>
    <x v="22"/>
    <s v="485  OLD FORD RD     40165"/>
    <s v="KY"/>
    <n v="0"/>
    <n v="0"/>
    <n v="0"/>
    <s v=""/>
  </r>
  <r>
    <s v="E364.00-Poles, Towers, and Fixtures"/>
    <d v="2009-08-01T00:00:00"/>
    <x v="22"/>
    <s v="3120 PRESTON HY 40213"/>
    <s v="KY"/>
    <n v="0"/>
    <n v="0"/>
    <n v="0"/>
    <n v="0"/>
  </r>
  <r>
    <s v="E364.00-Poles, Towers, and Fixtures"/>
    <d v="2009-10-01T00:00:00"/>
    <x v="22"/>
    <s v="7911 BARDSTOWN RD 40291"/>
    <s v="KY"/>
    <n v="0"/>
    <n v="0"/>
    <n v="0"/>
    <n v="0"/>
  </r>
  <r>
    <s v="E364.00-Poles, Towers, and Fixtures"/>
    <d v="2009-08-01T00:00:00"/>
    <x v="22"/>
    <s v="17600  Aiken Road     40245"/>
    <s v="KY"/>
    <n v="0"/>
    <n v="0"/>
    <n v="0"/>
    <n v="0"/>
  </r>
  <r>
    <s v="E364.00-Poles, Towers, and Fixtures"/>
    <d v="2009-10-01T00:00:00"/>
    <x v="22"/>
    <s v="215 Wood Rd. @ Beargrass Creek"/>
    <s v="KY"/>
    <n v="0"/>
    <n v="0"/>
    <n v="0"/>
    <n v="0"/>
  </r>
  <r>
    <s v="E364.00-Poles, Towers, and Fixtures"/>
    <d v="2008-10-01T00:00:00"/>
    <x v="22"/>
    <s v="1545125"/>
    <s v="KY"/>
    <n v="0"/>
    <n v="0"/>
    <n v="0"/>
    <s v=""/>
  </r>
  <r>
    <s v="E364.00-Poles, Towers, and Fixtures"/>
    <d v="2008-05-01T00:00:00"/>
    <x v="22"/>
    <s v="400 N ENGLISH STATION RD     40223"/>
    <s v="KY"/>
    <n v="0"/>
    <n v="0"/>
    <n v="0"/>
    <s v=""/>
  </r>
  <r>
    <s v="E364.00-Poles, Towers, and Fixtures"/>
    <d v="2008-05-01T00:00:00"/>
    <x v="22"/>
    <s v="1355535"/>
    <s v="KY"/>
    <n v="0"/>
    <n v="0"/>
    <n v="0"/>
    <s v=""/>
  </r>
  <r>
    <s v="E364.00-Poles, Towers, and Fixtures"/>
    <d v="2008-05-01T00:00:00"/>
    <x v="22"/>
    <s v="13012  FACTORY LN     40245"/>
    <s v="KY"/>
    <n v="0"/>
    <n v="0"/>
    <n v="0"/>
    <s v=""/>
  </r>
  <r>
    <s v="E364.00-Poles, Towers, and Fixtures"/>
    <d v="2008-10-01T00:00:00"/>
    <x v="22"/>
    <s v="1497335"/>
    <s v="KY"/>
    <n v="0"/>
    <n v="0"/>
    <n v="0"/>
    <s v=""/>
  </r>
  <r>
    <s v="E364.00-Poles, Towers, and Fixtures"/>
    <d v="2009-12-19T00:00:00"/>
    <x v="13"/>
    <s v="GUY (00070)"/>
    <s v="KY"/>
    <n v="8"/>
    <n v="316.06"/>
    <n v="39.5075"/>
    <s v=""/>
  </r>
  <r>
    <s v="E364.00-Poles, Towers, and Fixtures"/>
    <d v="2008-05-01T00:00:00"/>
    <x v="22"/>
    <s v="1906  New Main St.     40206"/>
    <s v="KY"/>
    <n v="0"/>
    <n v="0"/>
    <n v="0"/>
    <s v=""/>
  </r>
  <r>
    <s v="E364.00-Poles, Towers, and Fixtures"/>
    <d v="2009-12-10T00:00:00"/>
    <x v="13"/>
    <s v="GUY (00070)"/>
    <s v="KY"/>
    <n v="9"/>
    <n v="3429.4900000000002"/>
    <n v="381.05444444444402"/>
    <s v=""/>
  </r>
  <r>
    <s v="E364.00-Poles, Towers, and Fixtures"/>
    <d v="2008-05-01T00:00:00"/>
    <x v="22"/>
    <s v="LOUISVILLE &amp; NASHVILLE TPK     40177"/>
    <s v="KY"/>
    <n v="0"/>
    <n v="0"/>
    <n v="0"/>
    <s v=""/>
  </r>
  <r>
    <s v="E364.00-Poles, Towers, and Fixtures"/>
    <d v="2008-05-01T00:00:00"/>
    <x v="22"/>
    <s v="6731  DIXIE HWY     40258"/>
    <s v="KY"/>
    <n v="0"/>
    <n v="0"/>
    <n v="0"/>
    <s v=""/>
  </r>
  <r>
    <s v="E364.00-Poles, Towers, and Fixtures"/>
    <d v="2008-05-01T00:00:00"/>
    <x v="22"/>
    <s v="12518  LAGRANGE RD     40245"/>
    <s v="KY"/>
    <n v="0"/>
    <n v="0"/>
    <n v="0"/>
    <s v=""/>
  </r>
  <r>
    <s v="E364.00-Poles, Towers, and Fixtures"/>
    <d v="1963-01-01T00:00:00"/>
    <x v="0"/>
    <s v="POLE WOOD  50 FT"/>
    <s v="KY"/>
    <n v="1"/>
    <n v="142.79"/>
    <n v="142.79"/>
    <n v="0"/>
  </r>
  <r>
    <s v="E364.00-Poles, Towers, and Fixtures"/>
    <d v="2009-10-01T00:00:00"/>
    <x v="22"/>
    <s v="FLOYD &amp; BRANDIES 40208"/>
    <s v="KY"/>
    <n v="0"/>
    <n v="0"/>
    <n v="0"/>
    <n v="0"/>
  </r>
  <r>
    <s v="E364.00-Poles, Towers, and Fixtures"/>
    <d v="2009-11-01T00:00:00"/>
    <x v="22"/>
    <s v="Ballard School Road Lot 7 40031"/>
    <s v="KY"/>
    <n v="0"/>
    <n v="0"/>
    <n v="0"/>
    <s v=""/>
  </r>
  <r>
    <s v="E364.00-Poles, Towers, and Fixtures"/>
    <d v="2009-07-01T00:00:00"/>
    <x v="22"/>
    <s v="4505  CANE RUN RD     40216"/>
    <s v="KY"/>
    <n v="0"/>
    <n v="0"/>
    <n v="0"/>
    <n v="0"/>
  </r>
  <r>
    <s v="E364.00-Poles, Towers, and Fixtures"/>
    <d v="2010-01-01T00:00:00"/>
    <x v="22"/>
    <s v="POI"/>
    <s v="KY"/>
    <n v="0"/>
    <n v="0"/>
    <n v="0"/>
    <n v="0"/>
  </r>
  <r>
    <s v="E364.00-Poles, Towers, and Fixtures"/>
    <d v="2010-01-01T00:00:00"/>
    <x v="22"/>
    <s v="12601 PLANTSIDE DR 40299"/>
    <s v="KY"/>
    <n v="0"/>
    <n v="0"/>
    <n v="0"/>
    <n v="0"/>
  </r>
  <r>
    <s v="E364.00-Poles, Towers, and Fixtures"/>
    <d v="2010-01-01T00:00:00"/>
    <x v="22"/>
    <s v="1003 MARY ST 40204"/>
    <s v="KY"/>
    <n v="0"/>
    <n v="0"/>
    <n v="0"/>
    <s v=""/>
  </r>
  <r>
    <s v="E364.00-Poles, Towers, and Fixtures"/>
    <d v="2010-01-01T00:00:00"/>
    <x v="22"/>
    <s v="11605 FAIRMOUNT RD 40291"/>
    <s v="KY"/>
    <n v="0"/>
    <n v="0"/>
    <n v="0"/>
    <s v=""/>
  </r>
  <r>
    <s v="E364.00-Poles, Towers, and Fixtures"/>
    <d v="2010-01-01T00:00:00"/>
    <x v="22"/>
    <s v="6003 New Cut Road 40014"/>
    <s v="KY"/>
    <n v="0"/>
    <n v="0"/>
    <n v="0"/>
    <s v=""/>
  </r>
  <r>
    <s v="E364.00-Poles, Towers, and Fixtures"/>
    <d v="2010-01-01T00:00:00"/>
    <x v="22"/>
    <s v="3500 S HWY 393      40031"/>
    <s v="KY"/>
    <n v="0"/>
    <n v="0"/>
    <n v="0"/>
    <n v="0"/>
  </r>
  <r>
    <s v="E364.00-Poles, Towers, and Fixtures"/>
    <d v="2010-05-01T00:00:00"/>
    <x v="5"/>
    <s v="CROSS ARMS (07362)"/>
    <s v="KY"/>
    <n v="509"/>
    <n v="357194.83"/>
    <n v="701.75801571709201"/>
    <n v="0"/>
  </r>
  <r>
    <s v="E364.00-Poles, Towers, and Fixtures"/>
    <d v="2008-05-01T00:00:00"/>
    <x v="22"/>
    <s v="1142334"/>
    <s v="KY"/>
    <n v="0"/>
    <n v="0"/>
    <n v="0"/>
    <s v=""/>
  </r>
  <r>
    <s v="E364.00-Poles, Towers, and Fixtures"/>
    <d v="2010-01-01T00:00:00"/>
    <x v="22"/>
    <s v="3761 JOHNSON HALL DR 40206"/>
    <s v="KY"/>
    <n v="0"/>
    <n v="0"/>
    <n v="0"/>
    <n v="0"/>
  </r>
  <r>
    <s v="E364.00-Poles, Towers, and Fixtures"/>
    <d v="2010-05-01T00:00:00"/>
    <x v="10"/>
    <s v="POLE WOOD 45 FT (00007)"/>
    <s v="KY"/>
    <n v="263"/>
    <n v="987474.76"/>
    <n v="3754.6568821292772"/>
    <n v="0"/>
  </r>
  <r>
    <s v="E364.00-Poles, Towers, and Fixtures"/>
    <d v="2009-08-01T00:00:00"/>
    <x v="12"/>
    <s v="POLE WOOD 35 FT (00005)"/>
    <s v="KY"/>
    <n v="5"/>
    <n v="20965.04"/>
    <n v="4193.0079999999998"/>
    <n v="0"/>
  </r>
  <r>
    <s v="E364.00-Poles, Towers, and Fixtures"/>
    <d v="2008-05-01T00:00:00"/>
    <x v="22"/>
    <s v="9319  FAIRGROUND RD     40291"/>
    <s v="KY"/>
    <n v="0"/>
    <n v="0"/>
    <n v="0"/>
    <s v=""/>
  </r>
  <r>
    <s v="E364.00-Poles, Towers, and Fixtures"/>
    <d v="2010-01-01T00:00:00"/>
    <x v="22"/>
    <s v="6840A DIXIE HWY 40258"/>
    <s v="KY"/>
    <n v="0"/>
    <n v="0"/>
    <n v="0"/>
    <s v=""/>
  </r>
  <r>
    <s v="E364.00-Poles, Towers, and Fixtures"/>
    <d v="2010-01-01T00:00:00"/>
    <x v="22"/>
    <s v="3521 HALE AV 40211"/>
    <s v="KY"/>
    <n v="0"/>
    <n v="0"/>
    <n v="0"/>
    <s v=""/>
  </r>
  <r>
    <s v="E364.00-Poles, Towers, and Fixtures"/>
    <d v="2010-04-01T00:00:00"/>
    <x v="22"/>
    <s v="5610 RANDOM WY 40291"/>
    <s v="KY"/>
    <n v="0"/>
    <n v="0"/>
    <n v="0"/>
    <n v="0"/>
  </r>
  <r>
    <s v="E364.00-Poles, Towers, and Fixtures"/>
    <d v="2010-02-01T00:00:00"/>
    <x v="22"/>
    <s v="2958 RICHLAND AVE 40220"/>
    <s v="KY"/>
    <n v="0"/>
    <n v="0"/>
    <n v="0"/>
    <n v="0"/>
  </r>
  <r>
    <s v="E364.00-Poles, Towers, and Fixtures"/>
    <d v="2010-04-01T00:00:00"/>
    <x v="22"/>
    <s v="7410 MOORMAN RIVER CT 40272"/>
    <s v="KY"/>
    <n v="0"/>
    <n v="0"/>
    <n v="0"/>
    <n v="0"/>
  </r>
  <r>
    <s v="E364.00-Poles, Towers, and Fixtures"/>
    <d v="1983-01-01T00:00:00"/>
    <x v="2"/>
    <s v="MP1983 Poles, Towers, and Fixtures"/>
    <s v="KY"/>
    <n v="2"/>
    <n v="7235.16"/>
    <n v="3617.58"/>
    <s v=""/>
  </r>
  <r>
    <s v="E364.00-Poles, Towers, and Fixtures"/>
    <d v="1967-01-01T00:00:00"/>
    <x v="2"/>
    <s v="POLE WOOD 80 FT (DIST)"/>
    <s v="KY"/>
    <n v="2"/>
    <n v="1062.81"/>
    <n v="531.40499999999997"/>
    <n v="0"/>
  </r>
  <r>
    <s v="E364.00-Poles, Towers, and Fixtures"/>
    <d v="1965-01-01T00:00:00"/>
    <x v="6"/>
    <s v="pole wood 25 ft"/>
    <s v="KY"/>
    <n v="3"/>
    <n v="143.64000000000001"/>
    <n v="47.88"/>
    <s v=""/>
  </r>
  <r>
    <s v="E364.00-Poles, Towers, and Fixtures"/>
    <d v="1988-01-01T00:00:00"/>
    <x v="38"/>
    <s v="MP1988 Poles, Towers, and Fixtures"/>
    <s v="KY"/>
    <n v="2"/>
    <n v="8076.52"/>
    <n v="4038.26"/>
    <s v=""/>
  </r>
  <r>
    <s v="E364.00-Poles, Towers, and Fixtures"/>
    <d v="1965-01-01T00:00:00"/>
    <x v="4"/>
    <s v="POOL WOOD 40 FT"/>
    <s v="KY"/>
    <n v="2"/>
    <n v="186.87"/>
    <n v="93.435000000000002"/>
    <s v=""/>
  </r>
  <r>
    <s v="E364.00-Poles, Towers, and Fixtures"/>
    <d v="1963-01-01T00:00:00"/>
    <x v="0"/>
    <s v="OLE WOOD 50 FT"/>
    <s v="KY"/>
    <n v="1"/>
    <n v="142.79"/>
    <n v="142.79"/>
    <n v="0"/>
  </r>
  <r>
    <s v="E364.00-Poles, Towers, and Fixtures"/>
    <d v="1987-01-01T00:00:00"/>
    <x v="14"/>
    <s v="MP1987 Poles, Towers, and Fixtures"/>
    <s v="KY"/>
    <n v="13"/>
    <n v="26388.05"/>
    <n v="2029.8500000000001"/>
    <n v="0"/>
  </r>
  <r>
    <s v="E364.00-Poles, Towers, and Fixtures"/>
    <d v="1984-01-01T00:00:00"/>
    <x v="12"/>
    <s v="POLE WOOD 35 FT"/>
    <s v="KY"/>
    <n v="6"/>
    <n v="3346.36"/>
    <n v="557.72666666666714"/>
    <s v=""/>
  </r>
  <r>
    <s v="E364.00-Poles, Towers, and Fixtures"/>
    <d v="1996-01-01T00:00:00"/>
    <x v="14"/>
    <s v="MP1996 Poles, Towers, and Fixtures"/>
    <s v="KY"/>
    <n v="1"/>
    <n v="6073.37"/>
    <n v="6073.37"/>
    <s v=""/>
  </r>
  <r>
    <s v="E364.00-Poles, Towers, and Fixtures"/>
    <d v="1980-01-01T00:00:00"/>
    <x v="15"/>
    <s v="MP1980 Poles, Towers, and Fixtures"/>
    <s v="KY"/>
    <n v="1"/>
    <n v="1600.73"/>
    <n v="1600.73"/>
    <s v=""/>
  </r>
  <r>
    <s v="E364.00-Poles, Towers, and Fixtures"/>
    <d v="1992-01-01T00:00:00"/>
    <x v="18"/>
    <s v="MP1992 Poles, Towers, and Fixtures"/>
    <s v="KY"/>
    <n v="1"/>
    <n v="8234.01"/>
    <n v="8234.01"/>
    <s v=""/>
  </r>
  <r>
    <s v="E364.00-Poles, Towers, and Fixtures"/>
    <d v="1970-01-01T00:00:00"/>
    <x v="18"/>
    <s v="MP1970 Poles, Towers, and Fixtures"/>
    <s v="KY"/>
    <n v="11"/>
    <n v="4438.4000000000005"/>
    <n v="403.49090909090899"/>
    <s v=""/>
  </r>
  <r>
    <s v="E364.00-Poles, Towers, and Fixtures"/>
    <d v="1965-01-01T00:00:00"/>
    <x v="3"/>
    <s v="POLE WOOD 60 FT (DIST)"/>
    <s v="KY"/>
    <n v="1"/>
    <n v="232.95000000000002"/>
    <n v="232.95000000000002"/>
    <s v=""/>
  </r>
  <r>
    <s v="E364.00-Poles, Towers, and Fixtures"/>
    <d v="1990-01-01T00:00:00"/>
    <x v="6"/>
    <s v="MP1990 Poles, Towers, and Fixtures"/>
    <s v="KY"/>
    <n v="1"/>
    <n v="555.16"/>
    <n v="555.16"/>
    <s v=""/>
  </r>
  <r>
    <s v="E364.00-Poles, Towers, and Fixtures"/>
    <d v="1981-01-01T00:00:00"/>
    <x v="38"/>
    <s v="MP1981 Poles, Towers, and Fixtures"/>
    <s v="KY"/>
    <n v="1"/>
    <n v="2952.66"/>
    <n v="2952.66"/>
    <s v=""/>
  </r>
  <r>
    <s v="E364.00-Poles, Towers, and Fixtures"/>
    <d v="1969-01-01T00:00:00"/>
    <x v="17"/>
    <s v="MP1969 Poles, Towers, and Fixtures"/>
    <s v="KY"/>
    <n v="0"/>
    <n v="0"/>
    <n v="0"/>
    <n v="0"/>
  </r>
  <r>
    <s v="E364.00-Poles, Towers, and Fixtures"/>
    <d v="1986-01-01T00:00:00"/>
    <x v="38"/>
    <s v="MP1986 Poles, Towers, and Fixtures"/>
    <s v="KY"/>
    <n v="8"/>
    <n v="49980.04"/>
    <n v="6247.5050000000001"/>
    <s v=""/>
  </r>
  <r>
    <s v="E364.00-Poles, Towers, and Fixtures"/>
    <d v="1997-01-01T00:00:00"/>
    <x v="18"/>
    <s v="MP1997 Poles, Towers, and Fixtures"/>
    <s v="KY"/>
    <n v="1"/>
    <n v="13795.79"/>
    <n v="13795.79"/>
    <s v=""/>
  </r>
  <r>
    <s v="E364.00-Poles, Towers, and Fixtures"/>
    <d v="1993-01-01T00:00:00"/>
    <x v="20"/>
    <s v="MP1993 Poles, Towers, and Fixtures"/>
    <s v="KY"/>
    <n v="1"/>
    <n v="2552.63"/>
    <n v="2552.63"/>
    <s v=""/>
  </r>
  <r>
    <s v="E364.00-Poles, Towers, and Fixtures"/>
    <d v="1978-01-01T00:00:00"/>
    <x v="17"/>
    <s v="MP1978 Poles, Towers, and Fixtures"/>
    <s v="KY"/>
    <n v="0"/>
    <n v="0"/>
    <n v="0"/>
    <n v="0"/>
  </r>
  <r>
    <s v="E364.00-Poles, Towers, and Fixtures"/>
    <d v="1980-01-01T00:00:00"/>
    <x v="7"/>
    <s v="POLE WOOD 30 FT"/>
    <s v="KY"/>
    <n v="25"/>
    <n v="7088.51"/>
    <n v="283.54040000000003"/>
    <n v="0"/>
  </r>
  <r>
    <s v="E364.00-Poles, Towers, and Fixtures"/>
    <d v="2008-01-01T00:00:00"/>
    <x v="8"/>
    <s v="MP2008 Poles, Towers, and Fixtures"/>
    <s v="KY"/>
    <n v="0"/>
    <n v="0"/>
    <n v="0"/>
    <s v=""/>
  </r>
  <r>
    <s v="E364.00-Poles, Towers, and Fixtures"/>
    <d v="2008-05-01T00:00:00"/>
    <x v="22"/>
    <s v="11  OVERBROOK RD     40207"/>
    <s v="KY"/>
    <n v="0"/>
    <n v="0"/>
    <n v="0"/>
    <n v="0"/>
  </r>
  <r>
    <s v="E364.00-Poles, Towers, and Fixtures"/>
    <d v="2008-05-01T00:00:00"/>
    <x v="22"/>
    <s v="5200  BENNET LN     40031"/>
    <s v="KY"/>
    <n v="0"/>
    <n v="0"/>
    <n v="0"/>
    <n v="0"/>
  </r>
  <r>
    <s v="E364.00-Poles, Towers, and Fixtures"/>
    <d v="2008-05-01T00:00:00"/>
    <x v="22"/>
    <s v="STONY FARM"/>
    <s v="KY"/>
    <n v="0"/>
    <n v="0"/>
    <n v="0"/>
    <n v="0"/>
  </r>
  <r>
    <s v="E364.00-Poles, Towers, and Fixtures"/>
    <d v="2008-05-01T00:00:00"/>
    <x v="22"/>
    <s v="6318  MT EVEREST      40216"/>
    <s v="KY"/>
    <n v="0"/>
    <n v="0"/>
    <n v="0"/>
    <n v="0"/>
  </r>
  <r>
    <s v="E364.00-Poles, Towers, and Fixtures"/>
    <d v="2008-05-01T00:00:00"/>
    <x v="22"/>
    <s v="1009695"/>
    <s v="KY"/>
    <n v="0"/>
    <n v="0"/>
    <n v="0"/>
    <n v="0"/>
  </r>
  <r>
    <s v="E364.00-Poles, Towers, and Fixtures"/>
    <d v="2008-05-01T00:00:00"/>
    <x v="22"/>
    <s v="1015554"/>
    <s v="KY"/>
    <n v="0"/>
    <n v="0"/>
    <n v="0"/>
    <n v="0"/>
  </r>
  <r>
    <s v="E364.00-Poles, Towers, and Fixtures"/>
    <d v="2008-05-01T00:00:00"/>
    <x v="22"/>
    <s v="268  ST MATTHEWS AVE     40207"/>
    <s v="KY"/>
    <n v="0"/>
    <n v="0"/>
    <n v="0"/>
    <s v=""/>
  </r>
  <r>
    <s v="E364.00-Poles, Towers, and Fixtures"/>
    <d v="2008-05-01T00:00:00"/>
    <x v="22"/>
    <s v="JEFFERSON PARK"/>
    <s v="KY"/>
    <n v="0"/>
    <n v="0"/>
    <n v="0"/>
    <n v="0"/>
  </r>
  <r>
    <s v="E364.00-Poles, Towers, and Fixtures"/>
    <d v="2008-05-01T00:00:00"/>
    <x v="22"/>
    <s v="10572   HWY 44 E    LOT? TEMP 40047"/>
    <s v="KY"/>
    <n v="0"/>
    <n v="0"/>
    <n v="0"/>
    <s v=""/>
  </r>
  <r>
    <s v="E364.00-Poles, Towers, and Fixtures"/>
    <d v="2008-05-01T00:00:00"/>
    <x v="22"/>
    <s v="2729  CRITTENDEN DR     40209"/>
    <s v="KY"/>
    <n v="0"/>
    <n v="0"/>
    <n v="0"/>
    <n v="0"/>
  </r>
  <r>
    <s v="E364.00-Poles, Towers, and Fixtures"/>
    <d v="2008-05-01T00:00:00"/>
    <x v="22"/>
    <s v="3837  FITZGERALD RD     40216"/>
    <s v="KY"/>
    <n v="0"/>
    <n v="0"/>
    <n v="0"/>
    <n v="0"/>
  </r>
  <r>
    <s v="E364.00-Poles, Towers, and Fixtures"/>
    <d v="2008-05-01T00:00:00"/>
    <x v="22"/>
    <s v="1992 N PRESTON HWY     40165"/>
    <s v="KY"/>
    <n v="0"/>
    <n v="0"/>
    <n v="0"/>
    <n v="0"/>
  </r>
  <r>
    <s v="E364.00-Poles, Towers, and Fixtures"/>
    <d v="2008-05-01T00:00:00"/>
    <x v="22"/>
    <s v="COMPTON PLACE"/>
    <s v="KY"/>
    <n v="0"/>
    <n v="0"/>
    <n v="0"/>
    <s v=""/>
  </r>
  <r>
    <s v="E364.00-Poles, Towers, and Fixtures"/>
    <d v="2008-05-01T00:00:00"/>
    <x v="22"/>
    <s v="GREENRIDGE ESTATES-SEC 7A, 7B &amp; 7D"/>
    <s v="KY"/>
    <n v="0"/>
    <n v="0"/>
    <n v="0"/>
    <s v=""/>
  </r>
  <r>
    <s v="E364.00-Poles, Towers, and Fixtures"/>
    <d v="2008-05-01T00:00:00"/>
    <x v="22"/>
    <s v="5913  MASON BLVD     40059"/>
    <s v="KY"/>
    <n v="0"/>
    <n v="0"/>
    <n v="0"/>
    <n v="0"/>
  </r>
  <r>
    <s v="E364.00-Poles, Towers, and Fixtures"/>
    <d v="2008-05-01T00:00:00"/>
    <x v="22"/>
    <s v="1430714"/>
    <s v="KY"/>
    <n v="0"/>
    <n v="0"/>
    <n v="0"/>
    <n v="0"/>
  </r>
  <r>
    <s v="E364.00-Poles, Towers, and Fixtures"/>
    <d v="2008-05-01T00:00:00"/>
    <x v="22"/>
    <s v="2312  LOWER HUNTERS      40216"/>
    <s v="KY"/>
    <n v="0"/>
    <n v="0"/>
    <n v="0"/>
    <n v="0"/>
  </r>
  <r>
    <s v="E364.00-Poles, Towers, and Fixtures"/>
    <d v="2008-05-01T00:00:00"/>
    <x v="22"/>
    <s v="River Road     40206"/>
    <s v="KY"/>
    <n v="0"/>
    <n v="0"/>
    <n v="0"/>
    <n v="0"/>
  </r>
  <r>
    <s v="E364.00-Poles, Towers, and Fixtures"/>
    <d v="2008-05-01T00:00:00"/>
    <x v="22"/>
    <s v="CLEARWATER FARMS EAST APTS."/>
    <s v="KY"/>
    <n v="0"/>
    <n v="0"/>
    <n v="0"/>
    <n v="0"/>
  </r>
  <r>
    <s v="E364.00-Poles, Towers, and Fixtures"/>
    <d v="2008-05-01T00:00:00"/>
    <x v="22"/>
    <s v="HARROD'S CROSSING - OVHD EXT"/>
    <s v="KY"/>
    <n v="0"/>
    <n v="0"/>
    <n v="0"/>
    <n v="0"/>
  </r>
  <r>
    <s v="E364.00-Poles, Towers, and Fixtures"/>
    <d v="2008-05-01T00:00:00"/>
    <x v="22"/>
    <s v="520 N 35TH ST     40212"/>
    <s v="KY"/>
    <n v="0"/>
    <n v="0"/>
    <n v="0"/>
    <n v="0"/>
  </r>
  <r>
    <s v="E364.00-Poles, Towers, and Fixtures"/>
    <d v="2008-05-01T00:00:00"/>
    <x v="22"/>
    <s v="919  Johnnie Pack Rd     40108"/>
    <s v="KY"/>
    <n v="0"/>
    <n v="0"/>
    <n v="0"/>
    <n v="0"/>
  </r>
  <r>
    <s v="E364.00-Poles, Towers, and Fixtures"/>
    <d v="2008-05-01T00:00:00"/>
    <x v="22"/>
    <s v="1209907"/>
    <s v="KY"/>
    <n v="0"/>
    <n v="0"/>
    <n v="0"/>
    <s v=""/>
  </r>
  <r>
    <s v="E364.00-Poles, Towers, and Fixtures"/>
    <d v="2008-05-01T00:00:00"/>
    <x v="22"/>
    <s v="800 BL ENGLISH STATION WY     40245"/>
    <s v="KY"/>
    <n v="0"/>
    <n v="0"/>
    <n v="0"/>
    <n v="0"/>
  </r>
  <r>
    <s v="E364.00-Poles, Towers, and Fixtures"/>
    <d v="2008-05-01T00:00:00"/>
    <x v="22"/>
    <s v="S BECKLEY STATION RD     40245"/>
    <s v="KY"/>
    <n v="0"/>
    <n v="0"/>
    <n v="0"/>
    <n v="0"/>
  </r>
  <r>
    <s v="E364.00-Poles, Towers, and Fixtures"/>
    <d v="2008-05-01T00:00:00"/>
    <x v="22"/>
    <s v="1951  APPLETON LN     40216"/>
    <s v="KY"/>
    <n v="0"/>
    <n v="0"/>
    <n v="0"/>
    <n v="0"/>
  </r>
  <r>
    <s v="E364.00-Poles, Towers, and Fixtures"/>
    <d v="2008-05-01T00:00:00"/>
    <x v="22"/>
    <s v="12505  NASSAU LN     40223"/>
    <s v="KY"/>
    <n v="0"/>
    <n v="0"/>
    <n v="0"/>
    <n v="0"/>
  </r>
  <r>
    <s v="E364.00-Poles, Towers, and Fixtures"/>
    <d v="2008-05-01T00:00:00"/>
    <x v="22"/>
    <s v="1357426"/>
    <s v="KY"/>
    <n v="0"/>
    <n v="0"/>
    <n v="0"/>
    <s v=""/>
  </r>
  <r>
    <s v="E364.00-Poles, Towers, and Fixtures"/>
    <d v="2008-05-01T00:00:00"/>
    <x v="22"/>
    <s v="1444354"/>
    <s v="KY"/>
    <n v="0"/>
    <n v="0"/>
    <n v="0"/>
    <s v=""/>
  </r>
  <r>
    <s v="E364.00-Poles, Towers, and Fixtures"/>
    <d v="2008-05-01T00:00:00"/>
    <x v="22"/>
    <s v="8611  NATIONAL TURNPIKE      40118"/>
    <s v="KY"/>
    <n v="0"/>
    <n v="0"/>
    <n v="0"/>
    <s v=""/>
  </r>
  <r>
    <s v="E364.00-Poles, Towers, and Fixtures"/>
    <d v="2008-05-01T00:00:00"/>
    <x v="22"/>
    <s v="ZOELLER APARTMENTS"/>
    <s v="KY"/>
    <n v="0"/>
    <n v="0"/>
    <n v="0"/>
    <n v="0"/>
  </r>
  <r>
    <s v="E364.00-Poles, Towers, and Fixtures"/>
    <d v="2008-05-01T00:00:00"/>
    <x v="22"/>
    <s v="NATIONAL TPKE"/>
    <s v="KY"/>
    <n v="0"/>
    <n v="0"/>
    <n v="0"/>
    <n v="0"/>
  </r>
  <r>
    <s v="E364.00-Poles, Towers, and Fixtures"/>
    <d v="2008-05-01T00:00:00"/>
    <x v="22"/>
    <s v="5815  ROUND HILL RD     40222"/>
    <s v="KY"/>
    <n v="0"/>
    <n v="0"/>
    <n v="0"/>
    <n v="0"/>
  </r>
  <r>
    <s v="E364.00-Poles, Towers, and Fixtures"/>
    <d v="2008-05-01T00:00:00"/>
    <x v="22"/>
    <s v="7700  SHEPHERDSVILLE RD     40219"/>
    <s v="KY"/>
    <n v="0"/>
    <n v="0"/>
    <n v="0"/>
    <n v="0"/>
  </r>
  <r>
    <s v="E364.00-Poles, Towers, and Fixtures"/>
    <d v="2008-05-01T00:00:00"/>
    <x v="22"/>
    <s v="1157210"/>
    <s v="KY"/>
    <n v="0"/>
    <n v="0"/>
    <n v="0"/>
    <n v="0"/>
  </r>
  <r>
    <s v="E364.00-Poles, Towers, and Fixtures"/>
    <d v="2008-05-01T00:00:00"/>
    <x v="22"/>
    <s v="2300  HOMEWOOD DR     40223"/>
    <s v="KY"/>
    <n v="0"/>
    <n v="0"/>
    <n v="0"/>
    <n v="0"/>
  </r>
  <r>
    <s v="E364.00-Poles, Towers, and Fixtures"/>
    <d v="2008-05-01T00:00:00"/>
    <x v="22"/>
    <s v="116 N CHADWICK RD     40223"/>
    <s v="KY"/>
    <n v="0"/>
    <n v="0"/>
    <n v="0"/>
    <n v="0"/>
  </r>
  <r>
    <s v="E364.00-Poles, Towers, and Fixtures"/>
    <d v="2008-05-01T00:00:00"/>
    <x v="22"/>
    <s v="1017426"/>
    <s v="KY"/>
    <n v="0"/>
    <n v="0"/>
    <n v="0"/>
    <n v="0"/>
  </r>
  <r>
    <s v="E364.00-Poles, Towers, and Fixtures"/>
    <d v="2008-05-01T00:00:00"/>
    <x v="22"/>
    <s v="4444  DIXIE HWY"/>
    <s v="KY"/>
    <n v="0"/>
    <n v="0"/>
    <n v="0"/>
    <s v=""/>
  </r>
  <r>
    <s v="E364.00-Poles, Towers, and Fixtures"/>
    <d v="2008-05-01T00:00:00"/>
    <x v="22"/>
    <s v="1322784"/>
    <s v="KY"/>
    <n v="0"/>
    <n v="0"/>
    <n v="0"/>
    <n v="0"/>
  </r>
  <r>
    <s v="E364.00-Poles, Towers, and Fixtures"/>
    <d v="2008-05-01T00:00:00"/>
    <x v="22"/>
    <s v="808-824  PHILLIPS LN     40209"/>
    <s v="KY"/>
    <n v="0"/>
    <n v="0"/>
    <n v="0"/>
    <n v="0"/>
  </r>
  <r>
    <s v="E364.00-Poles, Towers, and Fixtures"/>
    <d v="2008-05-01T00:00:00"/>
    <x v="22"/>
    <s v="1080864"/>
    <s v="KY"/>
    <n v="0"/>
    <n v="0"/>
    <n v="0"/>
    <n v="0"/>
  </r>
  <r>
    <s v="E364.00-Poles, Towers, and Fixtures"/>
    <d v="2008-05-01T00:00:00"/>
    <x v="22"/>
    <s v="1092595"/>
    <s v="KY"/>
    <n v="0"/>
    <n v="0"/>
    <n v="0"/>
    <s v=""/>
  </r>
  <r>
    <s v="E364.00-Poles, Towers, and Fixtures"/>
    <d v="2008-05-01T00:00:00"/>
    <x v="22"/>
    <s v="3900  HIGHWAY 42      40055"/>
    <s v="KY"/>
    <n v="0"/>
    <n v="0"/>
    <n v="0"/>
    <n v="0"/>
  </r>
  <r>
    <s v="E364.00-Poles, Towers, and Fixtures"/>
    <d v="2008-05-01T00:00:00"/>
    <x v="22"/>
    <s v="3301  RUCKRIEGEL PKWY     40299"/>
    <s v="KY"/>
    <n v="0"/>
    <n v="0"/>
    <n v="0"/>
    <n v="0"/>
  </r>
  <r>
    <s v="E364.00-Poles, Towers, and Fixtures"/>
    <d v="2008-05-01T00:00:00"/>
    <x v="22"/>
    <s v="830548"/>
    <s v="KY"/>
    <n v="0"/>
    <n v="0"/>
    <n v="0"/>
    <s v=""/>
  </r>
  <r>
    <s v="E364.00-Poles, Towers, and Fixtures"/>
    <d v="2008-05-01T00:00:00"/>
    <x v="22"/>
    <s v="5314  SPEEDWAY AVE"/>
    <s v="KY"/>
    <n v="0"/>
    <n v="0"/>
    <n v="0"/>
    <n v="0"/>
  </r>
  <r>
    <s v="E364.00-Poles, Towers, and Fixtures"/>
    <d v="2008-05-01T00:00:00"/>
    <x v="22"/>
    <s v="837  FOUNTAIN AVE     40222"/>
    <s v="KY"/>
    <n v="0"/>
    <n v="0"/>
    <n v="0"/>
    <n v="0"/>
  </r>
  <r>
    <s v="E364.00-Poles, Towers, and Fixtures"/>
    <d v="2008-05-01T00:00:00"/>
    <x v="22"/>
    <s v="7203  HIGHWAY 329      40014"/>
    <s v="KY"/>
    <n v="0"/>
    <n v="0"/>
    <n v="0"/>
    <s v=""/>
  </r>
  <r>
    <s v="E364.00-Poles, Towers, and Fixtures"/>
    <d v="2008-05-01T00:00:00"/>
    <x v="22"/>
    <s v="7222  BROWNS LN"/>
    <s v="KY"/>
    <n v="0"/>
    <n v="0"/>
    <n v="0"/>
    <n v="0"/>
  </r>
  <r>
    <s v="E364.00-Poles, Towers, and Fixtures"/>
    <d v="2008-05-01T00:00:00"/>
    <x v="22"/>
    <s v="ARBOR CREEK, SEC 2"/>
    <s v="KY"/>
    <n v="0"/>
    <n v="0"/>
    <n v="0"/>
    <n v="0"/>
  </r>
  <r>
    <s v="E364.00-Poles, Towers, and Fixtures"/>
    <d v="2008-05-01T00:00:00"/>
    <x v="22"/>
    <s v="4990  CRITTENDEN DR    BLDG 1 40209"/>
    <s v="KY"/>
    <n v="0"/>
    <n v="0"/>
    <n v="0"/>
    <n v="0"/>
  </r>
  <r>
    <s v="E364.00-Poles, Towers, and Fixtures"/>
    <d v="2008-05-01T00:00:00"/>
    <x v="22"/>
    <s v="3827  FRANKFORT AVE     40207"/>
    <s v="KY"/>
    <n v="0"/>
    <n v="0"/>
    <n v="0"/>
    <n v="0"/>
  </r>
  <r>
    <s v="E364.00-Poles, Towers, and Fixtures"/>
    <d v="2008-05-01T00:00:00"/>
    <x v="22"/>
    <s v="7303  FEGENBUSH LN     40228"/>
    <s v="KY"/>
    <n v="0"/>
    <n v="0"/>
    <n v="0"/>
    <n v="0"/>
  </r>
  <r>
    <s v="E364.00-Poles, Towers, and Fixtures"/>
    <d v="2008-05-01T00:00:00"/>
    <x v="22"/>
    <s v="155  MEADE SPRINGS RD"/>
    <s v="KY"/>
    <n v="0"/>
    <n v="0"/>
    <n v="0"/>
    <n v="0"/>
  </r>
  <r>
    <s v="E364.00-Poles, Towers, and Fixtures"/>
    <d v="2008-05-01T00:00:00"/>
    <x v="22"/>
    <s v="FERNDALE GARDENS - CONDOS RELOCATIO      40291"/>
    <s v="KY"/>
    <n v="0"/>
    <n v="0"/>
    <n v="0"/>
    <n v="0"/>
  </r>
  <r>
    <s v="E364.00-Poles, Towers, and Fixtures"/>
    <d v="2008-10-01T00:00:00"/>
    <x v="22"/>
    <s v="1340017"/>
    <s v="KY"/>
    <n v="0"/>
    <n v="0"/>
    <n v="0"/>
    <n v="0"/>
  </r>
  <r>
    <s v="E364.00-Poles, Towers, and Fixtures"/>
    <d v="2008-10-01T00:00:00"/>
    <x v="22"/>
    <s v="1477424"/>
    <s v="KY"/>
    <n v="0"/>
    <n v="0"/>
    <n v="0"/>
    <n v="0"/>
  </r>
  <r>
    <s v="E364.00-Poles, Towers, and Fixtures"/>
    <d v="2009-04-01T00:00:00"/>
    <x v="22"/>
    <s v="9708  HOLIDAY DR     40272"/>
    <s v="KY"/>
    <n v="0"/>
    <n v="0"/>
    <n v="0"/>
    <n v="0"/>
  </r>
  <r>
    <s v="E364.00-Poles, Towers, and Fixtures"/>
    <d v="2009-04-01T00:00:00"/>
    <x v="22"/>
    <s v="13910  Factory Lane     40245"/>
    <s v="KY"/>
    <n v="0"/>
    <n v="0"/>
    <n v="0"/>
    <n v="0"/>
  </r>
  <r>
    <s v="E364.00-Poles, Towers, and Fixtures"/>
    <d v="2009-07-31T00:00:00"/>
    <x v="7"/>
    <s v="POLE WOOD 30 FT (00004)"/>
    <s v="KY"/>
    <n v="1"/>
    <n v="6190.2300000000005"/>
    <n v="6190.2300000000005"/>
    <s v=""/>
  </r>
  <r>
    <s v="E364.00-Poles, Towers, and Fixtures"/>
    <d v="2008-02-28T00:00:00"/>
    <x v="15"/>
    <s v="POLE WOOD 70 FT (00012)"/>
    <s v="KY"/>
    <n v="2"/>
    <n v="14177.800000000001"/>
    <n v="7088.9000000000005"/>
    <s v=""/>
  </r>
  <r>
    <s v="E364.00-Poles, Towers, and Fixtures"/>
    <d v="2009-01-01T00:00:00"/>
    <x v="22"/>
    <s v="7201  BILLTOWN RD     40299"/>
    <s v="KY"/>
    <n v="0"/>
    <n v="0"/>
    <n v="0"/>
    <s v=""/>
  </r>
  <r>
    <s v="E364.00-Poles, Towers, and Fixtures"/>
    <d v="2009-05-01T00:00:00"/>
    <x v="22"/>
    <s v="7913  Rose Island Road     40059"/>
    <s v="KY"/>
    <n v="0"/>
    <n v="0"/>
    <n v="0"/>
    <n v="0"/>
  </r>
  <r>
    <s v="E364.00-Poles, Towers, and Fixtures"/>
    <d v="2009-01-01T00:00:00"/>
    <x v="22"/>
    <s v="SARATOGA SPRINGS SEC"/>
    <s v="KY"/>
    <n v="0"/>
    <n v="0"/>
    <n v="0"/>
    <n v="0"/>
  </r>
  <r>
    <s v="E364.00-Poles, Towers, and Fixtures"/>
    <d v="2009-01-01T00:00:00"/>
    <x v="22"/>
    <s v="717  MOUNT HOLLY RD     40118"/>
    <s v="KY"/>
    <n v="0"/>
    <n v="0"/>
    <n v="0"/>
    <n v="0"/>
  </r>
  <r>
    <s v="E364.00-Poles, Towers, and Fixtures"/>
    <d v="2009-08-01T00:00:00"/>
    <x v="22"/>
    <s v="2007  Goshen Lane     40026"/>
    <s v="KY"/>
    <n v="0"/>
    <n v="0"/>
    <n v="0"/>
    <s v=""/>
  </r>
  <r>
    <s v="E364.00-Poles, Towers, and Fixtures"/>
    <d v="2009-03-01T00:00:00"/>
    <x v="7"/>
    <s v="POLE WOOD 30 FT (00004)"/>
    <s v="KY"/>
    <n v="69"/>
    <n v="73774.03"/>
    <n v="1069.1888405797101"/>
    <n v="0"/>
  </r>
  <r>
    <s v="E364.00-Poles, Towers, and Fixtures"/>
    <d v="2009-10-01T00:00:00"/>
    <x v="22"/>
    <s v="1905 ROLLING HILLS TR 40023"/>
    <s v="KY"/>
    <n v="0"/>
    <n v="0"/>
    <n v="0"/>
    <n v="0"/>
  </r>
  <r>
    <s v="E364.00-Poles, Towers, and Fixtures"/>
    <d v="2009-02-28T00:00:00"/>
    <x v="10"/>
    <s v="POLE WOOD 45 FT (00007)"/>
    <s v="KY"/>
    <n v="1"/>
    <n v="1494.75"/>
    <n v="1494.75"/>
    <s v=""/>
  </r>
  <r>
    <s v="E364.00-Poles, Towers, and Fixtures"/>
    <d v="2010-01-01T00:00:00"/>
    <x v="22"/>
    <s v="3315 PACIFIC CT 40211"/>
    <s v="KY"/>
    <n v="0"/>
    <n v="0"/>
    <n v="0"/>
    <n v="0"/>
  </r>
  <r>
    <s v="E364.00-Poles, Towers, and Fixtures"/>
    <d v="2010-02-01T00:00:00"/>
    <x v="22"/>
    <s v="801 MARTIN HOUSE LN. LN 40299"/>
    <s v="KY"/>
    <n v="0"/>
    <n v="0"/>
    <n v="0"/>
    <n v="0"/>
  </r>
  <r>
    <s v="E364.00-Poles, Towers, and Fixtures"/>
    <d v="2010-01-01T00:00:00"/>
    <x v="22"/>
    <s v="5503  ROUTT RD     40299"/>
    <s v="KY"/>
    <n v="0"/>
    <n v="0"/>
    <n v="0"/>
    <n v="0"/>
  </r>
  <r>
    <s v="E364.00-Poles, Towers, and Fixtures"/>
    <d v="2010-01-01T00:00:00"/>
    <x v="22"/>
    <s v="1180 JOHNSON RD."/>
    <s v="KY"/>
    <n v="0"/>
    <n v="0"/>
    <n v="0"/>
    <n v="0"/>
  </r>
  <r>
    <s v="E364.00-Poles, Towers, and Fixtures"/>
    <d v="2010-01-01T00:00:00"/>
    <x v="22"/>
    <s v="7439 ARNOLDTOWN RD 40214"/>
    <s v="KY"/>
    <n v="0"/>
    <n v="0"/>
    <n v="0"/>
    <s v=""/>
  </r>
  <r>
    <s v="E364.00-Poles, Towers, and Fixtures"/>
    <d v="2010-01-01T00:00:00"/>
    <x v="22"/>
    <s v="3300 E HEBRON LN 40165"/>
    <s v="KY"/>
    <n v="0"/>
    <n v="0"/>
    <n v="0"/>
    <n v="0"/>
  </r>
  <r>
    <s v="E364.00-Poles, Towers, and Fixtures"/>
    <d v="2010-02-01T00:00:00"/>
    <x v="22"/>
    <s v="3120 PRESTON HY 40213"/>
    <s v="KY"/>
    <n v="0"/>
    <n v="0"/>
    <n v="0"/>
    <n v="0"/>
  </r>
  <r>
    <s v="E364.00-Poles, Towers, and Fixtures"/>
    <d v="2010-01-01T00:00:00"/>
    <x v="22"/>
    <s v="1417634"/>
    <s v="KY"/>
    <n v="0"/>
    <n v="0"/>
    <n v="0"/>
    <n v="0"/>
  </r>
  <r>
    <s v="E364.00-Poles, Towers, and Fixtures"/>
    <d v="2010-04-01T00:00:00"/>
    <x v="22"/>
    <s v="9831 EAST AVE 40272"/>
    <s v="KY"/>
    <n v="0"/>
    <n v="0"/>
    <n v="0"/>
    <n v="0"/>
  </r>
  <r>
    <s v="E364.00-Poles, Towers, and Fixtures"/>
    <d v="2010-04-01T00:00:00"/>
    <x v="22"/>
    <s v="428 E KENTUCKY ST 40203"/>
    <s v="KY"/>
    <n v="0"/>
    <n v="0"/>
    <n v="0"/>
    <n v="0"/>
  </r>
  <r>
    <s v="E364.00-Poles, Towers, and Fixtures"/>
    <d v="2010-05-01T00:00:00"/>
    <x v="0"/>
    <s v="POLE WOOD 50 FT (00008)"/>
    <s v="KY"/>
    <n v="138"/>
    <n v="629088.15"/>
    <n v="4558.6097826086952"/>
    <n v="0"/>
  </r>
  <r>
    <s v="E364.00-Poles, Towers, and Fixtures"/>
    <d v="2010-05-01T00:00:00"/>
    <x v="14"/>
    <s v="POLE WOOD 65 FT (00011)"/>
    <s v="KY"/>
    <n v="15"/>
    <n v="105955.01000000001"/>
    <n v="7063.6673333333329"/>
    <n v="0"/>
  </r>
  <r>
    <s v="E364.00-Poles, Towers, and Fixtures"/>
    <d v="2010-05-01T00:00:00"/>
    <x v="15"/>
    <s v="POLE WOOD 70 FT (00012)"/>
    <s v="KY"/>
    <n v="8"/>
    <n v="113482.24000000001"/>
    <n v="14185.28"/>
    <n v="0"/>
  </r>
  <r>
    <s v="E364.00-Poles, Towers, and Fixtures"/>
    <d v="2020-04-30T00:00:00"/>
    <x v="10"/>
    <s v="POLE WOOD 45 FT (00007)"/>
    <s v="KY"/>
    <n v="0"/>
    <n v="0"/>
    <n v="0"/>
    <n v="0"/>
  </r>
  <r>
    <s v="E364.00-Poles, Towers, and Fixtures"/>
    <d v="2020-03-26T00:00:00"/>
    <x v="12"/>
    <s v="POLE WOOD 35 FT (00005)"/>
    <s v="KY"/>
    <n v="0"/>
    <n v="0"/>
    <n v="0"/>
    <n v="0"/>
  </r>
  <r>
    <s v="E364.00-Poles, Towers, and Fixtures"/>
    <d v="2010-05-01T00:00:00"/>
    <x v="22"/>
    <s v="3690 HIGHWAY 146 40031"/>
    <s v="KY"/>
    <n v="0"/>
    <n v="0"/>
    <n v="0"/>
    <n v="0"/>
  </r>
  <r>
    <s v="E364.00-Poles, Towers, and Fixtures"/>
    <d v="2010-05-01T00:00:00"/>
    <x v="22"/>
    <s v="10600 LOWER RIVER RD 40272"/>
    <s v="KY"/>
    <n v="0"/>
    <n v="0"/>
    <n v="0"/>
    <n v="0"/>
  </r>
  <r>
    <s v="E364.00-Poles, Towers, and Fixtures"/>
    <d v="2010-05-01T00:00:00"/>
    <x v="22"/>
    <s v="3703 ROMANIA DR 40216"/>
    <s v="KY"/>
    <n v="0"/>
    <n v="0"/>
    <n v="0"/>
    <n v="0"/>
  </r>
  <r>
    <s v="E364.00-Poles, Towers, and Fixtures"/>
    <d v="2010-05-01T00:00:00"/>
    <x v="22"/>
    <s v="109 KY. HWY. #146 PEWEE VALLEY 40056"/>
    <s v="KY"/>
    <n v="0"/>
    <n v="0"/>
    <n v="0"/>
    <n v="0"/>
  </r>
  <r>
    <s v="E364.00-Poles, Towers, and Fixtures"/>
    <d v="2010-05-01T00:00:00"/>
    <x v="22"/>
    <s v="2531 W JEFFERSON ST 40212"/>
    <s v="KY"/>
    <n v="0"/>
    <n v="0"/>
    <n v="0"/>
    <n v="0"/>
  </r>
  <r>
    <s v="E364.00-Poles, Towers, and Fixtures"/>
    <d v="2010-05-01T00:00:00"/>
    <x v="22"/>
    <s v="15000 BEARCAMP RD 40272"/>
    <s v="KY"/>
    <n v="0"/>
    <n v="0"/>
    <n v="0"/>
    <n v="0"/>
  </r>
  <r>
    <s v="E364.00-Poles, Towers, and Fixtures"/>
    <d v="2009-01-31T00:00:00"/>
    <x v="0"/>
    <s v="POLE WOOD 50 FT (00008)"/>
    <s v="KY"/>
    <n v="1"/>
    <n v="269.45"/>
    <n v="269.45"/>
    <n v="0"/>
  </r>
  <r>
    <s v="E364.00-Poles, Towers, and Fixtures"/>
    <d v="2010-10-31T00:00:00"/>
    <x v="5"/>
    <s v="CROSS ARMS (07362)"/>
    <s v="KY"/>
    <n v="313"/>
    <n v="87883.21"/>
    <n v="280.77702875399399"/>
    <n v="0"/>
  </r>
  <r>
    <s v="E364.00-Poles, Towers, and Fixtures"/>
    <d v="2010-07-31T00:00:00"/>
    <x v="1"/>
    <s v="POLE WOOD 55 FT (00009)"/>
    <s v="KY"/>
    <n v="22"/>
    <n v="78492.22"/>
    <n v="3567.8281818181813"/>
    <n v="0"/>
  </r>
  <r>
    <s v="E364.00-Poles, Towers, and Fixtures"/>
    <d v="2010-08-31T00:00:00"/>
    <x v="7"/>
    <s v="POLE WOOD 30 FT (00004)"/>
    <s v="KY"/>
    <n v="4"/>
    <n v="565149.46"/>
    <n v="141287.36499999999"/>
    <n v="0"/>
  </r>
  <r>
    <s v="E364.00-Poles, Towers, and Fixtures"/>
    <d v="2010-07-01T00:00:00"/>
    <x v="22"/>
    <s v="1920 OUTER LOOP 40219"/>
    <s v="KY"/>
    <n v="0"/>
    <n v="0"/>
    <n v="0"/>
    <n v="0"/>
  </r>
  <r>
    <s v="E364.00-Poles, Towers, and Fixtures"/>
    <d v="2010-05-31T00:00:00"/>
    <x v="10"/>
    <s v="POLE WOOD 45 FT (00007)"/>
    <s v="KY"/>
    <n v="1"/>
    <n v="9730.11"/>
    <n v="9730.11"/>
    <n v="0"/>
  </r>
  <r>
    <s v="E364.00-Poles, Towers, and Fixtures"/>
    <d v="2010-07-01T00:00:00"/>
    <x v="22"/>
    <s v="1210938"/>
    <s v="KY"/>
    <n v="0"/>
    <n v="0"/>
    <n v="0"/>
    <n v="0"/>
  </r>
  <r>
    <s v="E364.00-Poles, Towers, and Fixtures"/>
    <d v="2010-07-01T00:00:00"/>
    <x v="22"/>
    <s v="817 GLENGARRY DRIVE 40118"/>
    <s v="KY"/>
    <n v="0"/>
    <n v="0"/>
    <n v="0"/>
    <n v="0"/>
  </r>
  <r>
    <s v="E364.00-Poles, Towers, and Fixtures"/>
    <d v="2010-07-01T00:00:00"/>
    <x v="22"/>
    <s v="4206 TAYLORSVILLE RD 40220"/>
    <s v="KY"/>
    <n v="0"/>
    <n v="0"/>
    <n v="0"/>
    <n v="0"/>
  </r>
  <r>
    <s v="E364.00-Poles, Towers, and Fixtures"/>
    <d v="2010-07-01T00:00:00"/>
    <x v="22"/>
    <s v="BRENTWOOD SUBD, SECT 1 40014"/>
    <s v="KY"/>
    <n v="0"/>
    <n v="0"/>
    <n v="0"/>
    <n v="0"/>
  </r>
  <r>
    <s v="E364.00-Poles, Towers, and Fixtures"/>
    <d v="2010-07-01T00:00:00"/>
    <x v="22"/>
    <s v="7500 BRIARWOOD DRIVE 40014"/>
    <s v="KY"/>
    <n v="0"/>
    <n v="0"/>
    <n v="0"/>
    <n v="0"/>
  </r>
  <r>
    <s v="E364.00-Poles, Towers, and Fixtures"/>
    <d v="2010-07-01T00:00:00"/>
    <x v="22"/>
    <s v="409 ROSEWOOD CT 40223"/>
    <s v="KY"/>
    <n v="0"/>
    <n v="0"/>
    <n v="0"/>
    <n v="0"/>
  </r>
  <r>
    <s v="E364.00-Poles, Towers, and Fixtures"/>
    <d v="2010-10-01T00:00:00"/>
    <x v="22"/>
    <s v="1350 CLARK STATION RD 40243"/>
    <s v="KY"/>
    <n v="0"/>
    <n v="0"/>
    <n v="0"/>
    <n v="0"/>
  </r>
  <r>
    <s v="E364.00-Poles, Towers, and Fixtures"/>
    <d v="2010-10-01T00:00:00"/>
    <x v="22"/>
    <s v="3036 BROADWAY 40211"/>
    <s v="KY"/>
    <n v="0"/>
    <n v="0"/>
    <n v="0"/>
    <n v="0"/>
  </r>
  <r>
    <s v="E364.00-Poles, Towers, and Fixtures"/>
    <d v="2010-10-01T00:00:00"/>
    <x v="22"/>
    <s v="4430 PARKER AV 40212"/>
    <s v="KY"/>
    <n v="0"/>
    <n v="0"/>
    <n v="0"/>
    <n v="0"/>
  </r>
  <r>
    <s v="E364.00-Poles, Towers, and Fixtures"/>
    <d v="2010-10-01T00:00:00"/>
    <x v="22"/>
    <s v="617 SUNNYSIDE DR 40206"/>
    <s v="KY"/>
    <n v="0"/>
    <n v="0"/>
    <n v="0"/>
    <n v="0"/>
  </r>
  <r>
    <s v="E364.00-Poles, Towers, and Fixtures"/>
    <d v="2008-08-01T00:00:00"/>
    <x v="5"/>
    <s v="CROSS ARMS (07362)"/>
    <s v="KY"/>
    <n v="0"/>
    <n v="0"/>
    <n v="0"/>
    <n v="0"/>
  </r>
  <r>
    <s v="E364.00-Poles, Towers, and Fixtures"/>
    <d v="2008-08-01T00:00:00"/>
    <x v="13"/>
    <s v="GUY (00070)"/>
    <s v="KY"/>
    <n v="0"/>
    <n v="0"/>
    <n v="0"/>
    <n v="0"/>
  </r>
  <r>
    <s v="E364.00-Poles, Towers, and Fixtures"/>
    <d v="2010-10-01T00:00:00"/>
    <x v="7"/>
    <s v="POLE WOOD 30 FT (00004)"/>
    <s v="KY"/>
    <n v="1"/>
    <n v="50387.6"/>
    <n v="50387.6"/>
    <n v="0"/>
  </r>
  <r>
    <s v="E364.00-Poles, Towers, and Fixtures"/>
    <d v="2010-11-01T00:00:00"/>
    <x v="22"/>
    <s v="219 E ORMSBY AVE 40203"/>
    <s v="KY"/>
    <n v="0"/>
    <n v="0"/>
    <n v="0"/>
    <n v="0"/>
  </r>
  <r>
    <s v="E364.00-Poles, Towers, and Fixtures"/>
    <d v="2010-11-01T00:00:00"/>
    <x v="22"/>
    <s v="149 S BARDSTOWN RD 40047"/>
    <s v="KY"/>
    <n v="0"/>
    <n v="0"/>
    <n v="0"/>
    <n v="0"/>
  </r>
  <r>
    <s v="E364.00-Poles, Towers, and Fixtures"/>
    <d v="2010-11-01T00:00:00"/>
    <x v="1"/>
    <s v="POLE WOOD 55 FT (00009)"/>
    <s v="KY"/>
    <n v="1"/>
    <n v="7322.1900000000005"/>
    <n v="7322.1900000000005"/>
    <n v="0"/>
  </r>
  <r>
    <s v="E364.00-Poles, Towers, and Fixtures"/>
    <d v="2010-11-30T00:00:00"/>
    <x v="7"/>
    <s v="POLE WOOD 30 FT (00004)"/>
    <s v="KY"/>
    <n v="2"/>
    <n v="313.03000000000003"/>
    <n v="156.51500000000001"/>
    <n v="0"/>
  </r>
  <r>
    <s v="E364.00-Poles, Towers, and Fixtures"/>
    <d v="2010-12-31T00:00:00"/>
    <x v="16"/>
    <s v="H-BEAM STEEL GUY (EACH) (07410)"/>
    <s v="KY"/>
    <n v="2"/>
    <n v="0"/>
    <n v="0"/>
    <n v="0"/>
  </r>
  <r>
    <s v="E364.00-Poles, Towers, and Fixtures"/>
    <d v="2010-12-31T00:00:00"/>
    <x v="1"/>
    <s v="POLE WOOD 55 FT (00009)"/>
    <s v="KY"/>
    <n v="3"/>
    <n v="2905.63"/>
    <n v="968.54333333333307"/>
    <n v="0"/>
  </r>
  <r>
    <s v="E364.00-Poles, Towers, and Fixtures"/>
    <d v="2011-01-31T00:00:00"/>
    <x v="5"/>
    <s v="CROSS ARMS (07362)"/>
    <s v="KY"/>
    <n v="58"/>
    <n v="-41313.090000000004"/>
    <n v="-712.29465517241408"/>
    <n v="0"/>
  </r>
  <r>
    <s v="E364.00-Poles, Towers, and Fixtures"/>
    <d v="2011-04-30T00:00:00"/>
    <x v="10"/>
    <s v="POLE WOOD 45 FT (00007)"/>
    <s v="KY"/>
    <n v="6"/>
    <n v="3555.01"/>
    <n v="592.50166666666712"/>
    <n v="0"/>
  </r>
  <r>
    <s v="E364.00-Poles, Towers, and Fixtures"/>
    <d v="2011-01-01T00:00:00"/>
    <x v="4"/>
    <s v="POLE WOOD 40 FT (00006)"/>
    <s v="KY"/>
    <n v="31"/>
    <n v="-3649.48"/>
    <n v="-117.725161290323"/>
    <n v="0"/>
  </r>
  <r>
    <s v="E364.00-Poles, Towers, and Fixtures"/>
    <d v="2011-01-31T00:00:00"/>
    <x v="12"/>
    <s v="POLE WOOD 35 FT (00005)"/>
    <s v="KY"/>
    <n v="1"/>
    <n v="1885.53"/>
    <n v="1885.53"/>
    <n v="0"/>
  </r>
  <r>
    <s v="E364.00-Poles, Towers, and Fixtures"/>
    <d v="2011-01-31T00:00:00"/>
    <x v="3"/>
    <s v="POLE WOOD 60 FT (00010)"/>
    <s v="KY"/>
    <n v="0"/>
    <n v="0"/>
    <n v="0"/>
    <n v="0"/>
  </r>
  <r>
    <s v="E364.00-Poles, Towers, and Fixtures"/>
    <d v="2011-01-01T00:00:00"/>
    <x v="22"/>
    <s v="10626 DIXIE HWY 40272"/>
    <s v="KY"/>
    <n v="0"/>
    <n v="0"/>
    <n v="0"/>
    <n v="0"/>
  </r>
  <r>
    <s v="E364.00-Poles, Towers, and Fixtures"/>
    <d v="2011-01-01T00:00:00"/>
    <x v="22"/>
    <s v="4003 COLLINS LANE 40245"/>
    <s v="KY"/>
    <n v="0"/>
    <n v="0"/>
    <n v="0"/>
    <n v="0"/>
  </r>
  <r>
    <s v="E364.00-Poles, Towers, and Fixtures"/>
    <d v="2011-01-01T00:00:00"/>
    <x v="22"/>
    <s v="RDDD340OH-REP DEF EQ OH 340"/>
    <s v="KY"/>
    <n v="0"/>
    <n v="0"/>
    <n v="0"/>
    <n v="0"/>
  </r>
  <r>
    <s v="E364.00-Poles, Towers, and Fixtures"/>
    <d v="2011-01-01T00:00:00"/>
    <x v="22"/>
    <s v="2125 W CHESTNUT ST 40211"/>
    <s v="KY"/>
    <n v="0"/>
    <n v="0"/>
    <n v="0"/>
    <n v="0"/>
  </r>
  <r>
    <s v="E364.00-Poles, Towers, and Fixtures"/>
    <d v="2011-01-01T00:00:00"/>
    <x v="22"/>
    <s v="LOT 5 ALLIANT AVE 40299"/>
    <s v="KY"/>
    <n v="0"/>
    <n v="0"/>
    <n v="0"/>
    <n v="0"/>
  </r>
  <r>
    <s v="E364.00-Poles, Towers, and Fixtures"/>
    <d v="2011-01-01T00:00:00"/>
    <x v="22"/>
    <s v="923 S 2ND ST 40203"/>
    <s v="KY"/>
    <n v="0"/>
    <n v="0"/>
    <n v="0"/>
    <n v="0"/>
  </r>
  <r>
    <s v="E364.00-Poles, Towers, and Fixtures"/>
    <d v="2011-01-01T00:00:00"/>
    <x v="22"/>
    <s v="812 S PRESTON ST 40203"/>
    <s v="KY"/>
    <n v="0"/>
    <n v="0"/>
    <n v="0"/>
    <n v="0"/>
  </r>
  <r>
    <s v="E364.00-Poles, Towers, and Fixtures"/>
    <d v="2011-01-01T00:00:00"/>
    <x v="22"/>
    <s v="3301 E HIGHWAY 146 40031"/>
    <s v="KY"/>
    <n v="0"/>
    <n v="0"/>
    <n v="0"/>
    <n v="0"/>
  </r>
  <r>
    <s v="E364.00-Poles, Towers, and Fixtures"/>
    <d v="2011-02-28T00:00:00"/>
    <x v="15"/>
    <s v="POLE WOOD 70 FT (00012)"/>
    <s v="KY"/>
    <n v="7"/>
    <n v="-231315.42"/>
    <n v="-33045.06"/>
    <n v="0"/>
  </r>
  <r>
    <s v="E364.00-Poles, Towers, and Fixtures"/>
    <d v="2011-02-01T00:00:00"/>
    <x v="22"/>
    <s v="HIGHWAY 44 W 40177"/>
    <s v="KY"/>
    <n v="0"/>
    <n v="0"/>
    <n v="0"/>
    <n v="0"/>
  </r>
  <r>
    <s v="E364.00-Poles, Towers, and Fixtures"/>
    <d v="2011-02-01T00:00:00"/>
    <x v="22"/>
    <s v="2200 BLK W ORMSBY AVE 40210"/>
    <s v="KY"/>
    <n v="0"/>
    <n v="0"/>
    <n v="0"/>
    <n v="0"/>
  </r>
  <r>
    <s v="E364.00-Poles, Towers, and Fixtures"/>
    <d v="2011-02-01T00:00:00"/>
    <x v="22"/>
    <s v="140 JASON DR 40108"/>
    <s v="KY"/>
    <n v="0"/>
    <n v="0"/>
    <n v="0"/>
    <n v="0"/>
  </r>
  <r>
    <s v="E364.00-Poles, Towers, and Fixtures"/>
    <d v="2011-04-01T00:00:00"/>
    <x v="22"/>
    <s v="1101 N BECKLEY STATION RD 40245"/>
    <s v="KY"/>
    <n v="0"/>
    <n v="0"/>
    <n v="0"/>
    <n v="0"/>
  </r>
  <r>
    <s v="E364.00-Poles, Towers, and Fixtures"/>
    <d v="2011-04-01T00:00:00"/>
    <x v="22"/>
    <s v="901 S 2ND ST 40203"/>
    <s v="KY"/>
    <n v="0"/>
    <n v="0"/>
    <n v="0"/>
    <n v="0"/>
  </r>
  <r>
    <s v="E364.00-Poles, Towers, and Fixtures"/>
    <d v="2011-04-01T00:00:00"/>
    <x v="22"/>
    <s v="2531 TENNYSON AVE 40205"/>
    <s v="KY"/>
    <n v="0"/>
    <n v="0"/>
    <n v="0"/>
    <n v="0"/>
  </r>
  <r>
    <s v="E364.00-Poles, Towers, and Fixtures"/>
    <d v="2011-05-01T00:00:00"/>
    <x v="22"/>
    <s v="16000 WINDING RIDGE TR 40299"/>
    <s v="KY"/>
    <n v="0"/>
    <n v="0"/>
    <n v="0"/>
    <n v="0"/>
  </r>
  <r>
    <s v="E364.00-Poles, Towers, and Fixtures"/>
    <d v="2011-04-01T00:00:00"/>
    <x v="22"/>
    <s v="3001 CRITTENDEN DR 40209"/>
    <s v="KY"/>
    <n v="0"/>
    <n v="0"/>
    <n v="0"/>
    <n v="0"/>
  </r>
  <r>
    <s v="E364.00-Poles, Towers, and Fixtures"/>
    <d v="2011-05-01T00:00:00"/>
    <x v="22"/>
    <s v="2409 CLARK STATION RD 40023"/>
    <s v="KY"/>
    <n v="0"/>
    <n v="0"/>
    <n v="0"/>
    <n v="0"/>
  </r>
  <r>
    <s v="E364.00-Poles, Towers, and Fixtures"/>
    <d v="2011-04-01T00:00:00"/>
    <x v="22"/>
    <s v="5469 NEW CUT RD 40214"/>
    <s v="KY"/>
    <n v="0"/>
    <n v="0"/>
    <n v="0"/>
    <n v="0"/>
  </r>
  <r>
    <s v="E364.00-Poles, Towers, and Fixtures"/>
    <d v="2011-04-30T00:00:00"/>
    <x v="38"/>
    <s v="POLE WOOD 85 FT (00015)"/>
    <s v="KY"/>
    <n v="1"/>
    <n v="11977.56"/>
    <n v="11977.56"/>
    <n v="0"/>
  </r>
  <r>
    <s v="E364.00-Poles, Towers, and Fixtures"/>
    <d v="2011-07-01T00:00:00"/>
    <x v="22"/>
    <s v="1303 BEARCAMP RD 40272"/>
    <s v="KY"/>
    <n v="0"/>
    <n v="0"/>
    <n v="0"/>
    <n v="0"/>
  </r>
  <r>
    <s v="E364.00-Poles, Towers, and Fixtures"/>
    <d v="2011-07-01T00:00:00"/>
    <x v="22"/>
    <s v="11600 DIODE CT 40299"/>
    <s v="KY"/>
    <n v="0"/>
    <n v="0"/>
    <n v="0"/>
    <n v="0"/>
  </r>
  <r>
    <s v="E364.00-Poles, Towers, and Fixtures"/>
    <d v="2011-07-01T00:00:00"/>
    <x v="22"/>
    <s v="3823 E HEBRON 40165"/>
    <s v="KY"/>
    <n v="0"/>
    <n v="0"/>
    <n v="0"/>
    <n v="0"/>
  </r>
  <r>
    <s v="E364.00-Poles, Towers, and Fixtures"/>
    <d v="2011-07-01T00:00:00"/>
    <x v="22"/>
    <s v="5229 ROLLINGWOOD TRL 40214"/>
    <s v="KY"/>
    <n v="0"/>
    <n v="0"/>
    <n v="0"/>
    <n v="0"/>
  </r>
  <r>
    <s v="E364.00-Poles, Towers, and Fixtures"/>
    <d v="2011-07-01T00:00:00"/>
    <x v="22"/>
    <s v="488 BROADWAY ST OL 40108"/>
    <s v="KY"/>
    <n v="0"/>
    <n v="0"/>
    <n v="0"/>
    <n v="0"/>
  </r>
  <r>
    <s v="E364.00-Poles, Towers, and Fixtures"/>
    <d v="2011-07-01T00:00:00"/>
    <x v="22"/>
    <s v="SOUTH PARK @ PRESTON HY 40219"/>
    <s v="KY"/>
    <n v="2"/>
    <n v="0"/>
    <n v="0"/>
    <n v="0"/>
  </r>
  <r>
    <s v="E364.00-Poles, Towers, and Fixtures"/>
    <d v="2011-07-01T00:00:00"/>
    <x v="22"/>
    <s v="3626 RIVER PARK DR 40211"/>
    <s v="KY"/>
    <n v="0"/>
    <n v="0"/>
    <n v="0"/>
    <n v="0"/>
  </r>
  <r>
    <s v="E364.00-Poles, Towers, and Fixtures"/>
    <d v="2011-05-31T00:00:00"/>
    <x v="4"/>
    <s v="POLE WOOD 40 FT (00006)"/>
    <s v="KY"/>
    <n v="156"/>
    <n v="360054.15"/>
    <n v="2308.039423076923"/>
    <n v="0"/>
  </r>
  <r>
    <s v="E364.00-Poles, Towers, and Fixtures"/>
    <d v="2011-08-01T00:00:00"/>
    <x v="22"/>
    <s v="New Bus Resid - Ovhd - Project Level Work Order"/>
    <s v="KY"/>
    <n v="0"/>
    <n v="0"/>
    <n v="0"/>
    <n v="0"/>
  </r>
  <r>
    <s v="E364.00-Poles, Towers, and Fixtures"/>
    <d v="2011-08-01T00:00:00"/>
    <x v="22"/>
    <s v="STAGE COACH ROAD 40031"/>
    <s v="KY"/>
    <n v="0"/>
    <n v="0"/>
    <n v="0"/>
    <n v="0"/>
  </r>
  <r>
    <s v="E364.00-Poles, Towers, and Fixtures"/>
    <d v="2011-08-01T00:00:00"/>
    <x v="22"/>
    <s v="7201 NATIONAL TPKE BLDG F 40214"/>
    <s v="KY"/>
    <n v="0"/>
    <n v="0"/>
    <n v="0"/>
    <n v="0"/>
  </r>
  <r>
    <s v="E364.00-Poles, Towers, and Fixtures"/>
    <d v="2012-05-31T00:00:00"/>
    <x v="1"/>
    <s v="POLE WOOD 55 FT (00009)"/>
    <s v="KY"/>
    <n v="29"/>
    <n v="271737.58"/>
    <n v="9370.2613793103446"/>
    <n v="0"/>
  </r>
  <r>
    <s v="E364.00-Poles, Towers, and Fixtures"/>
    <d v="2012-07-31T00:00:00"/>
    <x v="10"/>
    <s v="POLE WOOD 45 FT (00007)"/>
    <s v="KY"/>
    <n v="218"/>
    <n v="1553797.46"/>
    <n v="7127.5112844036685"/>
    <n v="0"/>
  </r>
  <r>
    <s v="E364.00-Poles, Towers, and Fixtures"/>
    <d v="2012-04-30T00:00:00"/>
    <x v="3"/>
    <s v="POLE WOOD 60 FT (00010)"/>
    <s v="KY"/>
    <n v="59"/>
    <n v="186213.02"/>
    <n v="3156.1528813559321"/>
    <n v="0"/>
  </r>
  <r>
    <s v="E364.00-Poles, Towers, and Fixtures"/>
    <d v="2012-01-01T00:00:00"/>
    <x v="22"/>
    <s v="SYSTEM ENHANCE"/>
    <s v="KY"/>
    <n v="0"/>
    <n v="0"/>
    <n v="0"/>
    <n v="0"/>
  </r>
  <r>
    <s v="E364.00-Poles, Towers, and Fixtures"/>
    <d v="2012-05-01T00:00:00"/>
    <x v="3"/>
    <s v="POLE WOOD 60 FT (00010)"/>
    <s v="KY"/>
    <n v="3"/>
    <n v="8391.15"/>
    <n v="2797.05"/>
    <n v="0"/>
  </r>
  <r>
    <s v="E364.00-Poles, Towers, and Fixtures"/>
    <d v="2011-10-01T00:00:00"/>
    <x v="22"/>
    <s v="New Bus Resid - UG - Project Level Work Order"/>
    <s v="KY"/>
    <n v="1"/>
    <n v="0"/>
    <n v="0"/>
    <n v="0"/>
  </r>
  <r>
    <s v="E364.00-Poles, Towers, and Fixtures"/>
    <d v="2011-09-01T00:00:00"/>
    <x v="22"/>
    <s v="Ckt SV1122 Shepherdsville Sub"/>
    <s v="KY"/>
    <n v="0"/>
    <n v="0"/>
    <n v="0"/>
    <n v="0"/>
  </r>
  <r>
    <s v="E364.00-Poles, Towers, and Fixtures"/>
    <d v="2012-01-01T00:00:00"/>
    <x v="22"/>
    <s v="3118 KIPLING WAY 40205"/>
    <s v="KY"/>
    <n v="0"/>
    <n v="0"/>
    <n v="0"/>
    <n v="0"/>
  </r>
  <r>
    <s v="E364.00-Poles, Towers, and Fixtures"/>
    <d v="2012-01-31T00:00:00"/>
    <x v="22"/>
    <s v="OLD HENRY CIRCUIT WORK"/>
    <s v="KY"/>
    <n v="0"/>
    <n v="0"/>
    <n v="0"/>
    <n v="0"/>
  </r>
  <r>
    <s v="E364.00-Poles, Towers, and Fixtures"/>
    <d v="2010-08-31T00:00:00"/>
    <x v="5"/>
    <s v="CROSS ARMS (07362)"/>
    <s v="KY"/>
    <n v="2"/>
    <n v="1153.68"/>
    <n v="576.84"/>
    <n v="0"/>
  </r>
  <r>
    <s v="E364.00-Poles, Towers, and Fixtures"/>
    <d v="2012-03-31T00:00:00"/>
    <x v="7"/>
    <s v="POLE WOOD 30 FT (00004)"/>
    <s v="KY"/>
    <n v="9"/>
    <n v="6472.29"/>
    <n v="719.14333333333309"/>
    <n v="0"/>
  </r>
  <r>
    <s v="E364.00-Poles, Towers, and Fixtures"/>
    <d v="2012-02-29T00:00:00"/>
    <x v="20"/>
    <s v="POLES, MODIFIED (EACH) (07549)"/>
    <s v="KY"/>
    <n v="10914"/>
    <n v="162243.31"/>
    <n v="14.86561389041597"/>
    <n v="0"/>
  </r>
  <r>
    <s v="E364.00-Poles, Towers, and Fixtures"/>
    <d v="2012-08-31T00:00:00"/>
    <x v="10"/>
    <s v="POLE WOOD 45 FT (00007)"/>
    <s v="KY"/>
    <n v="62"/>
    <n v="582692.13"/>
    <n v="9398.2601612903236"/>
    <n v="0"/>
  </r>
  <r>
    <s v="E364.00-Poles, Towers, and Fixtures"/>
    <d v="2011-10-31T00:00:00"/>
    <x v="0"/>
    <s v="POLE WOOD 50 FT (00008)"/>
    <s v="KY"/>
    <n v="7"/>
    <n v="61848.11"/>
    <n v="8835.4442857142858"/>
    <n v="0"/>
  </r>
  <r>
    <s v="E364.00-Poles, Towers, and Fixtures"/>
    <d v="2011-10-01T00:00:00"/>
    <x v="7"/>
    <s v="POLE WOOD 30 FT (00004)"/>
    <s v="KY"/>
    <n v="29"/>
    <n v="22576.420000000002"/>
    <n v="778.49724137931003"/>
    <n v="0"/>
  </r>
  <r>
    <s v="E364.00-Poles, Towers, and Fixtures"/>
    <d v="2011-11-30T00:00:00"/>
    <x v="1"/>
    <s v="POLE WOOD 55 FT (00009)"/>
    <s v="KY"/>
    <n v="5"/>
    <n v="25573.64"/>
    <n v="5114.7280000000001"/>
    <n v="0"/>
  </r>
  <r>
    <s v="E364.00-Poles, Towers, and Fixtures"/>
    <d v="2012-12-01T00:00:00"/>
    <x v="7"/>
    <s v="POLE WOOD 30 FT (00004)"/>
    <s v="KY"/>
    <n v="2"/>
    <n v="2719.85"/>
    <n v="1359.925"/>
    <n v="0"/>
  </r>
  <r>
    <s v="E364.00-Poles, Towers, and Fixtures"/>
    <d v="2012-12-01T00:00:00"/>
    <x v="10"/>
    <s v="POLE WOOD 45 FT (00007)"/>
    <s v="KY"/>
    <n v="6"/>
    <n v="14925.74"/>
    <n v="2487.623333333333"/>
    <n v="0"/>
  </r>
  <r>
    <s v="E364.00-Poles, Towers, and Fixtures"/>
    <d v="2012-08-31T00:00:00"/>
    <x v="1"/>
    <s v="POLE WOOD 55 FT (00009)"/>
    <s v="KY"/>
    <n v="3"/>
    <n v="78655.91"/>
    <n v="26218.636666666698"/>
    <n v="0"/>
  </r>
  <r>
    <s v="E364.00-Poles, Towers, and Fixtures"/>
    <d v="2013-01-01T00:00:00"/>
    <x v="22"/>
    <s v="CRPOLE340-Pole Repair/Replace - 003400"/>
    <s v="KY"/>
    <n v="0"/>
    <n v="0"/>
    <n v="0"/>
    <n v="0"/>
  </r>
  <r>
    <s v="E364.00-Poles, Towers, and Fixtures"/>
    <d v="2013-02-01T00:00:00"/>
    <x v="22"/>
    <s v="CSYSEN340-Sys Enh - 003400"/>
    <s v="KY"/>
    <n v="0"/>
    <n v="0"/>
    <n v="0"/>
    <n v="0"/>
  </r>
  <r>
    <s v="E364.00-Poles, Towers, and Fixtures"/>
    <d v="2013-01-31T00:00:00"/>
    <x v="22"/>
    <s v="LGE MAJOR STORM 070112"/>
    <s v="KY"/>
    <n v="0"/>
    <n v="0"/>
    <n v="0"/>
    <n v="0"/>
  </r>
  <r>
    <s v="E364.00-Poles, Towers, and Fixtures"/>
    <d v="2012-06-30T00:00:00"/>
    <x v="5"/>
    <s v="CROSS ARMS (07362)"/>
    <s v="KY"/>
    <n v="238"/>
    <n v="49344.55"/>
    <n v="207.330042016807"/>
    <n v="0"/>
  </r>
  <r>
    <s v="E364.00-Poles, Towers, and Fixtures"/>
    <d v="2012-07-01T00:00:00"/>
    <x v="12"/>
    <s v="POLE WOOD 35 FT (00005)"/>
    <s v="KY"/>
    <n v="0"/>
    <n v="0"/>
    <n v="0"/>
    <n v="0"/>
  </r>
  <r>
    <s v="E364.00-Poles, Towers, and Fixtures"/>
    <d v="2012-01-31T00:00:00"/>
    <x v="10"/>
    <s v="POLE WOOD 45 FT (00007)"/>
    <s v="KY"/>
    <n v="8"/>
    <n v="11439"/>
    <n v="1429.875"/>
    <n v="0"/>
  </r>
  <r>
    <s v="E364.00-Poles, Towers, and Fixtures"/>
    <d v="2012-01-31T00:00:00"/>
    <x v="16"/>
    <s v="H-BEAM STEEL GUY (EACH) (07410)"/>
    <s v="KY"/>
    <n v="3"/>
    <n v="79653.009999999995"/>
    <n v="26551.003333333301"/>
    <n v="0"/>
  </r>
  <r>
    <s v="E364.00-Poles, Towers, and Fixtures"/>
    <d v="2013-01-31T00:00:00"/>
    <x v="3"/>
    <s v="POLE WOOD 60 FT (00010)"/>
    <s v="KY"/>
    <n v="1"/>
    <n v="2189.98"/>
    <n v="2189.98"/>
    <n v="0"/>
  </r>
  <r>
    <s v="E364.00-Poles, Towers, and Fixtures"/>
    <d v="2012-12-31T00:00:00"/>
    <x v="7"/>
    <s v="POLE WOOD 30 FT (00004)"/>
    <s v="KY"/>
    <n v="26"/>
    <n v="56216.58"/>
    <n v="2162.1761538461533"/>
    <n v="0"/>
  </r>
  <r>
    <s v="E364.00-Poles, Towers, and Fixtures"/>
    <d v="2012-12-31T00:00:00"/>
    <x v="4"/>
    <s v="POLE WOOD 40 FT (00006)"/>
    <s v="KY"/>
    <n v="65"/>
    <n v="129676.19"/>
    <n v="1995.0183076923072"/>
    <n v="0"/>
  </r>
  <r>
    <s v="E364.00-Poles, Towers, and Fixtures"/>
    <d v="2012-12-31T00:00:00"/>
    <x v="10"/>
    <s v="POLE WOOD 45 FT (00007)"/>
    <s v="KY"/>
    <n v="260"/>
    <n v="716489.79"/>
    <n v="2755.7299615384613"/>
    <n v="0"/>
  </r>
  <r>
    <s v="E364.00-Poles, Towers, and Fixtures"/>
    <d v="2012-12-31T00:00:00"/>
    <x v="14"/>
    <s v="POLE WOOD 65 FT (00011)"/>
    <s v="KY"/>
    <n v="1"/>
    <n v="12812.220000000001"/>
    <n v="12812.220000000001"/>
    <n v="0"/>
  </r>
  <r>
    <s v="E364.00-Poles, Towers, and Fixtures"/>
    <d v="2013-03-01T00:00:00"/>
    <x v="1"/>
    <s v="POLE WOOD 55 FT (00009)"/>
    <s v="KY"/>
    <n v="2"/>
    <n v="11306.23"/>
    <n v="5653.1150000000007"/>
    <n v="0"/>
  </r>
  <r>
    <s v="E364.00-Poles, Towers, and Fixtures"/>
    <d v="2012-08-16T00:00:00"/>
    <x v="0"/>
    <s v="POLE WOOD 50 FT (00008)"/>
    <s v="KY"/>
    <n v="2"/>
    <n v="9317.57"/>
    <n v="4658.7849999999999"/>
    <n v="0"/>
  </r>
  <r>
    <s v="E364.00-Poles, Towers, and Fixtures"/>
    <d v="2013-04-01T00:00:00"/>
    <x v="22"/>
    <s v="8200 CANDLEWORTH DR 40214"/>
    <s v="KY"/>
    <n v="0"/>
    <n v="0"/>
    <n v="0"/>
    <n v="0"/>
  </r>
  <r>
    <s v="E364.00-Poles, Towers, and Fixtures"/>
    <d v="2013-04-01T00:00:00"/>
    <x v="22"/>
    <s v="CRELD340-Capital Reliability - 003400"/>
    <s v="KY"/>
    <n v="0"/>
    <n v="0"/>
    <n v="0"/>
    <n v="0"/>
  </r>
  <r>
    <s v="E364.00-Poles, Towers, and Fixtures"/>
    <d v="2013-04-01T00:00:00"/>
    <x v="22"/>
    <s v="CSYSEN340-Sys Enh - 003400"/>
    <s v="KY"/>
    <n v="0"/>
    <n v="0"/>
    <n v="0"/>
    <n v="0"/>
  </r>
  <r>
    <s v="E364.00-Poles, Towers, and Fixtures"/>
    <d v="2013-05-01T00:00:00"/>
    <x v="22"/>
    <s v="Pole Installation"/>
    <s v="KY"/>
    <n v="6"/>
    <n v="0"/>
    <n v="0"/>
    <n v="0"/>
  </r>
  <r>
    <s v="E364.00-Poles, Towers, and Fixtures"/>
    <d v="2013-06-01T00:00:00"/>
    <x v="12"/>
    <s v="POLE WOOD 35 FT (00005)"/>
    <s v="KY"/>
    <n v="48"/>
    <n v="81864.95"/>
    <n v="1705.5197916666662"/>
    <n v="0"/>
  </r>
  <r>
    <s v="E364.00-Poles, Towers, and Fixtures"/>
    <d v="2013-06-01T00:00:00"/>
    <x v="10"/>
    <s v="POLE WOOD 45 FT (00007)"/>
    <s v="KY"/>
    <n v="54"/>
    <n v="147789.53"/>
    <n v="2736.843148148148"/>
    <n v="0"/>
  </r>
  <r>
    <s v="E364.00-Poles, Towers, and Fixtures"/>
    <d v="2013-06-01T00:00:00"/>
    <x v="1"/>
    <s v="POLE WOOD 55 FT (00009)"/>
    <s v="KY"/>
    <n v="2"/>
    <n v="7351.29"/>
    <n v="3675.645"/>
    <n v="0"/>
  </r>
  <r>
    <s v="E364.00-Poles, Towers, and Fixtures"/>
    <d v="2013-06-30T00:00:00"/>
    <x v="22"/>
    <s v="DIST-NA-APPRK-MDLTN"/>
    <s v="KY"/>
    <n v="0"/>
    <n v="0"/>
    <n v="0"/>
    <n v="0"/>
  </r>
  <r>
    <s v="E364.00-Poles, Towers, and Fixtures"/>
    <d v="2013-06-26T00:00:00"/>
    <x v="22"/>
    <s v="AB1205"/>
    <s v="KY"/>
    <n v="0"/>
    <n v="0"/>
    <n v="0"/>
    <n v="0"/>
  </r>
  <r>
    <s v="E364.00-Poles, Towers, and Fixtures"/>
    <d v="2013-06-25T00:00:00"/>
    <x v="22"/>
    <s v="PL 1270"/>
    <s v="KY"/>
    <n v="0"/>
    <n v="0"/>
    <n v="0"/>
    <n v="0"/>
  </r>
  <r>
    <s v="E364.00-Poles, Towers, and Fixtures"/>
    <d v="2013-08-01T00:00:00"/>
    <x v="22"/>
    <s v="Investment"/>
    <s v="KY"/>
    <n v="0"/>
    <n v="0"/>
    <n v="0"/>
    <n v="0"/>
  </r>
  <r>
    <s v="E364.00-Poles, Towers, and Fixtures"/>
    <d v="2013-08-31T00:00:00"/>
    <x v="38"/>
    <s v="POLE WOOD 85 FT (00015)"/>
    <s v="KY"/>
    <n v="6"/>
    <n v="58784.75"/>
    <n v="9797.4583333333339"/>
    <n v="0"/>
  </r>
  <r>
    <s v="E364.00-Poles, Towers, and Fixtures"/>
    <d v="2013-12-31T00:00:00"/>
    <x v="12"/>
    <s v="POLE WOOD 35 FT (00005)"/>
    <s v="KY"/>
    <n v="73"/>
    <n v="182576.23"/>
    <n v="2501.0442465753422"/>
    <n v="0"/>
  </r>
  <r>
    <s v="E364.00-Poles, Towers, and Fixtures"/>
    <d v="2013-12-31T00:00:00"/>
    <x v="10"/>
    <s v="POLE WOOD 45 FT (00007)"/>
    <s v="KY"/>
    <n v="172"/>
    <n v="754614.82000000007"/>
    <n v="4387.295465116279"/>
    <n v="0"/>
  </r>
  <r>
    <s v="E364.00-Poles, Towers, and Fixtures"/>
    <d v="2014-06-30T00:00:00"/>
    <x v="10"/>
    <s v="POLE WOOD 45 FT (00007)"/>
    <s v="KY"/>
    <n v="47"/>
    <n v="745734.4"/>
    <n v="15866.6893617021"/>
    <n v="0"/>
  </r>
  <r>
    <s v="E364.00-Poles, Towers, and Fixtures"/>
    <d v="2014-02-28T00:00:00"/>
    <x v="3"/>
    <s v="POLE WOOD 60 FT (00010)"/>
    <s v="KY"/>
    <n v="7"/>
    <n v="63917.919999999998"/>
    <n v="9131.1314285714288"/>
    <n v="0"/>
  </r>
  <r>
    <s v="E364.00-Poles, Towers, and Fixtures"/>
    <d v="2013-12-31T00:00:00"/>
    <x v="22"/>
    <s v="JT-1120"/>
    <s v="KY"/>
    <n v="0"/>
    <n v="0"/>
    <n v="0"/>
    <n v="0"/>
  </r>
  <r>
    <s v="E364.00-Poles, Towers, and Fixtures"/>
    <d v="2014-02-28T00:00:00"/>
    <x v="0"/>
    <s v="POLE WOOD 50 FT (00008)"/>
    <s v="KY"/>
    <n v="1"/>
    <n v="5798.6500000000005"/>
    <n v="5798.6500000000005"/>
    <n v="0"/>
  </r>
  <r>
    <s v="E364.00-Poles, Towers, and Fixtures"/>
    <d v="2013-12-31T00:00:00"/>
    <x v="22"/>
    <s v="LGE Pole Inspection 2013"/>
    <s v="KY"/>
    <n v="0"/>
    <n v="0"/>
    <n v="0"/>
    <n v="0"/>
  </r>
  <r>
    <s v="E364.00-Poles, Towers, and Fixtures"/>
    <d v="2014-01-01T00:00:00"/>
    <x v="22"/>
    <s v="NONE"/>
    <s v="KY"/>
    <n v="0"/>
    <n v="0"/>
    <n v="0"/>
    <n v="0"/>
  </r>
  <r>
    <s v="E364.00-Poles, Towers, and Fixtures"/>
    <d v="1953-03-01T00:00:00"/>
    <x v="25"/>
    <s v="TE-1245"/>
    <s v="KY"/>
    <n v="0"/>
    <n v="0"/>
    <n v="0"/>
    <n v="0"/>
  </r>
  <r>
    <s v="E364.00-Poles, Towers, and Fixtures"/>
    <d v="2014-03-25T00:00:00"/>
    <x v="22"/>
    <s v="DIST-NA-TVA-PDYS RN"/>
    <s v="KY"/>
    <n v="0"/>
    <n v="0"/>
    <n v="0"/>
    <n v="0"/>
  </r>
  <r>
    <s v="E364.00-Poles, Towers, and Fixtures"/>
    <d v="2012-12-31T00:00:00"/>
    <x v="22"/>
    <s v="New Business - Project Level WorkOrder"/>
    <s v="KY"/>
    <n v="0"/>
    <n v="0"/>
    <n v="0"/>
    <n v="0"/>
  </r>
  <r>
    <s v="E364.00-Poles, Towers, and Fixtures"/>
    <d v="2014-03-31T00:00:00"/>
    <x v="10"/>
    <s v="POLE WOOD 45 FT (00007)"/>
    <s v="KY"/>
    <n v="1"/>
    <n v="4404.2700000000004"/>
    <n v="4404.2700000000004"/>
    <n v="0"/>
  </r>
  <r>
    <s v="E364.00-Poles, Towers, and Fixtures"/>
    <d v="2014-04-30T00:00:00"/>
    <x v="22"/>
    <s v="OX 1277"/>
    <s v="KY"/>
    <n v="0"/>
    <n v="0"/>
    <n v="0"/>
    <n v="0"/>
  </r>
  <r>
    <s v="E364.00-Poles, Towers, and Fixtures"/>
    <d v="2014-06-01T00:00:00"/>
    <x v="5"/>
    <s v="CROSS ARMS (07362)"/>
    <s v="KY"/>
    <n v="96"/>
    <n v="31174.34"/>
    <n v="324.73270833333305"/>
    <n v="0"/>
  </r>
  <r>
    <s v="E364.00-Poles, Towers, and Fixtures"/>
    <d v="2014-06-01T00:00:00"/>
    <x v="4"/>
    <s v="POLE WOOD 40 FT (00006)"/>
    <s v="KY"/>
    <n v="366"/>
    <n v="672343.04000000004"/>
    <n v="1837.002841530054"/>
    <n v="0"/>
  </r>
  <r>
    <s v="E364.00-Poles, Towers, and Fixtures"/>
    <d v="2014-06-01T00:00:00"/>
    <x v="1"/>
    <s v="POLE WOOD 55 FT (00009)"/>
    <s v="KY"/>
    <n v="25"/>
    <n v="100225.13"/>
    <n v="4009.0052000000001"/>
    <n v="0"/>
  </r>
  <r>
    <s v="E364.00-Poles, Towers, and Fixtures"/>
    <d v="2013-12-31T00:00:00"/>
    <x v="20"/>
    <s v="POLES, MODIFIED (EACH) (07549)"/>
    <s v="KY"/>
    <n v="13096"/>
    <n v="512561.54000000004"/>
    <n v="39.138785888821012"/>
    <n v="0"/>
  </r>
  <r>
    <s v="E364.00-Poles, Towers, and Fixtures"/>
    <d v="2014-07-31T00:00:00"/>
    <x v="7"/>
    <s v="POLE WOOD 30 FT (00004)"/>
    <s v="KY"/>
    <n v="1"/>
    <n v="450.49"/>
    <n v="450.49"/>
    <n v="0"/>
  </r>
  <r>
    <s v="E364.00-Poles, Towers, and Fixtures"/>
    <d v="2014-06-30T00:00:00"/>
    <x v="22"/>
    <s v="Ckt BR1176 Two"/>
    <s v="KY"/>
    <n v="0"/>
    <n v="0"/>
    <n v="0"/>
    <n v="0"/>
  </r>
  <r>
    <s v="E364.00-Poles, Towers, and Fixtures"/>
    <d v="2014-07-01T00:00:00"/>
    <x v="22"/>
    <s v="NEW MOODY LN 40031"/>
    <s v="KY"/>
    <n v="0"/>
    <n v="0"/>
    <n v="0"/>
    <n v="0"/>
  </r>
  <r>
    <s v="E364.00-Poles, Towers, and Fixtures"/>
    <d v="2014-08-31T00:00:00"/>
    <x v="4"/>
    <s v="POLE WOOD 40 FT (00006)"/>
    <s v="KY"/>
    <n v="0"/>
    <n v="0"/>
    <n v="0"/>
    <n v="0"/>
  </r>
  <r>
    <s v="E364.00-Poles, Towers, and Fixtures"/>
    <d v="2014-09-30T00:00:00"/>
    <x v="22"/>
    <s v="34.5KV LGE 2013"/>
    <s v="KY"/>
    <n v="0"/>
    <n v="0"/>
    <n v="0"/>
    <n v="0"/>
  </r>
  <r>
    <s v="E364.00-Poles, Towers, and Fixtures"/>
    <d v="2014-10-01T00:00:00"/>
    <x v="22"/>
    <s v="COOPER CHAPEL 40229"/>
    <s v="KY"/>
    <n v="0"/>
    <n v="0"/>
    <n v="0"/>
    <n v="0"/>
  </r>
  <r>
    <s v="E364.00-Poles, Towers, and Fixtures"/>
    <d v="2014-11-30T00:00:00"/>
    <x v="12"/>
    <s v="POLE WOOD 35 FT (00005)"/>
    <s v="KY"/>
    <n v="57"/>
    <n v="37785.94"/>
    <n v="662.91122807017496"/>
    <n v="0"/>
  </r>
  <r>
    <s v="E364.00-Poles, Towers, and Fixtures"/>
    <d v="2015-05-31T00:00:00"/>
    <x v="22"/>
    <s v="FORD SUBSTATION UPGRADE"/>
    <s v="KY"/>
    <n v="0"/>
    <n v="0"/>
    <n v="0"/>
    <n v="0"/>
  </r>
  <r>
    <s v="E364.00-Poles, Towers, and Fixtures"/>
    <d v="2014-12-31T00:00:00"/>
    <x v="14"/>
    <s v="POLE WOOD 65 FT (00011)"/>
    <s v="KY"/>
    <n v="2"/>
    <n v="32352.91"/>
    <n v="16176.455"/>
    <n v="0"/>
  </r>
  <r>
    <s v="E364.00-Poles, Towers, and Fixtures"/>
    <d v="2014-12-31T00:00:00"/>
    <x v="16"/>
    <s v="H-BEAM STEEL GUY (EACH) (07410)"/>
    <s v="KY"/>
    <n v="2"/>
    <n v="74353.63"/>
    <n v="37176.815000000002"/>
    <n v="0"/>
  </r>
  <r>
    <s v="E364.00-Poles, Towers, and Fixtures"/>
    <d v="2014-12-31T00:00:00"/>
    <x v="22"/>
    <s v="139107-Ckt BR-1176 is one of the circuits that were identified in the System Hardening project for 2013.  WR #s 3679317, 3695086, 3695084, 3674204, 3671957, 3671734 and 3664867- Install wildlife protection, add cutout/fuse, cut pole grounds as necessary,"/>
    <s v="KY"/>
    <n v="0"/>
    <n v="0"/>
    <n v="0"/>
    <n v="0"/>
  </r>
  <r>
    <s v="E364.00-Poles, Towers, and Fixtures"/>
    <d v="2014-12-31T00:00:00"/>
    <x v="22"/>
    <s v="LGE 2014 Pole Inspection"/>
    <s v="KY"/>
    <n v="0"/>
    <n v="0"/>
    <n v="0"/>
    <n v="0"/>
  </r>
  <r>
    <s v="E364.00-Poles, Towers, and Fixtures"/>
    <d v="2015-01-01T00:00:00"/>
    <x v="22"/>
    <s v="CRELD340-Capital Reliability - 003400"/>
    <s v="KY"/>
    <n v="0"/>
    <n v="0"/>
    <n v="0"/>
    <n v="0"/>
  </r>
  <r>
    <s v="E364.00-Poles, Towers, and Fixtures"/>
    <d v="2015-01-01T00:00:00"/>
    <x v="22"/>
    <s v="CRCST340-Cust Requested - 003400"/>
    <s v="KY"/>
    <n v="0"/>
    <n v="0"/>
    <n v="0"/>
    <n v="0"/>
  </r>
  <r>
    <s v="E364.00-Poles, Towers, and Fixtures"/>
    <d v="2014-04-30T00:00:00"/>
    <x v="1"/>
    <s v="POLE WOOD 55 FT (00009)"/>
    <s v="KY"/>
    <n v="1"/>
    <n v="1872.54"/>
    <n v="1872.54"/>
    <n v="0"/>
  </r>
  <r>
    <s v="E364.00-Poles, Towers, and Fixtures"/>
    <d v="2014-12-31T00:00:00"/>
    <x v="22"/>
    <s v="CW 1224"/>
    <s v="KY"/>
    <n v="0"/>
    <n v="0"/>
    <n v="0"/>
    <n v="0"/>
  </r>
  <r>
    <s v="E364.00-Poles, Towers, and Fixtures"/>
    <d v="2014-10-31T00:00:00"/>
    <x v="12"/>
    <s v="POLE WOOD 35 FT (00005)"/>
    <s v="KY"/>
    <n v="5"/>
    <n v="5396.77"/>
    <n v="1079.354"/>
    <n v="0"/>
  </r>
  <r>
    <s v="E364.00-Poles, Towers, and Fixtures"/>
    <d v="2014-12-31T00:00:00"/>
    <x v="22"/>
    <s v="SKYLIGHT EXIT CABLE UPGRD"/>
    <s v="KY"/>
    <n v="0"/>
    <n v="0"/>
    <n v="0"/>
    <n v="0"/>
  </r>
  <r>
    <s v="E364.00-Poles, Towers, and Fixtures"/>
    <d v="2015-06-30T00:00:00"/>
    <x v="17"/>
    <s v="POLE WOOD 75 FT (00013)"/>
    <s v="KY"/>
    <n v="1"/>
    <n v="29998.880000000001"/>
    <n v="29998.880000000001"/>
    <n v="0"/>
  </r>
  <r>
    <s v="E364.00-Poles, Towers, and Fixtures"/>
    <d v="2015-08-31T00:00:00"/>
    <x v="4"/>
    <s v="POLE WOOD 40 FT (DIST)"/>
    <s v="KY"/>
    <n v="6"/>
    <n v="11502.01"/>
    <n v="1917.0016666666661"/>
    <n v="0"/>
  </r>
  <r>
    <s v="E364.00-Poles, Towers, and Fixtures"/>
    <d v="2014-12-31T00:00:00"/>
    <x v="22"/>
    <s v="FV 1143"/>
    <s v="KY"/>
    <n v="0"/>
    <n v="0"/>
    <n v="0"/>
    <n v="0"/>
  </r>
  <r>
    <s v="E364.00-Poles, Towers, and Fixtures"/>
    <d v="1957-03-01T00:00:00"/>
    <x v="25"/>
    <s v="Ckt FA1123"/>
    <s v="KY"/>
    <n v="0"/>
    <n v="0"/>
    <n v="0"/>
    <n v="0"/>
  </r>
  <r>
    <s v="E364.00-Poles, Towers, and Fixtures"/>
    <d v="1957-03-01T00:00:00"/>
    <x v="25"/>
    <s v="TIPTOP3311 (TT3311) REBLD SEC"/>
    <s v="KY"/>
    <n v="0"/>
    <n v="0"/>
    <n v="0"/>
    <n v="0"/>
  </r>
  <r>
    <s v="E364.00-Poles, Towers, and Fixtures"/>
    <d v="2015-08-31T00:00:00"/>
    <x v="22"/>
    <s v="OKOLONA CKT 1272 (OK1272)"/>
    <s v="KY"/>
    <n v="0"/>
    <n v="0"/>
    <n v="0"/>
    <n v="0"/>
  </r>
  <r>
    <s v="E364.00-Poles, Towers, and Fixtures"/>
    <d v="2016-01-01T00:00:00"/>
    <x v="22"/>
    <s v="CNBCD340O-NB Comm OH - 003400"/>
    <s v="KY"/>
    <n v="0"/>
    <n v="0"/>
    <n v="0"/>
    <n v="0"/>
  </r>
  <r>
    <s v="E364.00-Poles, Towers, and Fixtures"/>
    <d v="2014-12-31T00:00:00"/>
    <x v="34"/>
    <s v="POLE WOOD 95 FT (DIST)"/>
    <s v="KY"/>
    <n v="1"/>
    <n v="14571.93"/>
    <n v="14571.93"/>
    <n v="0"/>
  </r>
  <r>
    <s v="E364.00-Poles, Towers, and Fixtures"/>
    <d v="2015-12-31T00:00:00"/>
    <x v="22"/>
    <s v="LEO PADMOUNT SWITCHGEAR 2015"/>
    <s v="KY"/>
    <n v="0"/>
    <n v="0"/>
    <n v="0"/>
    <n v="0"/>
  </r>
  <r>
    <s v="E364.00-Poles, Towers, and Fixtures"/>
    <d v="2015-01-26T00:00:00"/>
    <x v="22"/>
    <s v="LG&amp;E Dist. Capacitors 2014"/>
    <s v="KY"/>
    <n v="0"/>
    <n v="0"/>
    <n v="0"/>
    <n v="0"/>
  </r>
  <r>
    <s v="E364.00-Poles, Towers, and Fixtures"/>
    <d v="2015-04-30T00:00:00"/>
    <x v="7"/>
    <s v="POLE WOOD 30 FT (00004)"/>
    <s v="KY"/>
    <n v="1"/>
    <n v="23930.32"/>
    <n v="23930.32"/>
    <n v="0"/>
  </r>
  <r>
    <s v="E364.00-Poles, Towers, and Fixtures"/>
    <d v="2016-02-29T00:00:00"/>
    <x v="22"/>
    <s v="LGE MAJOR STORM 062615"/>
    <s v="KY"/>
    <n v="0"/>
    <n v="0"/>
    <n v="0"/>
    <n v="0"/>
  </r>
  <r>
    <s v="E364.00-Poles, Towers, and Fixtures"/>
    <d v="2015-11-30T00:00:00"/>
    <x v="10"/>
    <s v="POLE WOOD 45 FT (DIST)"/>
    <s v="KY"/>
    <n v="18"/>
    <n v="39431.279999999999"/>
    <n v="2190.6266666666661"/>
    <n v="0"/>
  </r>
  <r>
    <s v="E364.00-Poles, Towers, and Fixtures"/>
    <d v="2014-12-31T00:00:00"/>
    <x v="7"/>
    <s v="POLE WOOD 30 FT (DIST)"/>
    <s v="KY"/>
    <n v="65"/>
    <n v="233517.13"/>
    <n v="3592.5712307692302"/>
    <n v="0"/>
  </r>
  <r>
    <s v="E364.00-Poles, Towers, and Fixtures"/>
    <d v="2015-07-31T00:00:00"/>
    <x v="15"/>
    <s v="POLE WOOD 70 FT (DIST)"/>
    <s v="KY"/>
    <n v="1"/>
    <n v="13524.01"/>
    <n v="13524.01"/>
    <n v="0"/>
  </r>
  <r>
    <s v="E364.00-Poles, Towers, and Fixtures"/>
    <d v="2016-02-29T00:00:00"/>
    <x v="5"/>
    <s v="CROSS ARMS (07362)"/>
    <s v="KY"/>
    <n v="77"/>
    <n v="24305.91"/>
    <n v="315.66116883116905"/>
    <n v="0"/>
  </r>
  <r>
    <s v="E364.00-Poles, Towers, and Fixtures"/>
    <d v="2016-02-29T00:00:00"/>
    <x v="10"/>
    <s v="POLE WOOD 45 FT (DIST)"/>
    <s v="KY"/>
    <n v="259"/>
    <n v="374391.81"/>
    <n v="1445.5282239382229"/>
    <n v="0"/>
  </r>
  <r>
    <s v="E364.00-Poles, Towers, and Fixtures"/>
    <d v="2016-01-01T00:00:00"/>
    <x v="22"/>
    <s v="NONE"/>
    <s v="KY"/>
    <n v="0"/>
    <n v="0"/>
    <n v="0"/>
    <n v="0"/>
  </r>
  <r>
    <s v="E364.00-Poles, Towers, and Fixtures"/>
    <d v="2015-12-31T00:00:00"/>
    <x v="22"/>
    <s v="DIST CAPACITORS LGE - 2015"/>
    <s v="KY"/>
    <n v="0"/>
    <n v="0"/>
    <n v="0"/>
    <n v="0"/>
  </r>
  <r>
    <s v="E364.00-Poles, Towers, and Fixtures"/>
    <d v="2016-02-01T00:00:00"/>
    <x v="22"/>
    <s v="CSTRM323-060815-I-Taxable-060815-I-Taxable-.11"/>
    <s v="KY"/>
    <n v="0"/>
    <n v="0"/>
    <n v="0"/>
    <n v="0"/>
  </r>
  <r>
    <s v="E364.00-Poles, Towers, and Fixtures"/>
    <d v="2016-10-31T00:00:00"/>
    <x v="5"/>
    <s v="CROSS ARMS (07362)"/>
    <s v="KY"/>
    <n v="289"/>
    <n v="108507.14"/>
    <n v="375.45723183390999"/>
    <n v="0"/>
  </r>
  <r>
    <s v="E364.00-Poles, Towers, and Fixtures"/>
    <d v="2017-01-01T00:00:00"/>
    <x v="22"/>
    <s v="CRDD340U-Taxable-Capital Rep Def UG - 00340012"/>
    <s v="KY"/>
    <n v="0"/>
    <n v="0"/>
    <n v="0"/>
    <n v="0"/>
  </r>
  <r>
    <s v="E364.00-Poles, Towers, and Fixtures"/>
    <d v="2015-12-31T00:00:00"/>
    <x v="13"/>
    <s v="GUY (00070)"/>
    <s v="KY"/>
    <n v="27"/>
    <n v="4533.47"/>
    <n v="167.90629629629601"/>
    <n v="0"/>
  </r>
  <r>
    <s v="E364.00-Poles, Towers, and Fixtures"/>
    <d v="2016-12-15T00:00:00"/>
    <x v="22"/>
    <s v="150784-Taylor 1106 (TA-1106)"/>
    <s v="KY"/>
    <n v="0"/>
    <n v="0"/>
    <n v="0"/>
    <n v="0"/>
  </r>
  <r>
    <s v="E364.00-Poles, Towers, and Fixtures"/>
    <d v="2016-06-30T00:00:00"/>
    <x v="22"/>
    <s v="CLM061216-LGE MAJOR STORM 061216"/>
    <s v="KY"/>
    <n v="0"/>
    <n v="0"/>
    <n v="0"/>
    <n v="0"/>
  </r>
  <r>
    <s v="E364.00-Poles, Towers, and Fixtures"/>
    <d v="2016-12-15T00:00:00"/>
    <x v="10"/>
    <s v="POLE WOOD 45 FT (DIST)"/>
    <s v="KY"/>
    <n v="749"/>
    <n v="1703679.1099999999"/>
    <n v="2274.6049532710281"/>
    <n v="0"/>
  </r>
  <r>
    <s v="E364.00-Poles, Towers, and Fixtures"/>
    <d v="2017-12-31T00:00:00"/>
    <x v="13"/>
    <s v="GUY (00070)"/>
    <s v="KY"/>
    <n v="136"/>
    <n v="5818.68"/>
    <n v="42.784411764705879"/>
    <n v="0"/>
  </r>
  <r>
    <s v="E364.00-Poles, Towers, and Fixtures"/>
    <d v="2017-12-31T00:00:00"/>
    <x v="22"/>
    <s v="154434-AL1443 Ckt Hardening"/>
    <s v="KY"/>
    <n v="0"/>
    <n v="0"/>
    <n v="0"/>
    <n v="0"/>
  </r>
  <r>
    <s v="E364.00-Poles, Towers, and Fixtures"/>
    <d v="2017-12-31T00:00:00"/>
    <x v="0"/>
    <s v="POLE WOOD 50 FT (DIST)"/>
    <s v="KY"/>
    <n v="66"/>
    <n v="219585.49"/>
    <n v="3327.0528787878779"/>
    <n v="0"/>
  </r>
  <r>
    <s v="E364.00-Poles, Towers, and Fixtures"/>
    <d v="2017-04-01T00:00:00"/>
    <x v="22"/>
    <s v="CRCST340-Cust Requested - 003400"/>
    <s v="KY"/>
    <n v="0"/>
    <n v="0"/>
    <n v="0"/>
    <n v="0"/>
  </r>
  <r>
    <s v="E364.00-Poles, Towers, and Fixtures"/>
    <d v="2014-08-31T00:00:00"/>
    <x v="22"/>
    <s v="CRDD340U-Taxable-Capital Rep Def UG - 00340012"/>
    <s v="KY"/>
    <n v="0"/>
    <n v="0"/>
    <n v="0"/>
    <n v="0"/>
  </r>
  <r>
    <s v="E364.00-Poles, Towers, and Fixtures"/>
    <d v="2017-04-01T00:00:00"/>
    <x v="22"/>
    <s v="CRELD340-Capital Reliability - 003400"/>
    <s v="KY"/>
    <n v="0"/>
    <n v="0"/>
    <n v="0"/>
    <n v="0"/>
  </r>
  <r>
    <s v="E364.00-Poles, Towers, and Fixtures"/>
    <d v="2017-05-31T00:00:00"/>
    <x v="22"/>
    <s v="150853-Omni South/East 480V Vault"/>
    <s v="KY"/>
    <n v="0"/>
    <n v="0"/>
    <n v="0"/>
    <n v="0"/>
  </r>
  <r>
    <s v="E364.00-Poles, Towers, and Fixtures"/>
    <d v="2017-04-01T00:00:00"/>
    <x v="22"/>
    <s v="CNBRD341U-NB Resid UG - 003410"/>
    <s v="KY"/>
    <n v="0"/>
    <n v="0"/>
    <n v="0"/>
    <n v="0"/>
  </r>
  <r>
    <s v="E364.00-Poles, Towers, and Fixtures"/>
    <d v="2014-12-31T00:00:00"/>
    <x v="13"/>
    <s v="GUY (00070)"/>
    <s v="KY"/>
    <n v="202"/>
    <n v="29645.13"/>
    <n v="146.75806930693099"/>
    <n v="0"/>
  </r>
  <r>
    <s v="E364.00-Poles, Towers, and Fixtures"/>
    <d v="2018-01-01T00:00:00"/>
    <x v="22"/>
    <s v="CNBSV340O-NB Elect Serv OH - 003400"/>
    <s v="KY"/>
    <n v="0"/>
    <n v="0"/>
    <n v="0"/>
    <n v="0"/>
  </r>
  <r>
    <s v="E364.00-Poles, Towers, and Fixtures"/>
    <d v="2018-01-01T00:00:00"/>
    <x v="22"/>
    <s v="CRDD340O-Taxable-Capital Rep Def OH - 00340012"/>
    <s v="KY"/>
    <n v="0"/>
    <n v="0"/>
    <n v="0"/>
    <n v="0"/>
  </r>
  <r>
    <s v="E364.00-Poles, Towers, and Fixtures"/>
    <d v="2017-03-31T00:00:00"/>
    <x v="16"/>
    <s v="H-BEAM STEEL GUY (EACH) (07410)"/>
    <s v="KY"/>
    <n v="4"/>
    <n v="114573.36"/>
    <n v="28643.34"/>
    <n v="0"/>
  </r>
  <r>
    <s v="E364.00-Poles, Towers, and Fixtures"/>
    <d v="2017-02-28T00:00:00"/>
    <x v="12"/>
    <s v="POLE WOOD 35 FT (DIST)"/>
    <s v="KY"/>
    <n v="1"/>
    <n v="2549.7400000000002"/>
    <n v="2549.7400000000002"/>
    <n v="0"/>
  </r>
  <r>
    <s v="E364.00-Poles, Towers, and Fixtures"/>
    <d v="2017-12-31T00:00:00"/>
    <x v="16"/>
    <s v="H-BEAM STEEL GUY (EACH) (07410)"/>
    <s v="KY"/>
    <n v="1"/>
    <n v="24055.350000000002"/>
    <n v="24055.350000000002"/>
    <n v="0"/>
  </r>
  <r>
    <s v="E364.00-Poles, Towers, and Fixtures"/>
    <d v="2017-12-31T00:00:00"/>
    <x v="22"/>
    <s v="153483-TA1106 Ckt Hardening_x000a_2017 Ckt Hardening"/>
    <s v="KY"/>
    <n v="0"/>
    <n v="0"/>
    <n v="0"/>
    <n v="0"/>
  </r>
  <r>
    <s v="E364.00-Poles, Towers, and Fixtures"/>
    <d v="2017-12-31T00:00:00"/>
    <x v="22"/>
    <s v="154435-WR# 5788081- CUSTOMER (4900 CRITTENDEN DR.- CLARIANT CORPORATION) EXPRESSED CONCERNS OF OUTAGES. MOVING CUSTOMER TO DIFFERENT CIRCUIT (CUT LOAD FROM SM-1360 TO AND ADDING SOME ADDITIONAL EQUIPMENT (RECLOSER'S &amp; POLE'S). ."/>
    <s v="KY"/>
    <n v="0"/>
    <n v="0"/>
    <n v="0"/>
    <n v="0"/>
  </r>
  <r>
    <s v="E364.00-Poles, Towers, and Fixtures"/>
    <d v="2017-07-31T00:00:00"/>
    <x v="17"/>
    <s v="POLE WOOD 75 FT (DIST)"/>
    <s v="KY"/>
    <n v="25"/>
    <n v="170924.89"/>
    <n v="6836.9956000000002"/>
    <n v="0"/>
  </r>
  <r>
    <s v="E364.00-Poles, Towers, and Fixtures"/>
    <d v="2018-04-01T00:00:00"/>
    <x v="22"/>
    <s v="CRDCBL340-Taxable-Repl Defective Cable - 00340012"/>
    <s v="KY"/>
    <n v="2"/>
    <n v="0"/>
    <n v="0"/>
    <n v="0"/>
  </r>
  <r>
    <s v="E364.00-Poles, Towers, and Fixtures"/>
    <d v="2018-10-01T00:00:00"/>
    <x v="5"/>
    <s v="CROSS ARMS (07362)"/>
    <s v="KY"/>
    <n v="409"/>
    <n v="547114.81000000006"/>
    <n v="1337.689022004889"/>
    <n v="0"/>
  </r>
  <r>
    <s v="E364.00-Poles, Towers, and Fixtures"/>
    <d v="2018-10-01T00:00:00"/>
    <x v="12"/>
    <s v="POLE WOOD 35 FT (DIST)"/>
    <s v="KY"/>
    <n v="3"/>
    <n v="3261.36"/>
    <n v="1087.1200000000001"/>
    <n v="0"/>
  </r>
  <r>
    <s v="E364.00-Poles, Towers, and Fixtures"/>
    <d v="2017-12-31T00:00:00"/>
    <x v="12"/>
    <s v="POLE WOOD 35 FT (DIST)"/>
    <s v="KY"/>
    <n v="263"/>
    <n v="281640.39"/>
    <n v="1070.8760076045619"/>
    <n v="0"/>
  </r>
  <r>
    <s v="E364.00-Poles, Towers, and Fixtures"/>
    <d v="2017-06-30T00:00:00"/>
    <x v="0"/>
    <s v="POLE WOOD 50 FT (DIST)"/>
    <s v="KY"/>
    <n v="9"/>
    <n v="38901.980000000003"/>
    <n v="4322.442222222222"/>
    <n v="0"/>
  </r>
  <r>
    <s v="E364.00-Poles, Towers, and Fixtures"/>
    <d v="2018-03-31T00:00:00"/>
    <x v="10"/>
    <s v="POLE WOOD 45 FT (DIST)"/>
    <s v="KY"/>
    <n v="1"/>
    <n v="6638.95"/>
    <n v="6638.95"/>
    <n v="0"/>
  </r>
  <r>
    <s v="E364.00-Poles, Towers, and Fixtures"/>
    <d v="2018-07-01T00:00:00"/>
    <x v="22"/>
    <s v="CRSTLT332-Taxable-Repair Street Lights - 00332012"/>
    <s v="KY"/>
    <n v="0"/>
    <n v="0"/>
    <n v="0"/>
    <n v="0"/>
  </r>
  <r>
    <s v="E364.00-Poles, Towers, and Fixtures"/>
    <d v="2018-10-31T00:00:00"/>
    <x v="22"/>
    <s v="NONE"/>
    <s v="KY"/>
    <n v="0"/>
    <n v="0"/>
    <n v="0"/>
    <n v="0"/>
  </r>
  <r>
    <s v="E364.00-Poles, Towers, and Fixtures"/>
    <d v="2019-01-01T00:00:00"/>
    <x v="22"/>
    <s v="CRDD340O-Taxable-Capital Rep Def OH - 00340012"/>
    <s v="KY"/>
    <n v="0"/>
    <n v="0"/>
    <n v="0"/>
    <n v="0"/>
  </r>
  <r>
    <s v="E364.00-Poles, Towers, and Fixtures"/>
    <d v="2019-01-01T00:00:00"/>
    <x v="22"/>
    <s v="CRELD340-Capital Reliability - 003400"/>
    <s v="KY"/>
    <n v="0"/>
    <n v="0"/>
    <n v="0"/>
    <n v="0"/>
  </r>
  <r>
    <s v="E364.00-Poles, Towers, and Fixtures"/>
    <d v="2019-01-01T00:00:00"/>
    <x v="22"/>
    <s v="CSTLT332-NB Street Lights - 003320"/>
    <s v="KY"/>
    <n v="0"/>
    <n v="0"/>
    <n v="0"/>
    <n v="0"/>
  </r>
  <r>
    <s v="E364.00-Poles, Towers, and Fixtures"/>
    <d v="2019-09-30T00:00:00"/>
    <x v="22"/>
    <s v="CLM031419-LGE Major Storm-Capital-031419"/>
    <s v="KY"/>
    <n v="0"/>
    <n v="0"/>
    <n v="0"/>
    <n v="0"/>
  </r>
  <r>
    <s v="E364.00-Poles, Towers, and Fixtures"/>
    <d v="2019-04-30T00:00:00"/>
    <x v="22"/>
    <s v="155860-TPPA-Other 2018"/>
    <s v="KY"/>
    <n v="2"/>
    <n v="0"/>
    <n v="0"/>
    <n v="0"/>
  </r>
  <r>
    <s v="E364.00-Poles, Towers, and Fixtures"/>
    <d v="2019-11-30T00:00:00"/>
    <x v="22"/>
    <s v="ASHBY LN SIDEWALK"/>
    <s v="KY"/>
    <n v="0"/>
    <n v="0"/>
    <n v="0"/>
    <n v="0"/>
  </r>
  <r>
    <s v="E364.00-Poles, Towers, and Fixtures"/>
    <d v="2019-02-01T00:00:00"/>
    <x v="22"/>
    <s v="CRDCBL340-Taxable-Repl Defective Cable - 00340012"/>
    <s v="KY"/>
    <n v="5"/>
    <n v="0"/>
    <n v="0"/>
    <n v="0"/>
  </r>
  <r>
    <s v="E364.00-Poles, Towers, and Fixtures"/>
    <d v="2019-12-01T00:00:00"/>
    <x v="4"/>
    <s v="POLE WOOD 40 FT (DIST)"/>
    <s v="KY"/>
    <n v="433"/>
    <n v="1070755.46"/>
    <n v="2472.87635103926"/>
    <n v="0"/>
  </r>
  <r>
    <s v="E364.00-Poles, Towers, and Fixtures"/>
    <d v="2018-12-31T00:00:00"/>
    <x v="0"/>
    <s v="POLE WOOD 50 FT (DIST)"/>
    <s v="KY"/>
    <n v="36"/>
    <n v="204112.69"/>
    <n v="5669.7969444444443"/>
    <n v="0"/>
  </r>
  <r>
    <s v="E364.00-Poles, Towers, and Fixtures"/>
    <d v="2018-10-01T00:00:00"/>
    <x v="41"/>
    <s v="POLE,STEEL, 45 FT"/>
    <s v="KY"/>
    <n v="0"/>
    <n v="0"/>
    <n v="0"/>
    <n v="0"/>
  </r>
  <r>
    <s v="E364.00-Poles, Towers, and Fixtures"/>
    <d v="2018-12-31T00:00:00"/>
    <x v="22"/>
    <s v="BELTLINE SEPARATION"/>
    <s v="KY"/>
    <n v="0"/>
    <n v="0"/>
    <n v="0"/>
    <n v="0"/>
  </r>
  <r>
    <s v="E364.00-Poles, Towers, and Fixtures"/>
    <d v="2018-10-01T00:00:00"/>
    <x v="22"/>
    <s v="NONE"/>
    <s v="KY"/>
    <n v="0"/>
    <n v="0"/>
    <n v="0"/>
    <n v="0"/>
  </r>
  <r>
    <s v="E364.00-Poles, Towers, and Fixtures"/>
    <d v="2019-02-01T00:00:00"/>
    <x v="22"/>
    <s v="KY61 PRESTON HWY ELECT DIST"/>
    <s v="KY"/>
    <n v="0"/>
    <n v="0"/>
    <n v="0"/>
    <n v="0"/>
  </r>
  <r>
    <s v="E364.00-Poles, Towers, and Fixtures"/>
    <d v="2019-05-01T00:00:00"/>
    <x v="22"/>
    <s v="NONE"/>
    <s v="KY"/>
    <n v="0"/>
    <n v="0"/>
    <n v="0"/>
    <n v="0"/>
  </r>
  <r>
    <s v="E364.00-Poles, Towers, and Fixtures"/>
    <d v="2019-06-30T00:00:00"/>
    <x v="22"/>
    <s v="155859-TPPA-Fibertech (Small Cell) 2018"/>
    <s v="KY"/>
    <n v="0"/>
    <n v="0"/>
    <n v="0"/>
    <n v="0"/>
  </r>
  <r>
    <s v="E364.00-Poles, Towers, and Fixtures"/>
    <d v="2019-02-28T00:00:00"/>
    <x v="22"/>
    <s v="158313-FV1141 Exit Circuit"/>
    <s v="KY"/>
    <n v="0"/>
    <n v="0"/>
    <n v="0"/>
    <n v="0"/>
  </r>
  <r>
    <s v="E364.00-Poles, Towers, and Fixtures"/>
    <d v="2019-05-01T00:00:00"/>
    <x v="22"/>
    <s v="155869-CA1341 Ckt Hardening Install reclosers"/>
    <s v="KY"/>
    <n v="0"/>
    <n v="0"/>
    <n v="0"/>
    <n v="0"/>
  </r>
  <r>
    <s v="E364.00-Poles, Towers, and Fixtures"/>
    <d v="2018-12-31T00:00:00"/>
    <x v="7"/>
    <s v="POLE WOOD 30 FT (DIST)"/>
    <s v="KY"/>
    <n v="17"/>
    <n v="16754.810000000001"/>
    <n v="985.577058823529"/>
    <n v="0"/>
  </r>
  <r>
    <s v="E364.00-Poles, Towers, and Fixtures"/>
    <d v="2019-05-01T00:00:00"/>
    <x v="22"/>
    <s v="158316-WT1151 Exit Circuit"/>
    <s v="KY"/>
    <n v="0"/>
    <n v="0"/>
    <n v="0"/>
    <n v="0"/>
  </r>
  <r>
    <s v="E364.00-Poles, Towers, and Fixtures"/>
    <d v="2020-01-01T00:00:00"/>
    <x v="22"/>
    <s v="CNBCD340O-NB Comm OH - 003400"/>
    <s v="KY"/>
    <n v="0"/>
    <n v="0"/>
    <n v="0"/>
    <n v="0"/>
  </r>
  <r>
    <s v="E364.00-Poles, Towers, and Fixtures"/>
    <d v="2020-02-01T00:00:00"/>
    <x v="22"/>
    <s v="CNBSV340O-NB Elect Serv OH - 003400"/>
    <s v="KY"/>
    <n v="0"/>
    <n v="0"/>
    <n v="0"/>
    <n v="0"/>
  </r>
  <r>
    <s v="E364.00-Poles, Towers, and Fixtures"/>
    <d v="2020-01-01T00:00:00"/>
    <x v="22"/>
    <s v="CTBRD340O-Taxable-Cap Trouble Orders OH - 00340012"/>
    <s v="KY"/>
    <n v="0"/>
    <n v="0"/>
    <n v="0"/>
    <n v="0"/>
  </r>
  <r>
    <s v="E364.00-Poles, Towers, and Fixtures"/>
    <d v="2018-11-30T00:00:00"/>
    <x v="4"/>
    <s v="POLE WOOD 40 FT (DIST)"/>
    <s v="KY"/>
    <n v="5"/>
    <n v="10583"/>
    <n v="2116.6"/>
    <n v="0"/>
  </r>
  <r>
    <s v="E364.00-Poles, Towers, and Fixtures"/>
    <d v="2019-09-30T00:00:00"/>
    <x v="5"/>
    <s v="CROSS ARMS (07362)"/>
    <s v="KY"/>
    <n v="87"/>
    <n v="172073.02"/>
    <n v="1977.8508045977012"/>
    <n v="0"/>
  </r>
  <r>
    <s v="E364.00-Poles, Towers, and Fixtures"/>
    <d v="2020-03-31T00:00:00"/>
    <x v="5"/>
    <s v="CROSS ARMS (07362)"/>
    <s v="KY"/>
    <n v="521"/>
    <n v="427341.78"/>
    <n v="820.23374280230303"/>
    <n v="0"/>
  </r>
  <r>
    <s v="E364.00-Poles, Towers, and Fixtures"/>
    <d v="2020-09-01T00:00:00"/>
    <x v="0"/>
    <s v="POLE WOOD 50 FT (DIST)"/>
    <s v="KY"/>
    <n v="144"/>
    <n v="801471.94000000006"/>
    <n v="5565.7773611111115"/>
    <n v="0"/>
  </r>
  <r>
    <s v="E364.00-Poles, Towers, and Fixtures"/>
    <d v="2020-09-01T00:00:00"/>
    <x v="15"/>
    <s v="POLE WOOD 70 FT (DIST)"/>
    <s v="KY"/>
    <n v="2"/>
    <n v="24314.69"/>
    <n v="12157.345000000001"/>
    <n v="0"/>
  </r>
  <r>
    <s v="E364.00-Poles, Towers, and Fixtures"/>
    <d v="2020-09-01T00:00:00"/>
    <x v="12"/>
    <s v="POLE WOOD 35 FT (DIST)"/>
    <s v="KY"/>
    <n v="70"/>
    <n v="168765.66"/>
    <n v="2410.9380000000001"/>
    <n v="0"/>
  </r>
  <r>
    <s v="E364.00-Poles, Towers, and Fixtures"/>
    <d v="2019-12-31T00:00:00"/>
    <x v="12"/>
    <s v="POLE WOOD 35 FT (DIST)"/>
    <s v="KY"/>
    <n v="4"/>
    <n v="10651.76"/>
    <n v="2662.94"/>
    <n v="0"/>
  </r>
  <r>
    <s v="E364.00-Poles, Towers, and Fixtures"/>
    <d v="2019-12-31T00:00:00"/>
    <x v="15"/>
    <s v="POLE WOOD 70 FT (DIST)"/>
    <s v="KY"/>
    <n v="2"/>
    <n v="149812.30000000002"/>
    <n v="74906.150000000009"/>
    <n v="0"/>
  </r>
  <r>
    <s v="E364.00-Poles, Towers, and Fixtures"/>
    <d v="2020-02-29T00:00:00"/>
    <x v="22"/>
    <s v="CLM082019-LGE Major Storm-Capital-082019"/>
    <s v="KY"/>
    <n v="0"/>
    <n v="0"/>
    <n v="0"/>
    <n v="0"/>
  </r>
  <r>
    <s v="E364.00-Poles, Towers, and Fixtures"/>
    <d v="2014-10-31T00:00:00"/>
    <x v="4"/>
    <s v="POLE WOOD 40 FT (DIST)"/>
    <s v="KY"/>
    <n v="24"/>
    <n v="50238.020000000004"/>
    <n v="2093.250833333333"/>
    <n v="0"/>
  </r>
  <r>
    <s v="E364.00-Poles, Towers, and Fixtures"/>
    <d v="2019-09-30T00:00:00"/>
    <x v="1"/>
    <s v="POLE WOOD 55 FT (DIST)"/>
    <s v="KY"/>
    <n v="2"/>
    <n v="17027.63"/>
    <n v="8513.8150000000005"/>
    <n v="0"/>
  </r>
  <r>
    <s v="E364.00-Poles, Towers, and Fixtures"/>
    <d v="2020-04-30T00:00:00"/>
    <x v="0"/>
    <s v="POLE WOOD 50 FT (DIST)"/>
    <s v="KY"/>
    <n v="114"/>
    <n v="505365.09"/>
    <n v="4433.027105263157"/>
    <n v="0"/>
  </r>
  <r>
    <s v="E364.00-Poles, Towers, and Fixtures"/>
    <d v="2020-08-01T00:00:00"/>
    <x v="13"/>
    <s v="GUY (00070)"/>
    <s v="KY"/>
    <n v="27"/>
    <n v="620.43000000000006"/>
    <n v="22.978888888888878"/>
    <n v="0"/>
  </r>
  <r>
    <s v="E364.00-Poles, Towers, and Fixtures"/>
    <d v="2020-07-01T00:00:00"/>
    <x v="22"/>
    <s v="FAIRGROUND RD"/>
    <s v="KY"/>
    <n v="0"/>
    <n v="0"/>
    <n v="0"/>
    <n v="0"/>
  </r>
  <r>
    <s v="E364.00-Poles, Towers, and Fixtures"/>
    <d v="2020-08-01T00:00:00"/>
    <x v="7"/>
    <s v="POLE WOOD 30 FT (DIST)"/>
    <s v="KY"/>
    <n v="10"/>
    <n v="10797.27"/>
    <n v="1079.7270000000001"/>
    <n v="0"/>
  </r>
  <r>
    <s v="E364.00-Poles, Towers, and Fixtures"/>
    <d v="2020-07-01T00:00:00"/>
    <x v="22"/>
    <s v="CRDCBL340-Taxable-Repl Defective Cable - 00340012"/>
    <s v="KY"/>
    <n v="0"/>
    <n v="0"/>
    <n v="0"/>
    <n v="0"/>
  </r>
  <r>
    <s v="E364.00-Poles, Towers, and Fixtures"/>
    <d v="2020-04-30T00:00:00"/>
    <x v="22"/>
    <s v="156168-PL1272 CIFI 2018"/>
    <s v="KY"/>
    <n v="0"/>
    <n v="0"/>
    <n v="0"/>
    <n v="0"/>
  </r>
  <r>
    <s v="E364.00-Poles, Towers, and Fixtures"/>
    <d v="2021-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9-11-01T00:00:00"/>
    <x v="4"/>
    <s v="POLE WOOD 40 FT (DIST)"/>
    <s v="KY"/>
    <n v="1"/>
    <n v="2570.0700000000002"/>
    <n v="2570.0700000000002"/>
    <n v="0"/>
  </r>
  <r>
    <s v="E364.00-Poles, Towers, and Fixtures"/>
    <d v="2021-01-01T00:00:00"/>
    <x v="22"/>
    <s v="ATPD343-Taxable-Cap Third Party 00343012_x000a_Replacement cost of complete units of property due to damage from a third party, typically reimbursed."/>
    <s v="KY"/>
    <n v="0"/>
    <n v="0"/>
    <n v="0"/>
    <n v="0"/>
  </r>
  <r>
    <s v="E364.00-Poles, Towers, and Fixtures"/>
    <d v="2021-01-01T00:00:00"/>
    <x v="22"/>
    <s v="CNBCD340O-NB Comm OH - 003400"/>
    <s v="KY"/>
    <n v="0"/>
    <n v="0"/>
    <n v="0"/>
    <n v="0"/>
  </r>
  <r>
    <s v="E364.00-Poles, Towers, and Fixtures"/>
    <d v="2021-01-01T00:00:00"/>
    <x v="22"/>
    <s v="CNBRD341U-NB Resid UG - 003410"/>
    <s v="KY"/>
    <n v="0"/>
    <n v="0"/>
    <n v="0"/>
    <n v="0"/>
  </r>
  <r>
    <s v="E364.00-Poles, Towers, and Fixtures"/>
    <d v="2021-03-01T00:00:00"/>
    <x v="22"/>
    <s v="161745-FORD LAP Excess Facilities Project"/>
    <s v="KY"/>
    <n v="0"/>
    <n v="0"/>
    <n v="0"/>
    <n v="0"/>
  </r>
  <r>
    <s v="E364.00-Poles, Towers, and Fixtures"/>
    <d v="2021-01-31T00:00:00"/>
    <x v="22"/>
    <s v="158858-TPPA-Charter 2019"/>
    <s v="KY"/>
    <n v="0"/>
    <n v="0"/>
    <n v="0"/>
    <n v="0"/>
  </r>
  <r>
    <s v="E364.00-Poles, Towers, and Fixtures"/>
    <d v="2020-11-01T00:00:00"/>
    <x v="22"/>
    <s v="CNBCD340U-NB Comm UG - 003400"/>
    <s v="KY"/>
    <n v="0"/>
    <n v="0"/>
    <n v="0"/>
    <n v="0"/>
  </r>
  <r>
    <s v="E364.00-Poles, Towers, and Fixtures"/>
    <d v="2021-01-26T00:00:00"/>
    <x v="1"/>
    <s v="POLE WOOD 55 FT (DIST)"/>
    <s v="KY"/>
    <n v="15"/>
    <n v="47651.23"/>
    <n v="3176.7486666666664"/>
    <n v="0"/>
  </r>
  <r>
    <s v="E364.00-Poles, Towers, and Fixtures"/>
    <d v="2020-08-10T00:00:00"/>
    <x v="22"/>
    <s v="Investment"/>
    <s v="KY"/>
    <n v="0"/>
    <n v="0"/>
    <n v="0"/>
    <n v="0"/>
  </r>
  <r>
    <s v="E364.00-Poles, Towers, and Fixtures"/>
    <d v="2020-09-29T00:00:00"/>
    <x v="22"/>
    <s v="Investment"/>
    <s v="KY"/>
    <n v="0"/>
    <n v="0"/>
    <n v="0"/>
    <n v="0"/>
  </r>
  <r>
    <s v="E364.00-Poles, Towers, and Fixtures"/>
    <d v="2020-10-08T00:00:00"/>
    <x v="22"/>
    <s v="Investment"/>
    <s v="KY"/>
    <n v="0"/>
    <n v="0"/>
    <n v="0"/>
    <n v="0"/>
  </r>
  <r>
    <s v="E364.00-Poles, Towers, and Fixtures"/>
    <d v="2021-04-01T00:00:00"/>
    <x v="10"/>
    <s v="POLE WOOD 45 FT (DIST)"/>
    <s v="KY"/>
    <n v="450"/>
    <n v="1326701.18"/>
    <n v="2948.224844444444"/>
    <n v="0"/>
  </r>
  <r>
    <s v="E364.00-Poles, Towers, and Fixtures"/>
    <d v="2021-06-01T00:00:00"/>
    <x v="0"/>
    <s v="POLE WOOD 50 FT (DIST)"/>
    <s v="KY"/>
    <n v="172"/>
    <n v="775151.34"/>
    <n v="4506.6938372093018"/>
    <n v="0"/>
  </r>
  <r>
    <s v="E364.00-Poles, Towers, and Fixtures"/>
    <d v="2021-12-15T00:00:00"/>
    <x v="22"/>
    <s v="164377-Taxable-SIO-SCADA VOLTAGE CONTROL LGE1222_x000a_2021"/>
    <s v="KY"/>
    <n v="0"/>
    <n v="0"/>
    <n v="0"/>
    <n v="0"/>
  </r>
  <r>
    <s v="E364.00-Poles, Towers, and Fixtures"/>
    <d v="2021-10-01T00:00:00"/>
    <x v="22"/>
    <s v="164568-Taxable-KY 22 and Springcrest public works 122222"/>
    <s v="KY"/>
    <n v="0"/>
    <n v="0"/>
    <n v="0"/>
    <n v="0"/>
  </r>
  <r>
    <s v="E364.00-Poles, Towers, and Fixtures"/>
    <d v="2021-06-30T00:00:00"/>
    <x v="22"/>
    <s v="DIST TRANSFER ON CRI"/>
    <s v="KY"/>
    <n v="0"/>
    <n v="0"/>
    <n v="0"/>
    <n v="0"/>
  </r>
  <r>
    <s v="E364.00-Poles, Towers, and Fixtures"/>
    <d v="2021-06-01T00:00:00"/>
    <x v="22"/>
    <s v="161192-ML1282 CIFI is one of the circuits that were identified in the CIFI project for 2021."/>
    <s v="KY"/>
    <n v="0"/>
    <n v="0"/>
    <n v="0"/>
    <n v="0"/>
  </r>
  <r>
    <s v="E364.00-Poles, Towers, and Fixtures"/>
    <d v="2021-06-01T00:00:00"/>
    <x v="22"/>
    <s v="164478-DX1223 LGE CEMI is one of the circuits that were identified in the CEMI project for 2021. WR3 6796224."/>
    <s v="KY"/>
    <n v="0"/>
    <n v="0"/>
    <n v="0"/>
    <n v="0"/>
  </r>
  <r>
    <s v="E364.00-Poles, Towers, and Fixtures"/>
    <d v="2021-04-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1-04-30T00:00:00"/>
    <x v="22"/>
    <s v="RELOCATE OH TO CLEAR"/>
    <s v="KY"/>
    <n v="0"/>
    <n v="0"/>
    <n v="0"/>
    <n v="0"/>
  </r>
  <r>
    <s v="E364.00-Poles, Towers, and Fixtures"/>
    <d v="2022-01-01T00:00:00"/>
    <x v="22"/>
    <s v="162030-LEO PADMOUNT REP/REPL"/>
    <s v="KY"/>
    <n v="0"/>
    <n v="0"/>
    <n v="0"/>
    <n v="0"/>
  </r>
  <r>
    <s v="E364.00-Poles, Towers, and Fixtures"/>
    <d v="2022-02-28T00:00:00"/>
    <x v="22"/>
    <s v="163745-TPPA CHARTER 2021 - Fully reimburseable project"/>
    <s v="KY"/>
    <n v="0"/>
    <n v="0"/>
    <n v="0"/>
    <n v="0"/>
  </r>
  <r>
    <s v="E364.00-Poles, Towers, and Fixtures"/>
    <d v="2022-02-01T00:00:00"/>
    <x v="22"/>
    <s v="ANBCD340O-Taxable-NB Comm OH 00340012"/>
    <s v="KY"/>
    <n v="0"/>
    <n v="0"/>
    <n v="0"/>
    <n v="0"/>
  </r>
  <r>
    <s v="E364.00-Poles, Towers, and Fixtures"/>
    <d v="2022-01-01T00:00:00"/>
    <x v="22"/>
    <s v="Investment"/>
    <s v="KY"/>
    <n v="0"/>
    <n v="0"/>
    <n v="0"/>
    <n v="0"/>
  </r>
  <r>
    <s v="E364.00-Poles, Towers, and Fixtures"/>
    <d v="2022-02-01T00:00:00"/>
    <x v="22"/>
    <s v="CNBCD340O-NB Comm OH - 003400"/>
    <s v="KY"/>
    <n v="0"/>
    <n v="0"/>
    <n v="0"/>
    <n v="0"/>
  </r>
  <r>
    <s v="E364.00-Poles, Towers, and Fixtures"/>
    <d v="2022-04-01T00:00:00"/>
    <x v="22"/>
    <s v="WO-1184 - REMOVE REG"/>
    <s v="KY"/>
    <n v="0"/>
    <n v="0"/>
    <n v="0"/>
    <n v="0"/>
  </r>
  <r>
    <s v="E364.00-Poles, Towers, and Fixtures"/>
    <d v="2022-03-17T00:00:00"/>
    <x v="22"/>
    <s v="167135-SW1451 2022 CEMI  is one of the circuits that were identified in the CEMI project for 2022. WR# 6952615"/>
    <s v="KY"/>
    <n v="0"/>
    <n v="0"/>
    <n v="0"/>
    <n v="0"/>
  </r>
  <r>
    <s v="E364.00-Poles, Towers, and Fixtures"/>
    <d v="2021-10-11T00:00:00"/>
    <x v="10"/>
    <s v="POLE WOOD 45 FT (DIST)"/>
    <s v="KY"/>
    <n v="151"/>
    <n v="72111.7"/>
    <n v="477.56092715231802"/>
    <n v="0"/>
  </r>
  <r>
    <s v="E364.00-Poles, Towers, and Fixtures"/>
    <d v="2022-04-01T00:00:00"/>
    <x v="22"/>
    <s v="CRDD340O-Taxable-Capital Rep Def OH - 00340012"/>
    <s v="KY"/>
    <n v="0"/>
    <n v="0"/>
    <n v="0"/>
    <n v="0"/>
  </r>
  <r>
    <s v="E364.00-Poles, Towers, and Fixtures"/>
    <d v="2022-02-01T00:00:00"/>
    <x v="5"/>
    <s v="CROSS ARMS (07362)"/>
    <s v="KY"/>
    <n v="322"/>
    <n v="99336.74"/>
    <n v="308.49919254658403"/>
    <n v="0"/>
  </r>
  <r>
    <s v="E364.00-Poles, Towers, and Fixtures"/>
    <d v="2022-02-01T00:00:00"/>
    <x v="0"/>
    <s v="POLE WOOD 50 FT (DIST)"/>
    <s v="KY"/>
    <n v="9"/>
    <n v="236370.75"/>
    <n v="26263.416666666697"/>
    <n v="0"/>
  </r>
  <r>
    <s v="E364.00-Poles, Towers, and Fixtures"/>
    <d v="2022-04-01T00:00:00"/>
    <x v="12"/>
    <s v="POLE WOOD 35 FT (DIST)"/>
    <s v="KY"/>
    <n v="199"/>
    <n v="381047.78"/>
    <n v="1914.8129648241202"/>
    <n v="0"/>
  </r>
  <r>
    <s v="E364.00-Poles, Towers, and Fixtures"/>
    <d v="2022-08-18T00:00:00"/>
    <x v="22"/>
    <s v="I-71 WIDENING AT BRO"/>
    <s v="KY"/>
    <n v="0"/>
    <n v="0"/>
    <n v="0"/>
    <n v="0"/>
  </r>
  <r>
    <s v="E364.00-Poles, Towers, and Fixtures"/>
    <d v="2022-08-01T00:00:00"/>
    <x v="17"/>
    <s v="POLE WOOD 75 FT (DIST)"/>
    <s v="KY"/>
    <n v="5"/>
    <n v="290584.64"/>
    <n v="58116.928"/>
    <n v="0"/>
  </r>
  <r>
    <s v="E364.00-Poles, Towers, and Fixtures"/>
    <d v="2022-11-30T00:00:00"/>
    <x v="22"/>
    <s v="CONTRACT LABOR"/>
    <s v="KY"/>
    <n v="2"/>
    <n v="11489.65"/>
    <n v="5744.8250000000007"/>
    <n v="0"/>
  </r>
  <r>
    <s v="E364.00-Poles, Towers, and Fixtures"/>
    <d v="2022-10-21T00:00:00"/>
    <x v="22"/>
    <s v="HUBBARD LN - ROAD WI"/>
    <s v="KY"/>
    <n v="2"/>
    <n v="20777.170000000002"/>
    <n v="10388.584999999999"/>
    <n v="0"/>
  </r>
  <r>
    <s v="E364.00-Poles, Towers, and Fixtures"/>
    <d v="2023-02-01T00:00:00"/>
    <x v="22"/>
    <s v="ANBCD340O-Taxable-NB Comm OH 00340012"/>
    <s v="KY"/>
    <n v="3"/>
    <n v="158907.08000000002"/>
    <n v="52969.026666666708"/>
    <n v="0"/>
  </r>
  <r>
    <s v="E364.00-Poles, Towers, and Fixtures"/>
    <d v="2022-12-31T00:00:00"/>
    <x v="22"/>
    <s v="167133 BR1177 - 2022 Circuit Hardening is one of the circuits that were identified in the System Hardening project for 2022."/>
    <s v="KY"/>
    <n v="0"/>
    <n v="0"/>
    <n v="0"/>
    <n v="0"/>
  </r>
  <r>
    <s v="E364.00-Poles, Towers, and Fixtures"/>
    <d v="2023-01-01T00:00:00"/>
    <x v="22"/>
    <s v="ARDD340O-Taxable-Cap Rep Def OH 00340012"/>
    <s v="KY"/>
    <n v="11"/>
    <n v="325015.97000000003"/>
    <n v="29546.906363636401"/>
    <n v="0"/>
  </r>
  <r>
    <s v="E364.00-Poles, Towers, and Fixtures"/>
    <d v="2023-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7"/>
    <n v="61835.14"/>
    <n v="8833.5914285714298"/>
    <n v="0"/>
  </r>
  <r>
    <s v="E364.00-Poles, Towers, and Fixtures"/>
    <d v="2023-07-01T00:00:00"/>
    <x v="22"/>
    <s v="Investment"/>
    <s v="KY"/>
    <n v="9"/>
    <n v="69908.66"/>
    <n v="7767.6288888888885"/>
    <n v="0"/>
  </r>
  <r>
    <s v="E364.00-Poles, Towers, and Fixtures"/>
    <d v="2023-06-30T00:00:00"/>
    <x v="22"/>
    <s v="LI-169350-River Road Highway Relocation"/>
    <s v="KY"/>
    <n v="10"/>
    <n v="76921.680000000008"/>
    <n v="7692.1680000000006"/>
    <n v="0"/>
  </r>
  <r>
    <s v="E364.00-Poles, Towers, and Fixtures"/>
    <d v="2023-02-01T00:00:00"/>
    <x v="4"/>
    <s v="POLE WOOD 40 FT (DIST)"/>
    <s v="KY"/>
    <n v="367"/>
    <n v="916248.72"/>
    <n v="2496.5905177111713"/>
    <n v="0"/>
  </r>
  <r>
    <s v="E364.00-Poles, Towers, and Fixtures"/>
    <d v="2023-02-01T00:00:00"/>
    <x v="10"/>
    <s v="POLE WOOD 45 FT (DIST)"/>
    <s v="KY"/>
    <n v="633"/>
    <n v="2201481.71"/>
    <n v="3477.8542022116903"/>
    <n v="0"/>
  </r>
  <r>
    <s v="E364.00-Poles, Towers, and Fixtures"/>
    <d v="2022-08-18T00:00:00"/>
    <x v="30"/>
    <s v="POLE,STEEL, 65 FT"/>
    <s v="KY"/>
    <n v="2"/>
    <n v="85154.01"/>
    <n v="42577.004999999997"/>
    <n v="0"/>
  </r>
  <r>
    <s v="E364.00-Poles, Towers, and Fixtures"/>
    <d v="2022-02-28T00:00:00"/>
    <x v="4"/>
    <s v="POLE WOOD 40 FT (DIST)"/>
    <s v="KY"/>
    <n v="13"/>
    <n v="27429.46"/>
    <n v="2109.9584615384611"/>
    <n v="0"/>
  </r>
  <r>
    <s v="E364.00-Poles, Towers, and Fixtures"/>
    <d v="2023-02-16T00:00:00"/>
    <x v="22"/>
    <s v="167427-OX1274 PH3, 4 and 5-2022 REL System Hardening LGE RAP is one of the circuits that were identified in the System Hardening project for 2022. WR#s-6741296, 6757204, 6741297, 6741298 and 6756994."/>
    <s v="KY"/>
    <n v="0"/>
    <n v="0"/>
    <n v="0"/>
    <n v="0"/>
  </r>
  <r>
    <s v="E364.00-Poles, Towers, and Fixtures"/>
    <d v="2023-03-31T00:00:00"/>
    <x v="22"/>
    <s v="ALM121021-LGE Major Storm-Capital-121021"/>
    <s v="KY"/>
    <n v="0"/>
    <n v="0"/>
    <n v="0"/>
    <n v="0"/>
  </r>
  <r>
    <s v="E364.00-Poles, Towers, and Fixtures"/>
    <d v="2023-06-30T00:00:00"/>
    <x v="22"/>
    <s v="ALM033022- LGE Major Storm-033022"/>
    <s v="KY"/>
    <n v="0"/>
    <n v="0"/>
    <n v="0"/>
    <n v="0"/>
  </r>
  <r>
    <s v="E364.00-Poles, Towers, and Fixtures"/>
    <d v="2021-12-15T00:00:00"/>
    <x v="0"/>
    <s v="POLE WOOD 50 FT (DIST)"/>
    <s v="KY"/>
    <n v="4"/>
    <n v="11735.07"/>
    <n v="2933.7674999999999"/>
    <n v="0"/>
  </r>
  <r>
    <s v="E364.00-Poles, Towers, and Fixtures"/>
    <d v="2021-12-31T00:00:00"/>
    <x v="14"/>
    <s v="POLE WOOD 65 FT (DIST)"/>
    <s v="KY"/>
    <n v="1"/>
    <n v="18586.13"/>
    <n v="18586.13"/>
    <n v="0"/>
  </r>
  <r>
    <s v="E364.00-Poles, Towers, and Fixtures"/>
    <d v="2022-09-23T00:00:00"/>
    <x v="3"/>
    <s v="POLE WOOD 60 FT (DIST)"/>
    <s v="KY"/>
    <n v="1"/>
    <n v="9617.5"/>
    <n v="9617.5"/>
    <n v="0"/>
  </r>
  <r>
    <s v="E364.00-Poles, Towers, and Fixtures"/>
    <d v="2023-09-19T00:00:00"/>
    <x v="22"/>
    <s v="166804-2022 Cable replacement for Non-Network circuits within the downtown louisville business district"/>
    <s v="KY"/>
    <n v="7"/>
    <n v="2031091.86"/>
    <n v="290155.98"/>
    <n v="0"/>
  </r>
  <r>
    <s v="E364.00-Poles, Towers, and Fixtures"/>
    <d v="2023-09-30T00:00:00"/>
    <x v="22"/>
    <s v="167802-HL1157 CEMI is one of the circuits that were identified in the CEMI project for 2023. WR# 7070095 and 7213072"/>
    <s v="KY"/>
    <n v="4"/>
    <n v="67596.73"/>
    <n v="16899.182499999999"/>
    <n v="0"/>
  </r>
  <r>
    <s v="E364.00-Poles, Towers, and Fixtures"/>
    <d v="2023-09-30T00:00:00"/>
    <x v="22"/>
    <s v="167803 TA1105 CEMI  is one of the circuits that were identified in the CEMI project for 2023. WR# 7081041"/>
    <s v="KY"/>
    <n v="2"/>
    <n v="24320.880000000001"/>
    <n v="12160.44"/>
    <n v="0"/>
  </r>
  <r>
    <s v="E364.00-Poles, Towers, and Fixtures"/>
    <d v="2023-09-23T00:00:00"/>
    <x v="22"/>
    <s v="SOUTHPARK RD RELOCAT"/>
    <s v="KY"/>
    <n v="2"/>
    <n v="12642.220000000001"/>
    <n v="6321.1100000000006"/>
    <n v="0"/>
  </r>
  <r>
    <s v="E364.00-Poles, Towers, and Fixtures"/>
    <d v="2023-02-16T00:00:00"/>
    <x v="4"/>
    <s v="POLE WOOD 40 FT (DIST)"/>
    <s v="KY"/>
    <n v="1"/>
    <n v="4470.18"/>
    <n v="4470.18"/>
    <n v="0"/>
  </r>
  <r>
    <s v="E364.00-Poles, Towers, and Fixtures"/>
    <d v="2023-11-01T00:00:00"/>
    <x v="41"/>
    <s v="POLE,STEEL, 45 FT"/>
    <s v="KY"/>
    <n v="1"/>
    <n v="56877.75"/>
    <n v="56877.75"/>
    <n v="0"/>
  </r>
  <r>
    <s v="E364.00-Poles, Towers, and Fixtures"/>
    <d v="1987-01-01T00:00:00"/>
    <x v="0"/>
    <s v="MP1987 Poles, Towers, and Fixtures"/>
    <s v="KY"/>
    <n v="84"/>
    <n v="71692.14"/>
    <n v="853.47785714285703"/>
    <n v="0"/>
  </r>
  <r>
    <s v="E364.00-Poles, Towers, and Fixtures"/>
    <d v="1997-01-01T00:00:00"/>
    <x v="0"/>
    <s v="MP1997 Poles, Towers, and Fixtures"/>
    <s v="KY"/>
    <n v="129"/>
    <n v="251468.67"/>
    <n v="1949.36953488372"/>
    <n v="0"/>
  </r>
  <r>
    <s v="E364.00-Poles, Towers, and Fixtures"/>
    <d v="1982-01-01T00:00:00"/>
    <x v="1"/>
    <s v="MP1982 Poles, Towers, and Fixtures"/>
    <s v="KY"/>
    <n v="59"/>
    <n v="60402.67"/>
    <n v="1023.77406779661"/>
    <n v="0"/>
  </r>
  <r>
    <s v="E364.00-Poles, Towers, and Fixtures"/>
    <d v="1978-01-01T00:00:00"/>
    <x v="3"/>
    <s v="MP1978 Poles, Towers, and Fixtures"/>
    <s v="KY"/>
    <n v="18"/>
    <n v="13619.56"/>
    <n v="756.64222222222202"/>
    <n v="0"/>
  </r>
  <r>
    <s v="E364.00-Poles, Towers, and Fixtures"/>
    <d v="1984-01-01T00:00:00"/>
    <x v="1"/>
    <s v="MP1984 Poles, Towers, and Fixtures"/>
    <s v="KY"/>
    <n v="44"/>
    <n v="51994.91"/>
    <n v="1181.7025000000001"/>
    <n v="0"/>
  </r>
  <r>
    <s v="E364.00-Poles, Towers, and Fixtures"/>
    <d v="1967-01-01T00:00:00"/>
    <x v="0"/>
    <s v="POLE WOOD 50 FT (DIST)"/>
    <s v="KY"/>
    <n v="62"/>
    <n v="9900.11"/>
    <n v="159.67919354838702"/>
    <n v="0"/>
  </r>
  <r>
    <s v="E364.00-Poles, Towers, and Fixtures"/>
    <d v="1995-01-01T00:00:00"/>
    <x v="32"/>
    <s v="POLE WOOD 105 FT (DIST)"/>
    <s v="KY"/>
    <n v="1"/>
    <n v="11888.33"/>
    <n v="11888.33"/>
    <s v=""/>
  </r>
  <r>
    <s v="E364.00-Poles, Towers, and Fixtures"/>
    <d v="1979-01-01T00:00:00"/>
    <x v="5"/>
    <s v="MP1979 Poles, Towers, and Fixtures"/>
    <s v="KY"/>
    <n v="3298"/>
    <n v="199036.51"/>
    <n v="60.350670103092774"/>
    <n v="0"/>
  </r>
  <r>
    <s v="E364.00-Poles, Towers, and Fixtures"/>
    <d v="1984-01-01T00:00:00"/>
    <x v="0"/>
    <s v="POLE WOOD 50 FT"/>
    <s v="KY"/>
    <n v="35"/>
    <n v="32551.74"/>
    <n v="930.049714285714"/>
    <n v="0"/>
  </r>
  <r>
    <s v="E364.00-Poles, Towers, and Fixtures"/>
    <d v="2004-01-01T00:00:00"/>
    <x v="9"/>
    <s v="MP2004 Poles, Towers, and Fixtures"/>
    <s v="KY"/>
    <n v="0"/>
    <n v="0"/>
    <n v="0"/>
    <n v="0"/>
  </r>
  <r>
    <s v="E364.00-Poles, Towers, and Fixtures"/>
    <d v="1985-01-01T00:00:00"/>
    <x v="0"/>
    <s v="MP1985 Poles, Towers, and Fixtures"/>
    <s v="KY"/>
    <n v="97"/>
    <n v="86942.73"/>
    <n v="896.31680412371111"/>
    <n v="0"/>
  </r>
  <r>
    <s v="E364.00-Poles, Towers, and Fixtures"/>
    <d v="2004-01-01T00:00:00"/>
    <x v="10"/>
    <s v="MP2004 Poles, Towers, and Fixtures"/>
    <s v="KY"/>
    <n v="175"/>
    <n v="275200.47000000003"/>
    <n v="1572.5741142857141"/>
    <n v="0"/>
  </r>
  <r>
    <s v="E364.00-Poles, Towers, and Fixtures"/>
    <d v="1978-01-01T00:00:00"/>
    <x v="1"/>
    <s v="MP1978 Poles, Towers, and Fixtures"/>
    <s v="KY"/>
    <n v="48"/>
    <n v="29675.57"/>
    <n v="618.241041666667"/>
    <n v="0"/>
  </r>
  <r>
    <s v="E364.00-Poles, Towers, and Fixtures"/>
    <d v="1957-01-01T00:00:00"/>
    <x v="5"/>
    <s v="CROSS ARMS"/>
    <s v="KY"/>
    <n v="15153"/>
    <n v="163828.26999999999"/>
    <n v="10.8116062825843"/>
    <n v="0"/>
  </r>
  <r>
    <s v="E364.00-Poles, Towers, and Fixtures"/>
    <d v="1978-01-01T00:00:00"/>
    <x v="7"/>
    <s v="MP1978 Poles, Towers, and Fixtures"/>
    <s v="KY"/>
    <n v="425"/>
    <n v="100456.76000000001"/>
    <n v="236.368847058824"/>
    <n v="0"/>
  </r>
  <r>
    <s v="E364.00-Poles, Towers, and Fixtures"/>
    <d v="1996-01-01T00:00:00"/>
    <x v="12"/>
    <s v="MP1996 Poles, Towers, and Fixtures"/>
    <s v="KY"/>
    <n v="369"/>
    <n v="515243.26"/>
    <n v="1396.3231978319782"/>
    <n v="0"/>
  </r>
  <r>
    <s v="E364.00-Poles, Towers, and Fixtures"/>
    <d v="1967-01-01T00:00:00"/>
    <x v="7"/>
    <s v="POLE WOOD 30 FT (DIST)"/>
    <s v="KY"/>
    <n v="318"/>
    <n v="22806.959999999999"/>
    <n v="71.72"/>
    <n v="0"/>
  </r>
  <r>
    <s v="E364.00-Poles, Towers, and Fixtures"/>
    <d v="1974-01-01T00:00:00"/>
    <x v="12"/>
    <s v="MP1974 Poles, Towers, and Fixtures"/>
    <s v="KY"/>
    <n v="253"/>
    <n v="45272.6"/>
    <n v="178.94308300395301"/>
    <n v="0"/>
  </r>
  <r>
    <s v="E364.00-Poles, Towers, and Fixtures"/>
    <d v="1995-01-01T00:00:00"/>
    <x v="7"/>
    <s v="MP1995 Poles, Towers, and Fixtures"/>
    <s v="KY"/>
    <n v="270"/>
    <n v="215279.89"/>
    <n v="797.33292592592602"/>
    <n v="0"/>
  </r>
  <r>
    <s v="E364.00-Poles, Towers, and Fixtures"/>
    <d v="1972-01-01T00:00:00"/>
    <x v="6"/>
    <s v="MP1972 Poles, Towers, and Fixtures"/>
    <s v="KY"/>
    <n v="84"/>
    <n v="7405.67"/>
    <n v="88.162738095238083"/>
    <n v="0"/>
  </r>
  <r>
    <s v="E364.00-Poles, Towers, and Fixtures"/>
    <d v="1994-01-01T00:00:00"/>
    <x v="4"/>
    <s v="MP1994 Poles, Towers, and Fixtures"/>
    <s v="KY"/>
    <n v="537"/>
    <n v="742123.35"/>
    <n v="1381.9801675977651"/>
    <n v="0"/>
  </r>
  <r>
    <s v="E364.00-Poles, Towers, and Fixtures"/>
    <d v="1992-01-01T00:00:00"/>
    <x v="10"/>
    <s v="MP1992 Poles, Towers, and Fixtures"/>
    <s v="KY"/>
    <n v="240"/>
    <n v="287178.44"/>
    <n v="1196.5768333333331"/>
    <n v="0"/>
  </r>
  <r>
    <s v="E364.00-Poles, Towers, and Fixtures"/>
    <d v="1981-01-01T00:00:00"/>
    <x v="12"/>
    <s v="MP1981 Poles, Towers, and Fixtures"/>
    <s v="KY"/>
    <n v="242"/>
    <n v="96370.32"/>
    <n v="398.22446280991699"/>
    <n v="0"/>
  </r>
  <r>
    <s v="E364.00-Poles, Towers, and Fixtures"/>
    <d v="1942-01-01T00:00:00"/>
    <x v="33"/>
    <s v="MP1942 Poles, Towers, and Fixtures"/>
    <s v="KY"/>
    <n v="0"/>
    <n v="0"/>
    <n v="0"/>
    <s v=""/>
  </r>
  <r>
    <s v="E364.00-Poles, Towers, and Fixtures"/>
    <d v="1986-01-01T00:00:00"/>
    <x v="13"/>
    <s v="MP1986 Poles, Towers, and Fixtures"/>
    <s v="KY"/>
    <n v="2142"/>
    <n v="562881.18000000005"/>
    <n v="262.78299719888008"/>
    <n v="0"/>
  </r>
  <r>
    <s v="E364.00-Poles, Towers, and Fixtures"/>
    <d v="1947-01-01T00:00:00"/>
    <x v="33"/>
    <s v="MP1947 Poles, Towers, and Fixtures"/>
    <s v="KY"/>
    <n v="0"/>
    <n v="0"/>
    <n v="0"/>
    <s v=""/>
  </r>
  <r>
    <s v="E364.00-Poles, Towers, and Fixtures"/>
    <d v="1992-01-01T00:00:00"/>
    <x v="4"/>
    <s v="MP1992 Poles, Towers, and Fixtures"/>
    <s v="KY"/>
    <n v="695"/>
    <n v="732463.25"/>
    <n v="1053.903956834532"/>
    <n v="0"/>
  </r>
  <r>
    <s v="E364.00-Poles, Towers, and Fixtures"/>
    <d v="1997-01-01T00:00:00"/>
    <x v="10"/>
    <s v="MP1997 Poles, Towers, and Fixtures"/>
    <s v="KY"/>
    <n v="428"/>
    <n v="658138.55000000005"/>
    <n v="1537.7068925233641"/>
    <n v="0"/>
  </r>
  <r>
    <s v="E364.00-Poles, Towers, and Fixtures"/>
    <d v="1988-01-01T00:00:00"/>
    <x v="9"/>
    <s v="MP1988 Poles, Towers, and Fixtures"/>
    <s v="KY"/>
    <n v="0"/>
    <n v="0"/>
    <n v="0"/>
    <s v=""/>
  </r>
  <r>
    <s v="E364.00-Poles, Towers, and Fixtures"/>
    <d v="1992-01-01T00:00:00"/>
    <x v="9"/>
    <s v="MP1992 Poles, Towers, and Fixtures"/>
    <s v="KY"/>
    <n v="0"/>
    <n v="0"/>
    <n v="0"/>
    <s v=""/>
  </r>
  <r>
    <s v="E364.00-Poles, Towers, and Fixtures"/>
    <d v="1997-01-01T00:00:00"/>
    <x v="13"/>
    <s v="MP1997 Poles, Towers, and Fixtures"/>
    <s v="KY"/>
    <n v="995"/>
    <n v="560341.53"/>
    <n v="563.15731658291509"/>
    <n v="0"/>
  </r>
  <r>
    <s v="E364.00-Poles, Towers, and Fixtures"/>
    <d v="2004-01-01T00:00:00"/>
    <x v="8"/>
    <s v="MP2004 Poles, Towers, and Fixtures"/>
    <s v="KY"/>
    <n v="0"/>
    <n v="0"/>
    <n v="0"/>
    <s v=""/>
  </r>
  <r>
    <s v="E364.00-Poles, Towers, and Fixtures"/>
    <d v="1965-01-01T00:00:00"/>
    <x v="0"/>
    <s v="MP1965 Poles, Towers, and Fixtures"/>
    <s v="KY"/>
    <n v="0"/>
    <n v="0"/>
    <n v="0"/>
    <n v="0"/>
  </r>
  <r>
    <s v="E364.00-Poles, Towers, and Fixtures"/>
    <d v="1975-01-01T00:00:00"/>
    <x v="4"/>
    <s v="MP1975 Poles, Towers, and Fixtures"/>
    <s v="KY"/>
    <n v="1253"/>
    <n v="362127.21"/>
    <n v="289.00814844373502"/>
    <n v="0"/>
  </r>
  <r>
    <s v="E364.00-Poles, Towers, and Fixtures"/>
    <d v="1957-01-01T00:00:00"/>
    <x v="14"/>
    <s v="POLE WOOD 65 FT"/>
    <s v="KY"/>
    <n v="45"/>
    <n v="11352.11"/>
    <n v="252.26911111111102"/>
    <n v="0"/>
  </r>
  <r>
    <s v="E364.00-Poles, Towers, and Fixtures"/>
    <d v="1993-01-01T00:00:00"/>
    <x v="5"/>
    <s v="MP1993 Poles, Towers, and Fixtures"/>
    <s v="KY"/>
    <n v="982"/>
    <n v="253688.03"/>
    <n v="258.33811608961298"/>
    <n v="0"/>
  </r>
  <r>
    <s v="E364.00-Poles, Towers, and Fixtures"/>
    <d v="1986-01-01T00:00:00"/>
    <x v="10"/>
    <s v="MP1986 Poles, Towers, and Fixtures"/>
    <s v="KY"/>
    <n v="184"/>
    <n v="134429.35"/>
    <n v="730.59429347826108"/>
    <n v="0"/>
  </r>
  <r>
    <s v="E364.00-Poles, Towers, and Fixtures"/>
    <d v="1969-01-01T00:00:00"/>
    <x v="4"/>
    <s v="POLE WOOD 40 FT (DIST)"/>
    <s v="KY"/>
    <n v="923"/>
    <n v="111535.99"/>
    <n v="120.84072589382401"/>
    <n v="0"/>
  </r>
  <r>
    <s v="E364.00-Poles, Towers, and Fixtures"/>
    <d v="1977-01-01T00:00:00"/>
    <x v="5"/>
    <s v="MP1977 Poles, Towers, and Fixtures"/>
    <s v="KY"/>
    <n v="3031"/>
    <n v="134201.31"/>
    <n v="44.276248762784547"/>
    <n v="0"/>
  </r>
  <r>
    <s v="E364.00-Poles, Towers, and Fixtures"/>
    <d v="1978-01-01T00:00:00"/>
    <x v="9"/>
    <s v="MP1978 Poles, Towers, and Fixtures"/>
    <s v="KY"/>
    <n v="0"/>
    <n v="0"/>
    <n v="0"/>
    <s v=""/>
  </r>
  <r>
    <s v="E364.00-Poles, Towers, and Fixtures"/>
    <d v="1981-01-01T00:00:00"/>
    <x v="9"/>
    <s v="MP1981 Poles, Towers, and Fixtures"/>
    <s v="KY"/>
    <n v="0"/>
    <n v="0"/>
    <n v="0"/>
    <s v=""/>
  </r>
  <r>
    <s v="E364.00-Poles, Towers, and Fixtures"/>
    <d v="1981-01-01T00:00:00"/>
    <x v="13"/>
    <s v="MP1981 Poles, Towers, and Fixtures"/>
    <s v="KY"/>
    <n v="2461"/>
    <n v="641355.87"/>
    <n v="260.60783015034502"/>
    <n v="0"/>
  </r>
  <r>
    <s v="E364.00-Poles, Towers, and Fixtures"/>
    <d v="1994-01-01T00:00:00"/>
    <x v="5"/>
    <s v="MP1994 Poles, Towers, and Fixtures"/>
    <s v="KY"/>
    <n v="867"/>
    <n v="247576.71"/>
    <n v="285.55560553633205"/>
    <n v="0"/>
  </r>
  <r>
    <s v="E364.00-Poles, Towers, and Fixtures"/>
    <d v="1977-01-01T00:00:00"/>
    <x v="13"/>
    <s v="MP1977 Poles, Towers, and Fixtures"/>
    <s v="KY"/>
    <n v="2779"/>
    <n v="414878.28"/>
    <n v="149.29049298308701"/>
    <n v="0"/>
  </r>
  <r>
    <s v="E364.00-Poles, Towers, and Fixtures"/>
    <d v="1986-01-01T00:00:00"/>
    <x v="16"/>
    <s v="MP1986 Poles, Towers, and Fixtures"/>
    <s v="KY"/>
    <n v="9"/>
    <n v="29186.61"/>
    <n v="3242.956666666666"/>
    <n v="0"/>
  </r>
  <r>
    <s v="E364.00-Poles, Towers, and Fixtures"/>
    <d v="1977-01-01T00:00:00"/>
    <x v="18"/>
    <s v="MP1977 Poles, Towers, and Fixtures"/>
    <s v="KY"/>
    <n v="13"/>
    <n v="10786.66"/>
    <n v="829.74307692307707"/>
    <s v=""/>
  </r>
  <r>
    <s v="E364.00-Poles, Towers, and Fixtures"/>
    <d v="1942-01-01T00:00:00"/>
    <x v="43"/>
    <s v="MP1942 Poles, Towers, and Fixtures"/>
    <s v="KY"/>
    <n v="0"/>
    <n v="0"/>
    <n v="0"/>
    <s v=""/>
  </r>
  <r>
    <s v="E364.00-Poles, Towers, and Fixtures"/>
    <d v="1991-01-01T00:00:00"/>
    <x v="13"/>
    <s v="MP1991 Poles, Towers, and Fixtures"/>
    <s v="KY"/>
    <n v="2307"/>
    <n v="769815.13"/>
    <n v="333.68666233203299"/>
    <n v="0"/>
  </r>
  <r>
    <s v="E364.00-Poles, Towers, and Fixtures"/>
    <d v="1970-01-01T00:00:00"/>
    <x v="0"/>
    <s v="MP1970 Poles, Towers, and Fixtures"/>
    <s v="KY"/>
    <n v="48"/>
    <n v="9945.83"/>
    <n v="207.20479166666701"/>
    <n v="0"/>
  </r>
  <r>
    <s v="E364.00-Poles, Towers, and Fixtures"/>
    <d v="1991-01-01T00:00:00"/>
    <x v="3"/>
    <s v="MP1991 Poles, Towers, and Fixtures"/>
    <s v="KY"/>
    <n v="10"/>
    <n v="18954.170000000002"/>
    <n v="1895.4170000000001"/>
    <n v="0"/>
  </r>
  <r>
    <s v="E364.00-Poles, Towers, and Fixtures"/>
    <d v="1982-01-01T00:00:00"/>
    <x v="12"/>
    <s v="MP1982 Poles, Towers, and Fixtures"/>
    <s v="KY"/>
    <n v="323"/>
    <n v="147888.26999999999"/>
    <n v="457.85842105263202"/>
    <n v="0"/>
  </r>
  <r>
    <s v="E364.00-Poles, Towers, and Fixtures"/>
    <d v="1995-01-01T00:00:00"/>
    <x v="4"/>
    <s v="MP1995 Poles, Towers, and Fixtures"/>
    <s v="KY"/>
    <n v="397"/>
    <n v="417907.34"/>
    <n v="1052.6633249370273"/>
    <n v="0"/>
  </r>
  <r>
    <s v="E364.00-Poles, Towers, and Fixtures"/>
    <d v="1977-01-01T00:00:00"/>
    <x v="12"/>
    <s v="MP1977 Poles, Towers, and Fixtures"/>
    <s v="KY"/>
    <n v="249"/>
    <n v="60208.53"/>
    <n v="241.801325301205"/>
    <n v="0"/>
  </r>
  <r>
    <s v="E364.00-Poles, Towers, and Fixtures"/>
    <d v="1970-01-01T00:00:00"/>
    <x v="12"/>
    <s v="MP1970 Poles, Towers, and Fixtures"/>
    <s v="KY"/>
    <n v="558"/>
    <n v="62741.380000000005"/>
    <n v="112.439749103943"/>
    <n v="0"/>
  </r>
  <r>
    <s v="E364.00-Poles, Towers, and Fixtures"/>
    <d v="1982-01-01T00:00:00"/>
    <x v="10"/>
    <s v="MP1982 Poles, Towers, and Fixtures"/>
    <s v="KY"/>
    <n v="194"/>
    <n v="132057.14000000001"/>
    <n v="680.7069072164951"/>
    <n v="0"/>
  </r>
  <r>
    <s v="E364.00-Poles, Towers, and Fixtures"/>
    <d v="1994-01-01T00:00:00"/>
    <x v="12"/>
    <s v="MP1994 Poles, Towers, and Fixtures"/>
    <s v="KY"/>
    <n v="375"/>
    <n v="481120.73"/>
    <n v="1282.9886133333332"/>
    <n v="0"/>
  </r>
  <r>
    <s v="E364.00-Poles, Towers, and Fixtures"/>
    <d v="1989-01-01T00:00:00"/>
    <x v="12"/>
    <s v="MP1989 Poles, Towers, and Fixtures"/>
    <s v="KY"/>
    <n v="385"/>
    <n v="202245.24"/>
    <n v="525.31231168831209"/>
    <n v="0"/>
  </r>
  <r>
    <s v="E364.00-Poles, Towers, and Fixtures"/>
    <d v="2005-01-01T00:00:00"/>
    <x v="12"/>
    <s v="MP2005 Poles, Towers, and Fixtures"/>
    <s v="KY"/>
    <n v="114"/>
    <n v="279809.53999999998"/>
    <n v="2454.4696491228069"/>
    <s v=""/>
  </r>
  <r>
    <s v="E364.00-Poles, Towers, and Fixtures"/>
    <d v="2003-01-01T00:00:00"/>
    <x v="7"/>
    <s v="MP2003 Poles, Towers, and Fixtures"/>
    <s v="KY"/>
    <n v="92"/>
    <n v="147951.09"/>
    <n v="1608.16402173913"/>
    <n v="0"/>
  </r>
  <r>
    <s v="E364.00-Poles, Towers, and Fixtures"/>
    <d v="1968-01-01T00:00:00"/>
    <x v="11"/>
    <s v="MP1968 Poles, Towers, and Fixtures"/>
    <s v="KY"/>
    <n v="0"/>
    <n v="0"/>
    <n v="0"/>
    <s v=""/>
  </r>
  <r>
    <s v="E364.00-Poles, Towers, and Fixtures"/>
    <d v="1966-01-01T00:00:00"/>
    <x v="6"/>
    <s v="POLE WOOD 25 FT"/>
    <s v="KY"/>
    <n v="44"/>
    <n v="2438.96"/>
    <n v="55.43090909090909"/>
    <s v=""/>
  </r>
  <r>
    <s v="E364.00-Poles, Towers, and Fixtures"/>
    <d v="1988-01-01T00:00:00"/>
    <x v="7"/>
    <s v="MP1988 Poles, Towers, and Fixtures"/>
    <s v="KY"/>
    <n v="355"/>
    <n v="146579.81"/>
    <n v="412.90087323943703"/>
    <n v="0"/>
  </r>
  <r>
    <s v="E364.00-Poles, Towers, and Fixtures"/>
    <d v="1953-01-01T00:00:00"/>
    <x v="6"/>
    <s v="MP1953 Poles, Towers, and Fixtures"/>
    <s v="KY"/>
    <n v="0"/>
    <n v="0"/>
    <n v="0"/>
    <n v="0"/>
  </r>
  <r>
    <s v="E364.00-Poles, Towers, and Fixtures"/>
    <d v="2003-01-01T00:00:00"/>
    <x v="4"/>
    <s v="MP2003 Poles, Towers, and Fixtures"/>
    <s v="KY"/>
    <n v="329"/>
    <n v="865059.69000000006"/>
    <n v="2629.3607598784192"/>
    <n v="0"/>
  </r>
  <r>
    <s v="E364.00-Poles, Towers, and Fixtures"/>
    <d v="1953-01-01T00:00:00"/>
    <x v="12"/>
    <s v="POLE WOOD 35 FT"/>
    <s v="KY"/>
    <n v="560"/>
    <n v="31303.82"/>
    <n v="55.899678571428566"/>
    <n v="0"/>
  </r>
  <r>
    <s v="E364.00-Poles, Towers, and Fixtures"/>
    <d v="1998-01-01T00:00:00"/>
    <x v="9"/>
    <s v="MP1998 Poles, Towers, and Fixtures"/>
    <s v="KY"/>
    <n v="0"/>
    <n v="0"/>
    <n v="0"/>
    <s v=""/>
  </r>
  <r>
    <s v="E364.00-Poles, Towers, and Fixtures"/>
    <d v="1992-01-01T00:00:00"/>
    <x v="1"/>
    <s v="MP1992 Poles, Towers, and Fixtures"/>
    <s v="KY"/>
    <n v="32"/>
    <n v="56133.17"/>
    <n v="1754.1615624999999"/>
    <n v="0"/>
  </r>
  <r>
    <s v="E364.00-Poles, Towers, and Fixtures"/>
    <d v="1957-01-01T00:00:00"/>
    <x v="10"/>
    <s v="POLE WOOD 45 FT"/>
    <s v="KY"/>
    <n v="0"/>
    <n v="0"/>
    <n v="0"/>
    <n v="0"/>
  </r>
  <r>
    <s v="E364.00-Poles, Towers, and Fixtures"/>
    <d v="1953-01-01T00:00:00"/>
    <x v="14"/>
    <s v="MP1953 Poles, Towers, and Fixtures"/>
    <s v="KY"/>
    <n v="0"/>
    <n v="0"/>
    <n v="0"/>
    <n v="0"/>
  </r>
  <r>
    <s v="E364.00-Poles, Towers, and Fixtures"/>
    <d v="1957-01-01T00:00:00"/>
    <x v="6"/>
    <s v="MP1957 Poles, Towers, and Fixtures"/>
    <s v="KY"/>
    <n v="0"/>
    <n v="0"/>
    <n v="0"/>
    <n v="0"/>
  </r>
  <r>
    <s v="E364.00-Poles, Towers, and Fixtures"/>
    <d v="2003-01-01T00:00:00"/>
    <x v="13"/>
    <s v="GUY (00070)"/>
    <s v="KY"/>
    <n v="63"/>
    <n v="69063.460000000006"/>
    <n v="1096.245396825396"/>
    <s v=""/>
  </r>
  <r>
    <s v="E364.00-Poles, Towers, and Fixtures"/>
    <d v="1984-01-01T00:00:00"/>
    <x v="4"/>
    <s v="MP1984 Poles, Towers, and Fixtures"/>
    <s v="KY"/>
    <n v="1174"/>
    <n v="767975.63"/>
    <n v="654.15300681431006"/>
    <n v="0"/>
  </r>
  <r>
    <s v="E364.00-Poles, Towers, and Fixtures"/>
    <d v="2006-01-01T00:00:00"/>
    <x v="20"/>
    <s v="MP2006 Poles, Towers, and Fixtures"/>
    <s v="KY"/>
    <n v="88"/>
    <n v="14947.76"/>
    <n v="169.86090909090902"/>
    <s v=""/>
  </r>
  <r>
    <s v="E364.00-Poles, Towers, and Fixtures"/>
    <d v="2005-01-01T00:00:00"/>
    <x v="9"/>
    <s v="MP2005 Poles, Towers, and Fixtures"/>
    <s v="KY"/>
    <n v="0"/>
    <n v="0"/>
    <n v="0"/>
    <n v="0"/>
  </r>
  <r>
    <s v="E364.00-Poles, Towers, and Fixtures"/>
    <d v="2005-01-01T00:00:00"/>
    <x v="5"/>
    <s v="MP2005 Poles, Towers, and Fixtures"/>
    <s v="KY"/>
    <n v="4130"/>
    <n v="94921.46"/>
    <n v="22.983404358353511"/>
    <n v="0"/>
  </r>
  <r>
    <s v="E364.00-Poles, Towers, and Fixtures"/>
    <d v="1982-01-01T00:00:00"/>
    <x v="20"/>
    <s v="MP1982 Poles, Towers, and Fixtures"/>
    <s v="KY"/>
    <n v="0"/>
    <n v="0"/>
    <n v="0"/>
    <n v="0"/>
  </r>
  <r>
    <s v="E364.00-Poles, Towers, and Fixtures"/>
    <d v="1998-01-01T00:00:00"/>
    <x v="1"/>
    <s v="MP1998 Poles, Towers, and Fixtures"/>
    <s v="KY"/>
    <n v="8"/>
    <n v="22373.200000000001"/>
    <n v="2796.65"/>
    <n v="0"/>
  </r>
  <r>
    <s v="E364.00-Poles, Towers, and Fixtures"/>
    <d v="1963-01-01T00:00:00"/>
    <x v="4"/>
    <s v="MP1963 Poles, Towers, and Fixtures"/>
    <s v="KY"/>
    <n v="0"/>
    <n v="0"/>
    <n v="0"/>
    <n v="0"/>
  </r>
  <r>
    <s v="E364.00-Poles, Towers, and Fixtures"/>
    <d v="1969-01-01T00:00:00"/>
    <x v="3"/>
    <s v="POLE WOOD 60 FT"/>
    <s v="KY"/>
    <n v="13"/>
    <n v="4315.88"/>
    <n v="331.99076923076899"/>
    <n v="0"/>
  </r>
  <r>
    <s v="E364.00-Poles, Towers, and Fixtures"/>
    <d v="1966-01-01T00:00:00"/>
    <x v="18"/>
    <s v="STEEL POLES"/>
    <s v="KY"/>
    <n v="8"/>
    <n v="2409.19"/>
    <n v="301.14875000000001"/>
    <s v=""/>
  </r>
  <r>
    <s v="E364.00-Poles, Towers, and Fixtures"/>
    <d v="1989-01-01T00:00:00"/>
    <x v="1"/>
    <s v="MP1989 Poles, Towers, and Fixtures"/>
    <s v="KY"/>
    <n v="64"/>
    <n v="71725.440000000002"/>
    <n v="1120.71"/>
    <n v="0"/>
  </r>
  <r>
    <s v="E364.00-Poles, Towers, and Fixtures"/>
    <d v="1965-01-01T00:00:00"/>
    <x v="13"/>
    <s v="GUY (00070)"/>
    <s v="KY"/>
    <n v="373"/>
    <n v="18438.75"/>
    <n v="49.433646112600528"/>
    <n v="0"/>
  </r>
  <r>
    <s v="E364.00-Poles, Towers, and Fixtures"/>
    <d v="1992-01-01T00:00:00"/>
    <x v="3"/>
    <s v="MP1992 Poles, Towers, and Fixtures"/>
    <s v="KY"/>
    <n v="16"/>
    <n v="38361.300000000003"/>
    <n v="2397.5812500000002"/>
    <n v="0"/>
  </r>
  <r>
    <s v="E364.00-Poles, Towers, and Fixtures"/>
    <d v="2000-01-01T00:00:00"/>
    <x v="13"/>
    <s v="GUY (00070)"/>
    <s v="KY"/>
    <n v="238"/>
    <n v="35500.79"/>
    <n v="149.162983193277"/>
    <n v="0"/>
  </r>
  <r>
    <s v="E364.00-Poles, Towers, and Fixtures"/>
    <d v="2002-01-01T00:00:00"/>
    <x v="13"/>
    <s v="GUY (00070)"/>
    <s v="KY"/>
    <n v="757"/>
    <n v="236793.99"/>
    <n v="312.80579920739802"/>
    <s v=""/>
  </r>
  <r>
    <s v="E364.00-Poles, Towers, and Fixtures"/>
    <d v="2001-01-01T00:00:00"/>
    <x v="13"/>
    <s v="MP2001 Poles, Towers, and Fixtures"/>
    <s v="KY"/>
    <n v="0"/>
    <n v="0"/>
    <n v="0"/>
    <n v="0"/>
  </r>
  <r>
    <s v="E364.00-Poles, Towers, and Fixtures"/>
    <d v="2003-01-01T00:00:00"/>
    <x v="3"/>
    <s v="MP2003 Poles, Towers, and Fixtures"/>
    <s v="KY"/>
    <n v="36"/>
    <n v="250233.94"/>
    <n v="6950.9427777777773"/>
    <s v=""/>
  </r>
  <r>
    <s v="E364.00-Poles, Towers, and Fixtures"/>
    <d v="1957-01-01T00:00:00"/>
    <x v="1"/>
    <s v="MP1957 Poles, Towers, and Fixtures"/>
    <s v="KY"/>
    <n v="0"/>
    <n v="0"/>
    <n v="0"/>
    <n v="0"/>
  </r>
  <r>
    <s v="E364.00-Poles, Towers, and Fixtures"/>
    <d v="1957-01-01T00:00:00"/>
    <x v="5"/>
    <s v="CROSS ARMS (07362)"/>
    <s v="KY"/>
    <n v="404"/>
    <n v="4367.76"/>
    <n v="10.81128712871287"/>
    <n v="0"/>
  </r>
  <r>
    <s v="E364.00-Poles, Towers, and Fixtures"/>
    <d v="1985-01-01T00:00:00"/>
    <x v="3"/>
    <s v="MP1985 Poles, Towers, and Fixtures"/>
    <s v="KY"/>
    <n v="30"/>
    <n v="42742.11"/>
    <n v="1424.7370000000001"/>
    <n v="0"/>
  </r>
  <r>
    <s v="E364.00-Poles, Towers, and Fixtures"/>
    <d v="1969-01-01T00:00:00"/>
    <x v="6"/>
    <s v="POLE WOOD 25 FT"/>
    <s v="KY"/>
    <n v="3"/>
    <n v="190.27"/>
    <n v="63.423333333333332"/>
    <n v="0"/>
  </r>
  <r>
    <s v="E364.00-Poles, Towers, and Fixtures"/>
    <d v="1966-01-01T00:00:00"/>
    <x v="10"/>
    <s v="POLE WOOD 45 FT (DIST)"/>
    <s v="KY"/>
    <n v="0"/>
    <n v="0"/>
    <n v="0"/>
    <n v="0"/>
  </r>
  <r>
    <s v="E364.00-Poles, Towers, and Fixtures"/>
    <d v="1966-01-01T00:00:00"/>
    <x v="7"/>
    <s v="POLE WOOD 30 FT"/>
    <s v="KY"/>
    <n v="183"/>
    <n v="12651.86"/>
    <n v="69.135846994535513"/>
    <n v="0"/>
  </r>
  <r>
    <s v="E364.00-Poles, Towers, and Fixtures"/>
    <d v="1991-01-01T00:00:00"/>
    <x v="17"/>
    <s v="MP1991 Poles, Towers, and Fixtures"/>
    <s v="KY"/>
    <n v="2"/>
    <n v="9945.880000000001"/>
    <n v="4972.9400000000005"/>
    <s v=""/>
  </r>
  <r>
    <s v="E364.00-Poles, Towers, and Fixtures"/>
    <d v="1966-01-01T00:00:00"/>
    <x v="6"/>
    <s v="POLE WOOD 25 FT (DIST)"/>
    <s v="KY"/>
    <n v="33"/>
    <n v="1829.3400000000001"/>
    <n v="55.43454545454545"/>
    <n v="0"/>
  </r>
  <r>
    <s v="E364.00-Poles, Towers, and Fixtures"/>
    <d v="1957-01-01T00:00:00"/>
    <x v="12"/>
    <s v="POLE ARMS"/>
    <s v="KY"/>
    <n v="2"/>
    <n v="128.03"/>
    <n v="64.015000000000001"/>
    <s v=""/>
  </r>
  <r>
    <s v="E364.00-Poles, Towers, and Fixtures"/>
    <d v="1965-01-01T00:00:00"/>
    <x v="12"/>
    <s v="MP1965 Poles, Towers, and Fixtures"/>
    <s v="KY"/>
    <n v="0"/>
    <n v="0"/>
    <n v="0"/>
    <n v="0"/>
  </r>
  <r>
    <s v="E364.00-Poles, Towers, and Fixtures"/>
    <d v="1963-01-01T00:00:00"/>
    <x v="14"/>
    <s v="POLE WOODS 65 FT"/>
    <s v="KY"/>
    <n v="1"/>
    <n v="278.83"/>
    <n v="278.83"/>
    <s v=""/>
  </r>
  <r>
    <s v="E364.00-Poles, Towers, and Fixtures"/>
    <d v="1966-01-01T00:00:00"/>
    <x v="4"/>
    <s v="POLE WOOD 40 FT (DIST)"/>
    <s v="KY"/>
    <n v="247"/>
    <n v="26481.11"/>
    <n v="107.21097165991901"/>
    <n v="0"/>
  </r>
  <r>
    <s v="E364.00-Poles, Towers, and Fixtures"/>
    <d v="1972-01-01T00:00:00"/>
    <x v="11"/>
    <s v="MP1972 Poles, Towers, and Fixtures"/>
    <s v="KY"/>
    <n v="0"/>
    <n v="0"/>
    <n v="0"/>
    <s v=""/>
  </r>
  <r>
    <s v="E364.00-Poles, Towers, and Fixtures"/>
    <d v="1983-01-01T00:00:00"/>
    <x v="15"/>
    <s v="MP1983 Poles, Towers, and Fixtures"/>
    <s v="KY"/>
    <n v="11"/>
    <n v="25895.119999999999"/>
    <n v="2354.1018181818181"/>
    <s v=""/>
  </r>
  <r>
    <s v="E364.00-Poles, Towers, and Fixtures"/>
    <d v="1988-01-01T00:00:00"/>
    <x v="16"/>
    <s v="MP1988 Poles, Towers, and Fixtures"/>
    <s v="KY"/>
    <n v="16"/>
    <n v="52182.44"/>
    <n v="3261.4025000000001"/>
    <n v="0"/>
  </r>
  <r>
    <s v="E364.00-Poles, Towers, and Fixtures"/>
    <d v="1986-01-01T00:00:00"/>
    <x v="2"/>
    <s v="MP1986 Poles, Towers, and Fixtures"/>
    <s v="KY"/>
    <n v="4"/>
    <n v="15655.03"/>
    <n v="3913.7575000000002"/>
    <s v=""/>
  </r>
  <r>
    <s v="E364.00-Poles, Towers, and Fixtures"/>
    <d v="2001-01-01T00:00:00"/>
    <x v="4"/>
    <s v="POLE WOOD 40 FT (DIST)"/>
    <s v="KY"/>
    <n v="334"/>
    <n v="549322.05000000005"/>
    <n v="1644.6767964071851"/>
    <n v="0"/>
  </r>
  <r>
    <s v="E364.00-Poles, Towers, and Fixtures"/>
    <d v="1997-01-01T00:00:00"/>
    <x v="32"/>
    <s v="POLE WOOD 105 FT (DIST)"/>
    <s v="KY"/>
    <n v="1"/>
    <n v="17510.87"/>
    <n v="17510.87"/>
    <s v=""/>
  </r>
  <r>
    <s v="E364.00-Poles, Towers, and Fixtures"/>
    <d v="2000-01-01T00:00:00"/>
    <x v="52"/>
    <s v="POLE WOOD 110 FT (DIST)"/>
    <s v="KY"/>
    <n v="4"/>
    <n v="368.33"/>
    <n v="92.08250000000001"/>
    <s v=""/>
  </r>
  <r>
    <s v="E364.00-Poles, Towers, and Fixtures"/>
    <d v="1975-01-01T00:00:00"/>
    <x v="5"/>
    <s v="CROSS ARMS"/>
    <s v="KY"/>
    <n v="200"/>
    <n v="7428.93"/>
    <n v="37.144649999999999"/>
    <n v="0"/>
  </r>
  <r>
    <s v="E364.00-Poles, Towers, and Fixtures"/>
    <d v="1979-01-01T00:00:00"/>
    <x v="16"/>
    <s v="MP1979 Poles, Towers, and Fixtures"/>
    <s v="KY"/>
    <n v="1"/>
    <n v="2198.3000000000002"/>
    <n v="2198.3000000000002"/>
    <n v="0"/>
  </r>
  <r>
    <s v="E364.00-Poles, Towers, and Fixtures"/>
    <d v="2005-01-01T00:00:00"/>
    <x v="1"/>
    <s v="POLE WOOD 55FT"/>
    <s v="KY"/>
    <n v="2"/>
    <n v="15020.87"/>
    <n v="7510.4350000000004"/>
    <s v=""/>
  </r>
  <r>
    <s v="E364.00-Poles, Towers, and Fixtures"/>
    <d v="1972-01-01T00:00:00"/>
    <x v="18"/>
    <s v="MP1972 Poles, Towers, and Fixtures"/>
    <s v="KY"/>
    <n v="8"/>
    <n v="3747.6"/>
    <n v="468.45"/>
    <s v=""/>
  </r>
  <r>
    <s v="E364.00-Poles, Towers, and Fixtures"/>
    <d v="1963-01-01T00:00:00"/>
    <x v="13"/>
    <s v="GUY (00070)"/>
    <s v="KY"/>
    <n v="907"/>
    <n v="33067.129999999997"/>
    <n v="36.45769570011025"/>
    <n v="0"/>
  </r>
  <r>
    <s v="E364.00-Poles, Towers, and Fixtures"/>
    <d v="1984-01-01T00:00:00"/>
    <x v="11"/>
    <s v="MP1984 Poles, Towers, and Fixtures"/>
    <s v="KY"/>
    <n v="0"/>
    <n v="0"/>
    <n v="0"/>
    <s v=""/>
  </r>
  <r>
    <s v="E364.00-Poles, Towers, and Fixtures"/>
    <d v="1957-01-01T00:00:00"/>
    <x v="17"/>
    <s v="POLE WOOD 75 FT"/>
    <s v="KY"/>
    <n v="0"/>
    <n v="0"/>
    <n v="0"/>
    <n v="0"/>
  </r>
  <r>
    <s v="E364.00-Poles, Towers, and Fixtures"/>
    <d v="2000-01-01T00:00:00"/>
    <x v="14"/>
    <s v="POLE WOOD 65 FT (DIST)"/>
    <s v="KY"/>
    <n v="22"/>
    <n v="4266.01"/>
    <n v="193.909545454545"/>
    <s v=""/>
  </r>
  <r>
    <s v="E364.00-Poles, Towers, and Fixtures"/>
    <d v="1976-01-01T00:00:00"/>
    <x v="2"/>
    <s v="MP1976 Poles, Towers, and Fixtures"/>
    <s v="KY"/>
    <n v="1"/>
    <n v="1372.01"/>
    <n v="1372.01"/>
    <s v=""/>
  </r>
  <r>
    <s v="E364.00-Poles, Towers, and Fixtures"/>
    <d v="1963-01-01T00:00:00"/>
    <x v="14"/>
    <s v="POLE WOOD 65 FT"/>
    <s v="KY"/>
    <n v="10"/>
    <n v="2788.29"/>
    <n v="278.82900000000001"/>
    <n v="0"/>
  </r>
  <r>
    <s v="E364.00-Poles, Towers, and Fixtures"/>
    <d v="1957-01-01T00:00:00"/>
    <x v="2"/>
    <s v="POLE WOOD 80 FT"/>
    <s v="KY"/>
    <n v="3"/>
    <n v="1199.45"/>
    <n v="399.816666666667"/>
    <n v="0"/>
  </r>
  <r>
    <s v="E364.00-Poles, Towers, and Fixtures"/>
    <d v="1984-01-01T00:00:00"/>
    <x v="38"/>
    <s v="MP1984 Poles, Towers, and Fixtures"/>
    <s v="KY"/>
    <n v="1"/>
    <n v="4407.1400000000003"/>
    <n v="4407.1400000000003"/>
    <s v=""/>
  </r>
  <r>
    <s v="E364.00-Poles, Towers, and Fixtures"/>
    <d v="1968-01-01T00:00:00"/>
    <x v="15"/>
    <s v="POLE WOOD 70 FT (DIST)"/>
    <s v="KY"/>
    <n v="7"/>
    <n v="2773.31"/>
    <n v="396.18714285714304"/>
    <n v="0"/>
  </r>
  <r>
    <s v="E364.00-Poles, Towers, and Fixtures"/>
    <d v="1970-01-01T00:00:00"/>
    <x v="13"/>
    <s v="GUY"/>
    <s v="KY"/>
    <n v="22"/>
    <n v="1877.1000000000001"/>
    <n v="85.322727272727263"/>
    <s v=""/>
  </r>
  <r>
    <s v="E364.00-Poles, Towers, and Fixtures"/>
    <d v="1957-01-01T00:00:00"/>
    <x v="12"/>
    <s v="POLE WOODS 35 FT"/>
    <s v="KY"/>
    <n v="7"/>
    <n v="448.1"/>
    <n v="64.014285714285705"/>
    <n v="0"/>
  </r>
  <r>
    <s v="E364.00-Poles, Towers, and Fixtures"/>
    <d v="1995-01-01T00:00:00"/>
    <x v="6"/>
    <s v="MP1995 Poles, Towers, and Fixtures"/>
    <s v="KY"/>
    <n v="1"/>
    <n v="870.27"/>
    <n v="870.27"/>
    <s v=""/>
  </r>
  <r>
    <s v="E364.00-Poles, Towers, and Fixtures"/>
    <d v="2004-01-01T00:00:00"/>
    <x v="33"/>
    <s v="MP2004 Poles, Towers, and Fixtures"/>
    <s v="KY"/>
    <n v="0"/>
    <n v="0"/>
    <n v="0"/>
    <s v=""/>
  </r>
  <r>
    <s v="E364.00-Poles, Towers, and Fixtures"/>
    <d v="1974-01-01T00:00:00"/>
    <x v="13"/>
    <s v="GUY"/>
    <s v="KY"/>
    <n v="16"/>
    <n v="2111.9700000000003"/>
    <n v="131.99812499999999"/>
    <n v="0"/>
  </r>
  <r>
    <s v="E364.00-Poles, Towers, and Fixtures"/>
    <d v="1957-01-01T00:00:00"/>
    <x v="0"/>
    <s v="POLE WOOD 50 FT"/>
    <s v="KY"/>
    <n v="0"/>
    <n v="0"/>
    <n v="0"/>
    <n v="0"/>
  </r>
  <r>
    <s v="E364.00-Poles, Towers, and Fixtures"/>
    <d v="1973-01-01T00:00:00"/>
    <x v="15"/>
    <s v="MP1973 Poles, Towers, and Fixtures"/>
    <s v="KY"/>
    <n v="2"/>
    <n v="1377.59"/>
    <n v="688.79500000000007"/>
    <n v="0"/>
  </r>
  <r>
    <s v="E364.00-Poles, Towers, and Fixtures"/>
    <d v="1997-01-01T00:00:00"/>
    <x v="15"/>
    <s v="MP1997 Poles, Towers, and Fixtures"/>
    <s v="KY"/>
    <n v="2"/>
    <n v="14022.23"/>
    <n v="7011.1150000000007"/>
    <s v=""/>
  </r>
  <r>
    <s v="E364.00-Poles, Towers, and Fixtures"/>
    <d v="1982-01-01T00:00:00"/>
    <x v="16"/>
    <s v="MP1982 Poles, Towers, and Fixtures"/>
    <s v="KY"/>
    <n v="4"/>
    <n v="12560.710000000001"/>
    <n v="3140.1775000000002"/>
    <n v="0"/>
  </r>
  <r>
    <s v="E364.00-Poles, Towers, and Fixtures"/>
    <d v="1999-01-01T00:00:00"/>
    <x v="17"/>
    <s v="MP1999 Poles, Towers, and Fixtures"/>
    <s v="KY"/>
    <n v="2"/>
    <n v="11526.18"/>
    <n v="5763.09"/>
    <s v=""/>
  </r>
  <r>
    <s v="E364.00-Poles, Towers, and Fixtures"/>
    <d v="1998-01-01T00:00:00"/>
    <x v="14"/>
    <s v="MP1998 Poles, Towers, and Fixtures"/>
    <s v="KY"/>
    <n v="3"/>
    <n v="21924"/>
    <n v="7308"/>
    <s v=""/>
  </r>
  <r>
    <s v="E364.00-Poles, Towers, and Fixtures"/>
    <d v="1997-01-01T00:00:00"/>
    <x v="16"/>
    <s v="MP1997 Poles, Towers, and Fixtures"/>
    <s v="KY"/>
    <n v="11"/>
    <n v="96853.77"/>
    <n v="8804.8881818181817"/>
    <s v=""/>
  </r>
  <r>
    <s v="E364.00-Poles, Towers, and Fixtures"/>
    <d v="1975-01-01T00:00:00"/>
    <x v="14"/>
    <s v="MP1975 Poles, Towers, and Fixtures"/>
    <s v="KY"/>
    <n v="4"/>
    <n v="2821.7200000000003"/>
    <n v="705.43000000000006"/>
    <n v="0"/>
  </r>
  <r>
    <s v="E364.00-Poles, Towers, and Fixtures"/>
    <d v="2008-01-01T00:00:00"/>
    <x v="0"/>
    <s v="MP2008 Poles, Towers, and Fixtures"/>
    <s v="KY"/>
    <n v="435"/>
    <n v="466910.44"/>
    <n v="1073.3573333333331"/>
    <n v="0"/>
  </r>
  <r>
    <s v="E364.00-Poles, Towers, and Fixtures"/>
    <d v="1969-01-01T00:00:00"/>
    <x v="6"/>
    <s v="MP1969 Poles, Towers, and Fixtures"/>
    <s v="KY"/>
    <n v="0"/>
    <n v="0"/>
    <n v="0"/>
    <n v="0"/>
  </r>
  <r>
    <s v="E364.00-Poles, Towers, and Fixtures"/>
    <d v="1997-01-01T00:00:00"/>
    <x v="9"/>
    <s v="MP1997 Poles, Towers, and Fixtures"/>
    <s v="KY"/>
    <n v="0"/>
    <n v="0"/>
    <n v="0"/>
    <s v=""/>
  </r>
  <r>
    <s v="E364.00-Poles, Towers, and Fixtures"/>
    <d v="1968-01-01T00:00:00"/>
    <x v="13"/>
    <s v="MP1968 Poles, Towers, and Fixtures"/>
    <s v="KY"/>
    <n v="0"/>
    <n v="0"/>
    <n v="0"/>
    <n v="0"/>
  </r>
  <r>
    <s v="E364.00-Poles, Towers, and Fixtures"/>
    <d v="2008-05-01T00:00:00"/>
    <x v="22"/>
    <s v="FLAT ROCK RIDGE - TEMP IN/OUT"/>
    <s v="KY"/>
    <n v="0"/>
    <n v="0"/>
    <n v="0"/>
    <n v="0"/>
  </r>
  <r>
    <s v="E364.00-Poles, Towers, and Fixtures"/>
    <d v="2008-05-01T00:00:00"/>
    <x v="22"/>
    <s v="1831  TAYLOR AVE.     40213"/>
    <s v="KY"/>
    <n v="0"/>
    <n v="0"/>
    <n v="0"/>
    <s v=""/>
  </r>
  <r>
    <s v="E364.00-Poles, Towers, and Fixtures"/>
    <d v="2008-05-01T00:00:00"/>
    <x v="22"/>
    <s v="13615  FACTORY LN     40245"/>
    <s v="KY"/>
    <n v="0"/>
    <n v="0"/>
    <n v="0"/>
    <n v="0"/>
  </r>
  <r>
    <s v="E364.00-Poles, Towers, and Fixtures"/>
    <d v="2008-05-01T00:00:00"/>
    <x v="22"/>
    <s v="7400  OUTER LOOP     40228"/>
    <s v="KY"/>
    <n v="0"/>
    <n v="0"/>
    <n v="0"/>
    <s v=""/>
  </r>
  <r>
    <s v="E364.00-Poles, Towers, and Fixtures"/>
    <d v="2008-05-01T00:00:00"/>
    <x v="22"/>
    <s v="1252955"/>
    <s v="KY"/>
    <n v="0"/>
    <n v="0"/>
    <n v="0"/>
    <n v="0"/>
  </r>
  <r>
    <s v="E364.00-Poles, Towers, and Fixtures"/>
    <d v="2008-05-01T00:00:00"/>
    <x v="22"/>
    <s v="1289084"/>
    <s v="KY"/>
    <n v="0"/>
    <n v="0"/>
    <n v="0"/>
    <s v=""/>
  </r>
  <r>
    <s v="E364.00-Poles, Towers, and Fixtures"/>
    <d v="2008-05-01T00:00:00"/>
    <x v="22"/>
    <s v="1100 E MAIN ST     40206"/>
    <s v="KY"/>
    <n v="0"/>
    <n v="0"/>
    <n v="0"/>
    <n v="0"/>
  </r>
  <r>
    <s v="E364.00-Poles, Towers, and Fixtures"/>
    <d v="2008-05-01T00:00:00"/>
    <x v="22"/>
    <s v="1112305"/>
    <s v="KY"/>
    <n v="0"/>
    <n v="0"/>
    <n v="0"/>
    <s v=""/>
  </r>
  <r>
    <s v="E364.00-Poles, Towers, and Fixtures"/>
    <d v="2008-05-01T00:00:00"/>
    <x v="22"/>
    <s v="2100  CROP ST"/>
    <s v="KY"/>
    <n v="0"/>
    <n v="0"/>
    <n v="0"/>
    <n v="0"/>
  </r>
  <r>
    <s v="E364.00-Poles, Towers, and Fixtures"/>
    <d v="2008-05-01T00:00:00"/>
    <x v="22"/>
    <s v="8415  Ferndale Rd     40291"/>
    <s v="KY"/>
    <n v="0"/>
    <n v="0"/>
    <n v="0"/>
    <n v="0"/>
  </r>
  <r>
    <s v="E364.00-Poles, Towers, and Fixtures"/>
    <d v="2008-05-01T00:00:00"/>
    <x v="22"/>
    <s v="1050754"/>
    <s v="KY"/>
    <n v="0"/>
    <n v="0"/>
    <n v="0"/>
    <n v="0"/>
  </r>
  <r>
    <s v="E364.00-Poles, Towers, and Fixtures"/>
    <d v="2008-05-01T00:00:00"/>
    <x v="22"/>
    <s v="SIGNATURE POINT"/>
    <s v="KY"/>
    <n v="0"/>
    <n v="0"/>
    <n v="0"/>
    <n v="0"/>
  </r>
  <r>
    <s v="E364.00-Poles, Towers, and Fixtures"/>
    <d v="2008-05-01T00:00:00"/>
    <x v="22"/>
    <s v="700 LYNDON LANE"/>
    <s v="KY"/>
    <n v="0"/>
    <n v="0"/>
    <n v="0"/>
    <s v=""/>
  </r>
  <r>
    <s v="E364.00-Poles, Towers, and Fixtures"/>
    <d v="2008-05-01T00:00:00"/>
    <x v="22"/>
    <s v="4926  DIXIE HWY"/>
    <s v="KY"/>
    <n v="0"/>
    <n v="0"/>
    <n v="0"/>
    <n v="0"/>
  </r>
  <r>
    <s v="E364.00-Poles, Towers, and Fixtures"/>
    <d v="2008-05-01T00:00:00"/>
    <x v="22"/>
    <s v="1607  POPLAR LEVEL  RD      40213"/>
    <s v="KY"/>
    <n v="0"/>
    <n v="0"/>
    <n v="0"/>
    <n v="0"/>
  </r>
  <r>
    <s v="E364.00-Poles, Towers, and Fixtures"/>
    <d v="2008-05-01T00:00:00"/>
    <x v="22"/>
    <s v="1274434"/>
    <s v="KY"/>
    <n v="0"/>
    <n v="0"/>
    <n v="0"/>
    <s v=""/>
  </r>
  <r>
    <s v="E364.00-Poles, Towers, and Fixtures"/>
    <d v="2008-05-01T00:00:00"/>
    <x v="22"/>
    <s v="5661  FIBLE LN     40014"/>
    <s v="KY"/>
    <n v="0"/>
    <n v="0"/>
    <n v="0"/>
    <n v="0"/>
  </r>
  <r>
    <s v="E364.00-Poles, Towers, and Fixtures"/>
    <d v="2008-05-01T00:00:00"/>
    <x v="22"/>
    <s v="2349  MILLERS LN     40216"/>
    <s v="KY"/>
    <n v="0"/>
    <n v="0"/>
    <n v="0"/>
    <n v="0"/>
  </r>
  <r>
    <s v="E364.00-Poles, Towers, and Fixtures"/>
    <d v="2008-05-01T00:00:00"/>
    <x v="22"/>
    <s v="CLAYMONT SPRINGS"/>
    <s v="KY"/>
    <n v="0"/>
    <n v="0"/>
    <n v="0"/>
    <s v=""/>
  </r>
  <r>
    <s v="E364.00-Poles, Towers, and Fixtures"/>
    <d v="2008-05-01T00:00:00"/>
    <x v="22"/>
    <s v="2128  FOX TRAIL DR   58 LOT 40031"/>
    <s v="KY"/>
    <n v="0"/>
    <n v="0"/>
    <n v="0"/>
    <s v=""/>
  </r>
  <r>
    <s v="E364.00-Poles, Towers, and Fixtures"/>
    <d v="2008-05-01T00:00:00"/>
    <x v="22"/>
    <s v="PRIMROSE MEADOWS - SEC 1A"/>
    <s v="KY"/>
    <n v="0"/>
    <n v="0"/>
    <n v="0"/>
    <s v=""/>
  </r>
  <r>
    <s v="E364.00-Poles, Towers, and Fixtures"/>
    <d v="2008-05-01T00:00:00"/>
    <x v="22"/>
    <s v="1147544"/>
    <s v="KY"/>
    <n v="0"/>
    <n v="0"/>
    <n v="0"/>
    <n v="0"/>
  </r>
  <r>
    <s v="E364.00-Poles, Towers, and Fixtures"/>
    <d v="2008-05-01T00:00:00"/>
    <x v="22"/>
    <s v="1703 S BROOK ST     40208"/>
    <s v="KY"/>
    <n v="0"/>
    <n v="0"/>
    <n v="0"/>
    <n v="0"/>
  </r>
  <r>
    <s v="E364.00-Poles, Towers, and Fixtures"/>
    <d v="2008-05-01T00:00:00"/>
    <x v="22"/>
    <s v="NOTTING HILLS"/>
    <s v="KY"/>
    <n v="0"/>
    <n v="0"/>
    <n v="0"/>
    <n v="0"/>
  </r>
  <r>
    <s v="E364.00-Poles, Towers, and Fixtures"/>
    <d v="2008-05-01T00:00:00"/>
    <x v="22"/>
    <s v="HERITAGE CREEK WEST - SEC 2"/>
    <s v="KY"/>
    <n v="0"/>
    <n v="0"/>
    <n v="0"/>
    <n v="0"/>
  </r>
  <r>
    <s v="E364.00-Poles, Towers, and Fixtures"/>
    <d v="2008-05-01T00:00:00"/>
    <x v="22"/>
    <s v="BUCKEYE FARMS - OVERHEAD EXTENSION"/>
    <s v="KY"/>
    <n v="0"/>
    <n v="0"/>
    <n v="0"/>
    <s v=""/>
  </r>
  <r>
    <s v="E364.00-Poles, Towers, and Fixtures"/>
    <d v="2008-05-01T00:00:00"/>
    <x v="22"/>
    <s v="1128/1130  WOODDALE RD     40108"/>
    <s v="KY"/>
    <n v="0"/>
    <n v="0"/>
    <n v="0"/>
    <s v=""/>
  </r>
  <r>
    <s v="E364.00-Poles, Towers, and Fixtures"/>
    <d v="2008-05-01T00:00:00"/>
    <x v="22"/>
    <s v="1022505"/>
    <s v="KY"/>
    <n v="0"/>
    <n v="0"/>
    <n v="0"/>
    <n v="0"/>
  </r>
  <r>
    <s v="E364.00-Poles, Towers, and Fixtures"/>
    <d v="2008-05-01T00:00:00"/>
    <x v="22"/>
    <s v="3800  SHANKS LN     40216"/>
    <s v="KY"/>
    <n v="0"/>
    <n v="0"/>
    <n v="0"/>
    <n v="0"/>
  </r>
  <r>
    <s v="E364.00-Poles, Towers, and Fixtures"/>
    <d v="2008-05-01T00:00:00"/>
    <x v="22"/>
    <s v="HARRODS CREEK OVERLOOK CONDO OH EXT"/>
    <s v="KY"/>
    <n v="0"/>
    <n v="0"/>
    <n v="0"/>
    <n v="0"/>
  </r>
  <r>
    <s v="E364.00-Poles, Towers, and Fixtures"/>
    <d v="2008-05-01T00:00:00"/>
    <x v="22"/>
    <s v="1033 S 28TH ST"/>
    <s v="KY"/>
    <n v="0"/>
    <n v="0"/>
    <n v="0"/>
    <n v="0"/>
  </r>
  <r>
    <s v="E364.00-Poles, Towers, and Fixtures"/>
    <d v="2008-05-01T00:00:00"/>
    <x v="22"/>
    <s v="2529  Six Mile Lane     40299"/>
    <s v="KY"/>
    <n v="0"/>
    <n v="0"/>
    <n v="0"/>
    <s v=""/>
  </r>
  <r>
    <s v="E364.00-Poles, Towers, and Fixtures"/>
    <d v="2008-05-01T00:00:00"/>
    <x v="22"/>
    <s v="4323  GLENVIEW AVE     40222"/>
    <s v="KY"/>
    <n v="0"/>
    <n v="0"/>
    <n v="0"/>
    <n v="0"/>
  </r>
  <r>
    <s v="E364.00-Poles, Towers, and Fixtures"/>
    <d v="2008-05-01T00:00:00"/>
    <x v="22"/>
    <s v="1825 S 7TH  ST  RD      40208"/>
    <s v="KY"/>
    <n v="0"/>
    <n v="0"/>
    <n v="0"/>
    <n v="0"/>
  </r>
  <r>
    <s v="E364.00-Poles, Towers, and Fixtures"/>
    <d v="2008-05-01T00:00:00"/>
    <x v="22"/>
    <s v="1218754"/>
    <s v="KY"/>
    <n v="0"/>
    <n v="0"/>
    <n v="0"/>
    <n v="0"/>
  </r>
  <r>
    <s v="E364.00-Poles, Towers, and Fixtures"/>
    <d v="2008-05-01T00:00:00"/>
    <x v="22"/>
    <s v="1069236"/>
    <s v="KY"/>
    <n v="0"/>
    <n v="0"/>
    <n v="0"/>
    <s v=""/>
  </r>
  <r>
    <s v="E364.00-Poles, Towers, and Fixtures"/>
    <d v="2008-05-01T00:00:00"/>
    <x v="22"/>
    <s v="228  ELLA DR     40165"/>
    <s v="KY"/>
    <n v="0"/>
    <n v="0"/>
    <n v="0"/>
    <n v="0"/>
  </r>
  <r>
    <s v="E364.00-Poles, Towers, and Fixtures"/>
    <d v="2008-05-01T00:00:00"/>
    <x v="22"/>
    <s v="3712  BLEVINS GAP RD     40272"/>
    <s v="KY"/>
    <n v="0"/>
    <n v="0"/>
    <n v="0"/>
    <n v="0"/>
  </r>
  <r>
    <s v="E364.00-Poles, Towers, and Fixtures"/>
    <d v="2008-05-01T00:00:00"/>
    <x v="22"/>
    <s v="RIVERS LANDING"/>
    <s v="KY"/>
    <n v="0"/>
    <n v="0"/>
    <n v="0"/>
    <n v="0"/>
  </r>
  <r>
    <s v="E364.00-Poles, Towers, and Fixtures"/>
    <d v="2008-05-01T00:00:00"/>
    <x v="22"/>
    <s v="9607  BROWNSBORO RD     40241"/>
    <s v="KY"/>
    <n v="0"/>
    <n v="0"/>
    <n v="0"/>
    <s v=""/>
  </r>
  <r>
    <s v="E364.00-Poles, Towers, and Fixtures"/>
    <d v="2008-05-01T00:00:00"/>
    <x v="22"/>
    <s v="10632 R WATTERSON TRL     40299"/>
    <s v="KY"/>
    <n v="0"/>
    <n v="0"/>
    <n v="0"/>
    <n v="0"/>
  </r>
  <r>
    <s v="E364.00-Poles, Towers, and Fixtures"/>
    <d v="2008-05-01T00:00:00"/>
    <x v="22"/>
    <s v="204 S 8TH ST     40177"/>
    <s v="KY"/>
    <n v="0"/>
    <n v="0"/>
    <n v="0"/>
    <s v=""/>
  </r>
  <r>
    <s v="E364.00-Poles, Towers, and Fixtures"/>
    <d v="2008-05-01T00:00:00"/>
    <x v="22"/>
    <s v="RIVER GLADES -ROSE ISLAND"/>
    <s v="KY"/>
    <n v="0"/>
    <n v="0"/>
    <n v="0"/>
    <n v="0"/>
  </r>
  <r>
    <s v="E364.00-Poles, Towers, and Fixtures"/>
    <d v="2008-05-01T00:00:00"/>
    <x v="22"/>
    <s v="Cane Run Road      40258"/>
    <s v="KY"/>
    <n v="0"/>
    <n v="0"/>
    <n v="0"/>
    <n v="0"/>
  </r>
  <r>
    <s v="E364.00-Poles, Towers, and Fixtures"/>
    <d v="2008-05-01T00:00:00"/>
    <x v="22"/>
    <s v="3503  WESTWOOD FARMS DR     40220"/>
    <s v="KY"/>
    <n v="0"/>
    <n v="0"/>
    <n v="0"/>
    <n v="0"/>
  </r>
  <r>
    <s v="E364.00-Poles, Towers, and Fixtures"/>
    <d v="2008-05-01T00:00:00"/>
    <x v="22"/>
    <s v="2777  DAWKINS RD     40031"/>
    <s v="KY"/>
    <n v="0"/>
    <n v="0"/>
    <n v="0"/>
    <n v="0"/>
  </r>
  <r>
    <s v="E364.00-Poles, Towers, and Fixtures"/>
    <d v="2008-05-01T00:00:00"/>
    <x v="22"/>
    <s v="7903  VINE AVE     40014"/>
    <s v="KY"/>
    <n v="0"/>
    <n v="0"/>
    <n v="0"/>
    <n v="0"/>
  </r>
  <r>
    <s v="E364.00-Poles, Towers, and Fixtures"/>
    <d v="2008-05-01T00:00:00"/>
    <x v="22"/>
    <s v="WOODRIDGE CROSSINGS - 3Ø OVHD EXT"/>
    <s v="KY"/>
    <n v="0"/>
    <n v="0"/>
    <n v="0"/>
    <n v="0"/>
  </r>
  <r>
    <s v="E364.00-Poles, Towers, and Fixtures"/>
    <d v="2008-05-01T00:00:00"/>
    <x v="22"/>
    <s v="1601  SPRING DR     40205"/>
    <s v="KY"/>
    <n v="0"/>
    <n v="0"/>
    <n v="0"/>
    <n v="0"/>
  </r>
  <r>
    <s v="E364.00-Poles, Towers, and Fixtures"/>
    <d v="2008-05-01T00:00:00"/>
    <x v="22"/>
    <s v="WILLOWGATE"/>
    <s v="KY"/>
    <n v="0"/>
    <n v="0"/>
    <n v="0"/>
    <n v="0"/>
  </r>
  <r>
    <s v="E364.00-Poles, Towers, and Fixtures"/>
    <d v="2008-05-01T00:00:00"/>
    <x v="22"/>
    <s v="HURSTBOURNE POINTE"/>
    <s v="KY"/>
    <n v="0"/>
    <n v="0"/>
    <n v="0"/>
    <n v="0"/>
  </r>
  <r>
    <s v="E364.00-Poles, Towers, and Fixtures"/>
    <d v="2008-05-01T00:00:00"/>
    <x v="22"/>
    <s v="632  KATHERINE STATION RD"/>
    <s v="KY"/>
    <n v="0"/>
    <n v="0"/>
    <n v="0"/>
    <n v="0"/>
  </r>
  <r>
    <s v="E364.00-Poles, Towers, and Fixtures"/>
    <d v="2008-05-01T00:00:00"/>
    <x v="22"/>
    <s v="3315  FERN VALLEY RD     40219"/>
    <s v="KY"/>
    <n v="0"/>
    <n v="0"/>
    <n v="0"/>
    <n v="0"/>
  </r>
  <r>
    <s v="E364.00-Poles, Towers, and Fixtures"/>
    <d v="2008-05-01T00:00:00"/>
    <x v="22"/>
    <s v="CEDAR STREET DEV."/>
    <s v="KY"/>
    <n v="0"/>
    <n v="0"/>
    <n v="0"/>
    <n v="0"/>
  </r>
  <r>
    <s v="E364.00-Poles, Towers, and Fixtures"/>
    <d v="2008-05-01T00:00:00"/>
    <x v="22"/>
    <s v="4300  BARBOUR LN     40241"/>
    <s v="KY"/>
    <n v="0"/>
    <n v="0"/>
    <n v="0"/>
    <n v="0"/>
  </r>
  <r>
    <s v="E364.00-Poles, Towers, and Fixtures"/>
    <d v="2008-05-01T00:00:00"/>
    <x v="22"/>
    <s v="1269  EASTERN PY     40205"/>
    <s v="KY"/>
    <n v="0"/>
    <n v="0"/>
    <n v="0"/>
    <n v="0"/>
  </r>
  <r>
    <s v="E364.00-Poles, Towers, and Fixtures"/>
    <d v="2008-05-01T00:00:00"/>
    <x v="22"/>
    <s v="2500 S 3RD St     40208"/>
    <s v="KY"/>
    <n v="0"/>
    <n v="0"/>
    <n v="0"/>
    <s v=""/>
  </r>
  <r>
    <s v="E364.00-Poles, Towers, and Fixtures"/>
    <d v="2008-05-01T00:00:00"/>
    <x v="22"/>
    <s v="7700  OUTER LOOP      40228"/>
    <s v="KY"/>
    <n v="0"/>
    <n v="0"/>
    <n v="0"/>
    <s v=""/>
  </r>
  <r>
    <s v="E364.00-Poles, Towers, and Fixtures"/>
    <d v="2008-05-01T00:00:00"/>
    <x v="22"/>
    <s v="1106884"/>
    <s v="KY"/>
    <n v="0"/>
    <n v="0"/>
    <n v="0"/>
    <n v="0"/>
  </r>
  <r>
    <s v="E364.00-Poles, Towers, and Fixtures"/>
    <d v="2008-05-01T00:00:00"/>
    <x v="22"/>
    <s v="320 E College St     40203"/>
    <s v="KY"/>
    <n v="0"/>
    <n v="0"/>
    <n v="0"/>
    <n v="0"/>
  </r>
  <r>
    <s v="E364.00-Poles, Towers, and Fixtures"/>
    <d v="2008-05-01T00:00:00"/>
    <x v="22"/>
    <s v="11200  THORTON LN     40223"/>
    <s v="KY"/>
    <n v="0"/>
    <n v="0"/>
    <n v="0"/>
    <s v=""/>
  </r>
  <r>
    <s v="E364.00-Poles, Towers, and Fixtures"/>
    <d v="2008-05-01T00:00:00"/>
    <x v="22"/>
    <s v="114 N DIXIE HWY"/>
    <s v="KY"/>
    <n v="0"/>
    <n v="0"/>
    <n v="0"/>
    <s v=""/>
  </r>
  <r>
    <s v="E364.00-Poles, Towers, and Fixtures"/>
    <d v="2008-05-01T00:00:00"/>
    <x v="22"/>
    <s v="PARK DUVALLE - PH 3A SEC 2B"/>
    <s v="KY"/>
    <n v="0"/>
    <n v="0"/>
    <n v="0"/>
    <n v="0"/>
  </r>
  <r>
    <s v="E364.00-Poles, Towers, and Fixtures"/>
    <d v="2008-05-01T00:00:00"/>
    <x v="22"/>
    <s v="Barbour Lane"/>
    <s v="KY"/>
    <n v="0"/>
    <n v="0"/>
    <n v="0"/>
    <n v="0"/>
  </r>
  <r>
    <s v="E364.00-Poles, Towers, and Fixtures"/>
    <d v="2008-05-01T00:00:00"/>
    <x v="22"/>
    <s v="2530  SLEVIN ST     40212"/>
    <s v="KY"/>
    <n v="0"/>
    <n v="0"/>
    <n v="0"/>
    <s v=""/>
  </r>
  <r>
    <s v="E364.00-Poles, Towers, and Fixtures"/>
    <d v="2008-05-01T00:00:00"/>
    <x v="22"/>
    <s v="8912  CANE RUN RD"/>
    <s v="KY"/>
    <n v="0"/>
    <n v="0"/>
    <n v="0"/>
    <n v="0"/>
  </r>
  <r>
    <s v="E364.00-Poles, Towers, and Fixtures"/>
    <d v="2008-05-01T00:00:00"/>
    <x v="22"/>
    <s v="5630   Bardstown Road     40291"/>
    <s v="KY"/>
    <n v="0"/>
    <n v="0"/>
    <n v="0"/>
    <n v="0"/>
  </r>
  <r>
    <s v="E364.00-Poles, Towers, and Fixtures"/>
    <d v="2008-05-01T00:00:00"/>
    <x v="22"/>
    <s v="1084036"/>
    <s v="KY"/>
    <n v="0"/>
    <n v="0"/>
    <n v="0"/>
    <n v="0"/>
  </r>
  <r>
    <s v="E364.00-Poles, Towers, and Fixtures"/>
    <d v="2008-05-01T00:00:00"/>
    <x v="22"/>
    <s v="1054096"/>
    <s v="KY"/>
    <n v="0"/>
    <n v="0"/>
    <n v="0"/>
    <s v=""/>
  </r>
  <r>
    <s v="E364.00-Poles, Towers, and Fixtures"/>
    <d v="2008-05-01T00:00:00"/>
    <x v="22"/>
    <s v="OAKLAND HILLS - SECTION 1A &amp; 1B"/>
    <s v="KY"/>
    <n v="0"/>
    <n v="0"/>
    <n v="0"/>
    <n v="0"/>
  </r>
  <r>
    <s v="E364.00-Poles, Towers, and Fixtures"/>
    <d v="2008-05-01T00:00:00"/>
    <x v="22"/>
    <s v="2122  HIGHLAND SPRINGS PL    L-3905 40245"/>
    <s v="KY"/>
    <n v="0"/>
    <n v="0"/>
    <n v="0"/>
    <n v="0"/>
  </r>
  <r>
    <s v="E364.00-Poles, Towers, and Fixtures"/>
    <d v="2008-05-01T00:00:00"/>
    <x v="22"/>
    <s v="6209  BARDSTOWN RD     40291"/>
    <s v="KY"/>
    <n v="0"/>
    <n v="0"/>
    <n v="0"/>
    <n v="0"/>
  </r>
  <r>
    <s v="E364.00-Poles, Towers, and Fixtures"/>
    <d v="2008-05-01T00:00:00"/>
    <x v="22"/>
    <s v="1201 E HIGHWAY 22      40014"/>
    <s v="KY"/>
    <n v="0"/>
    <n v="0"/>
    <n v="0"/>
    <n v="0"/>
  </r>
  <r>
    <s v="E364.00-Poles, Towers, and Fixtures"/>
    <d v="2008-05-01T00:00:00"/>
    <x v="22"/>
    <s v="1702  RANGELAND RD     40219"/>
    <s v="KY"/>
    <n v="0"/>
    <n v="0"/>
    <n v="0"/>
    <n v="0"/>
  </r>
  <r>
    <s v="E364.00-Poles, Towers, and Fixtures"/>
    <d v="2008-05-01T00:00:00"/>
    <x v="22"/>
    <s v="7501  NEW LA GRANGE RD     40222"/>
    <s v="KY"/>
    <n v="0"/>
    <n v="0"/>
    <n v="0"/>
    <n v="0"/>
  </r>
  <r>
    <s v="E364.00-Poles, Towers, and Fixtures"/>
    <d v="2008-05-01T00:00:00"/>
    <x v="22"/>
    <s v="819  HAZEL ST     40211"/>
    <s v="KY"/>
    <n v="0"/>
    <n v="0"/>
    <n v="0"/>
    <n v="0"/>
  </r>
  <r>
    <s v="E364.00-Poles, Towers, and Fixtures"/>
    <d v="2008-05-01T00:00:00"/>
    <x v="22"/>
    <s v="BRIDGES OF RAZOR CREEK SEC 2"/>
    <s v="KY"/>
    <n v="0"/>
    <n v="0"/>
    <n v="0"/>
    <n v="0"/>
  </r>
  <r>
    <s v="E364.00-Poles, Towers, and Fixtures"/>
    <d v="2008-05-01T00:00:00"/>
    <x v="22"/>
    <s v="MOCKINGBIRD VALLEY RIVER BLUFF"/>
    <s v="KY"/>
    <n v="0"/>
    <n v="0"/>
    <n v="0"/>
    <s v=""/>
  </r>
  <r>
    <s v="E364.00-Poles, Towers, and Fixtures"/>
    <d v="2008-05-01T00:00:00"/>
    <x v="22"/>
    <s v="11700  DIXIE HWY     40272"/>
    <s v="KY"/>
    <n v="0"/>
    <n v="0"/>
    <n v="0"/>
    <s v=""/>
  </r>
  <r>
    <s v="E364.00-Poles, Towers, and Fixtures"/>
    <d v="2008-05-01T00:00:00"/>
    <x v="22"/>
    <s v="2501  TALBOTT AVE     40205"/>
    <s v="KY"/>
    <n v="0"/>
    <n v="0"/>
    <n v="0"/>
    <n v="0"/>
  </r>
  <r>
    <s v="E364.00-Poles, Towers, and Fixtures"/>
    <d v="2008-05-01T00:00:00"/>
    <x v="22"/>
    <s v="4700  ALLMOND AV     40214"/>
    <s v="KY"/>
    <n v="0"/>
    <n v="0"/>
    <n v="0"/>
    <s v=""/>
  </r>
  <r>
    <s v="E364.00-Poles, Towers, and Fixtures"/>
    <d v="2008-05-01T00:00:00"/>
    <x v="22"/>
    <s v="0  MALLARD LAKE BV     40165"/>
    <s v="KY"/>
    <n v="0"/>
    <n v="0"/>
    <n v="0"/>
    <n v="0"/>
  </r>
  <r>
    <s v="E364.00-Poles, Towers, and Fixtures"/>
    <d v="2008-05-01T00:00:00"/>
    <x v="22"/>
    <s v="CEDAR CREEK RD     40291"/>
    <s v="KY"/>
    <n v="0"/>
    <n v="0"/>
    <n v="0"/>
    <s v=""/>
  </r>
  <r>
    <s v="E364.00-Poles, Towers, and Fixtures"/>
    <d v="2008-05-01T00:00:00"/>
    <x v="22"/>
    <s v="13722  AIKEN RD     40245"/>
    <s v="KY"/>
    <n v="0"/>
    <n v="0"/>
    <n v="0"/>
    <s v=""/>
  </r>
  <r>
    <s v="E364.00-Poles, Towers, and Fixtures"/>
    <d v="2008-05-01T00:00:00"/>
    <x v="22"/>
    <s v="FOSSIL CREEK SEC 1"/>
    <s v="KY"/>
    <n v="0"/>
    <n v="0"/>
    <n v="0"/>
    <n v="0"/>
  </r>
  <r>
    <s v="E364.00-Poles, Towers, and Fixtures"/>
    <d v="2008-05-01T00:00:00"/>
    <x v="22"/>
    <s v="VILLAGE @ PRESTON CROSSINGS-SEC 1"/>
    <s v="KY"/>
    <n v="0"/>
    <n v="0"/>
    <n v="0"/>
    <n v="0"/>
  </r>
  <r>
    <s v="E364.00-Poles, Towers, and Fixtures"/>
    <d v="2008-05-01T00:00:00"/>
    <x v="22"/>
    <s v="1237397"/>
    <s v="KY"/>
    <n v="0"/>
    <n v="0"/>
    <n v="0"/>
    <n v="0"/>
  </r>
  <r>
    <s v="E364.00-Poles, Towers, and Fixtures"/>
    <d v="2008-05-01T00:00:00"/>
    <x v="22"/>
    <s v="942 S 2ND ST     40203"/>
    <s v="KY"/>
    <n v="0"/>
    <n v="0"/>
    <n v="0"/>
    <s v=""/>
  </r>
  <r>
    <s v="E364.00-Poles, Towers, and Fixtures"/>
    <d v="2008-05-01T00:00:00"/>
    <x v="22"/>
    <s v="5921  TERRY RD     40216"/>
    <s v="KY"/>
    <n v="0"/>
    <n v="0"/>
    <n v="0"/>
    <n v="0"/>
  </r>
  <r>
    <s v="E364.00-Poles, Towers, and Fixtures"/>
    <d v="2008-07-01T00:00:00"/>
    <x v="22"/>
    <s v="STREET LIGHT UNDERGROUND"/>
    <s v="KY"/>
    <n v="0"/>
    <n v="0"/>
    <n v="0"/>
    <n v="0"/>
  </r>
  <r>
    <s v="E364.00-Poles, Towers, and Fixtures"/>
    <d v="2008-05-01T00:00:00"/>
    <x v="22"/>
    <s v="1215804"/>
    <s v="KY"/>
    <n v="0"/>
    <n v="0"/>
    <n v="0"/>
    <s v=""/>
  </r>
  <r>
    <s v="E364.00-Poles, Towers, and Fixtures"/>
    <d v="2008-05-01T00:00:00"/>
    <x v="22"/>
    <s v="1248366"/>
    <s v="KY"/>
    <n v="0"/>
    <n v="0"/>
    <n v="0"/>
    <s v=""/>
  </r>
  <r>
    <s v="E364.00-Poles, Towers, and Fixtures"/>
    <d v="2008-05-01T00:00:00"/>
    <x v="22"/>
    <s v="3030  BARDSTOWN RD     40205"/>
    <s v="KY"/>
    <n v="0"/>
    <n v="0"/>
    <n v="0"/>
    <s v=""/>
  </r>
  <r>
    <s v="E364.00-Poles, Towers, and Fixtures"/>
    <d v="2008-05-01T00:00:00"/>
    <x v="22"/>
    <s v="1180715"/>
    <s v="KY"/>
    <n v="0"/>
    <n v="0"/>
    <n v="0"/>
    <s v=""/>
  </r>
  <r>
    <s v="E364.00-Poles, Towers, and Fixtures"/>
    <d v="2008-05-01T00:00:00"/>
    <x v="22"/>
    <s v="957225"/>
    <s v="KY"/>
    <n v="0"/>
    <n v="0"/>
    <n v="0"/>
    <n v="0"/>
  </r>
  <r>
    <s v="E364.00-Poles, Towers, and Fixtures"/>
    <d v="2008-05-01T00:00:00"/>
    <x v="22"/>
    <s v="5205  HASBROOK DR     40229"/>
    <s v="KY"/>
    <n v="0"/>
    <n v="0"/>
    <n v="0"/>
    <s v=""/>
  </r>
  <r>
    <s v="E364.00-Poles, Towers, and Fixtures"/>
    <d v="2008-05-01T00:00:00"/>
    <x v="22"/>
    <s v="1169964"/>
    <s v="KY"/>
    <n v="0"/>
    <n v="0"/>
    <n v="0"/>
    <s v=""/>
  </r>
  <r>
    <s v="E364.00-Poles, Towers, and Fixtures"/>
    <d v="2008-05-01T00:00:00"/>
    <x v="22"/>
    <s v="CLAYMONT SPRINGS - RELOCATION"/>
    <s v="KY"/>
    <n v="0"/>
    <n v="0"/>
    <n v="0"/>
    <n v="0"/>
  </r>
  <r>
    <s v="E364.00-Poles, Towers, and Fixtures"/>
    <d v="2008-05-01T00:00:00"/>
    <x v="22"/>
    <s v="CORA VILLA"/>
    <s v="KY"/>
    <n v="0"/>
    <n v="0"/>
    <n v="0"/>
    <s v=""/>
  </r>
  <r>
    <s v="E364.00-Poles, Towers, and Fixtures"/>
    <d v="2008-05-01T00:00:00"/>
    <x v="22"/>
    <s v="1293  BARDSTOWN RD     40205"/>
    <s v="KY"/>
    <n v="0"/>
    <n v="0"/>
    <n v="0"/>
    <s v=""/>
  </r>
  <r>
    <s v="E364.00-Poles, Towers, and Fixtures"/>
    <d v="2008-08-01T00:00:00"/>
    <x v="22"/>
    <s v="1225464"/>
    <s v="KY"/>
    <n v="0"/>
    <n v="0"/>
    <n v="0"/>
    <s v=""/>
  </r>
  <r>
    <s v="E364.00-Poles, Towers, and Fixtures"/>
    <d v="2008-05-01T00:00:00"/>
    <x v="22"/>
    <s v="TERRY RD.     40258"/>
    <s v="KY"/>
    <n v="0"/>
    <n v="0"/>
    <n v="0"/>
    <s v=""/>
  </r>
  <r>
    <s v="E364.00-Poles, Towers, and Fixtures"/>
    <d v="2008-05-01T00:00:00"/>
    <x v="22"/>
    <s v="1131465"/>
    <s v="KY"/>
    <n v="0"/>
    <n v="0"/>
    <n v="0"/>
    <n v="0"/>
  </r>
  <r>
    <s v="E364.00-Poles, Towers, and Fixtures"/>
    <d v="2008-05-01T00:00:00"/>
    <x v="22"/>
    <s v="CHENOWETH PARK PATIO HOMES"/>
    <s v="KY"/>
    <n v="0"/>
    <n v="0"/>
    <n v="0"/>
    <n v="0"/>
  </r>
  <r>
    <s v="E364.00-Poles, Towers, and Fixtures"/>
    <d v="2008-05-01T00:00:00"/>
    <x v="22"/>
    <s v="1000 N HURSTBOURNE PKWY     40223"/>
    <s v="KY"/>
    <n v="0"/>
    <n v="0"/>
    <n v="0"/>
    <s v=""/>
  </r>
  <r>
    <s v="E364.00-Poles, Towers, and Fixtures"/>
    <d v="2008-05-01T00:00:00"/>
    <x v="22"/>
    <s v="BILLTOWN FARMS - SEC 3"/>
    <s v="KY"/>
    <n v="0"/>
    <n v="0"/>
    <n v="0"/>
    <s v=""/>
  </r>
  <r>
    <s v="E364.00-Poles, Towers, and Fixtures"/>
    <d v="1979-01-01T00:00:00"/>
    <x v="23"/>
    <s v="MP1979 Poles, Towers, and Fixtures"/>
    <s v="KY"/>
    <n v="0"/>
    <n v="0"/>
    <n v="0"/>
    <n v="0"/>
  </r>
  <r>
    <s v="E364.00-Poles, Towers, and Fixtures"/>
    <d v="1981-01-01T00:00:00"/>
    <x v="23"/>
    <s v="MP1981 Poles, Towers, and Fixtures"/>
    <s v="KY"/>
    <n v="0"/>
    <n v="0"/>
    <n v="0"/>
    <n v="0"/>
  </r>
  <r>
    <s v="E364.00-Poles, Towers, and Fixtures"/>
    <d v="1990-01-01T00:00:00"/>
    <x v="23"/>
    <s v="MP1990 Poles, Towers, and Fixtures"/>
    <s v="KY"/>
    <n v="0"/>
    <n v="0"/>
    <n v="0"/>
    <n v="0"/>
  </r>
  <r>
    <s v="E364.00-Poles, Towers, and Fixtures"/>
    <d v="1972-01-01T00:00:00"/>
    <x v="23"/>
    <s v="MP1972 Poles, Towers, and Fixtures"/>
    <s v="KY"/>
    <n v="0"/>
    <n v="0"/>
    <n v="0"/>
    <n v="0"/>
  </r>
  <r>
    <s v="E364.00-Poles, Towers, and Fixtures"/>
    <d v="1934-01-01T00:00:00"/>
    <x v="13"/>
    <s v="MP1934 Poles, Towers, and Fixtures"/>
    <s v="KY"/>
    <n v="0"/>
    <n v="0"/>
    <n v="0"/>
    <n v="0"/>
  </r>
  <r>
    <s v="E364.00-Poles, Towers, and Fixtures"/>
    <d v="1976-01-01T00:00:00"/>
    <x v="23"/>
    <s v="MP1976 Poles, Towers, and Fixtures"/>
    <s v="KY"/>
    <n v="0"/>
    <n v="0"/>
    <n v="0"/>
    <n v="0"/>
  </r>
  <r>
    <s v="E364.00-Poles, Towers, and Fixtures"/>
    <d v="2008-10-01T00:00:00"/>
    <x v="22"/>
    <s v="1447497"/>
    <s v="KY"/>
    <n v="0"/>
    <n v="0"/>
    <n v="0"/>
    <n v="0"/>
  </r>
  <r>
    <s v="E364.00-Poles, Towers, and Fixtures"/>
    <d v="2008-10-01T00:00:00"/>
    <x v="22"/>
    <s v="1545707"/>
    <s v="KY"/>
    <n v="0"/>
    <n v="0"/>
    <n v="0"/>
    <s v=""/>
  </r>
  <r>
    <s v="E364.00-Poles, Towers, and Fixtures"/>
    <d v="2008-10-01T00:00:00"/>
    <x v="22"/>
    <s v="4101  DIXIE HWY"/>
    <s v="KY"/>
    <n v="0"/>
    <n v="0"/>
    <n v="0"/>
    <n v="0"/>
  </r>
  <r>
    <s v="E364.00-Poles, Towers, and Fixtures"/>
    <d v="2008-10-01T00:00:00"/>
    <x v="22"/>
    <s v="1496146"/>
    <s v="KY"/>
    <n v="0"/>
    <n v="0"/>
    <n v="0"/>
    <n v="0"/>
  </r>
  <r>
    <s v="E364.00-Poles, Towers, and Fixtures"/>
    <d v="2008-10-01T00:00:00"/>
    <x v="22"/>
    <s v="1545274"/>
    <s v="KY"/>
    <n v="0"/>
    <n v="0"/>
    <n v="0"/>
    <n v="0"/>
  </r>
  <r>
    <s v="E364.00-Poles, Towers, and Fixtures"/>
    <d v="2008-10-01T00:00:00"/>
    <x v="22"/>
    <s v="1606259"/>
    <s v="KY"/>
    <n v="0"/>
    <n v="0"/>
    <n v="0"/>
    <n v="0"/>
  </r>
  <r>
    <s v="E364.00-Poles, Towers, and Fixtures"/>
    <d v="2008-07-01T00:00:00"/>
    <x v="22"/>
    <s v="1174917"/>
    <s v="KY"/>
    <n v="0"/>
    <n v="0"/>
    <n v="0"/>
    <n v="0"/>
  </r>
  <r>
    <s v="E364.00-Poles, Towers, and Fixtures"/>
    <d v="2008-10-01T00:00:00"/>
    <x v="22"/>
    <s v="1559965"/>
    <s v="KY"/>
    <n v="0"/>
    <n v="0"/>
    <n v="0"/>
    <s v=""/>
  </r>
  <r>
    <s v="E364.00-Poles, Towers, and Fixtures"/>
    <d v="2008-10-01T00:00:00"/>
    <x v="22"/>
    <s v="THE CEDARS"/>
    <s v="KY"/>
    <n v="0"/>
    <n v="0"/>
    <n v="0"/>
    <s v=""/>
  </r>
  <r>
    <s v="E364.00-Poles, Towers, and Fixtures"/>
    <d v="2008-10-01T00:00:00"/>
    <x v="22"/>
    <s v="NEATHERWOOD CONDOMINIUMS"/>
    <s v="KY"/>
    <n v="0"/>
    <n v="0"/>
    <n v="0"/>
    <n v="0"/>
  </r>
  <r>
    <s v="E364.00-Poles, Towers, and Fixtures"/>
    <d v="2008-10-01T00:00:00"/>
    <x v="22"/>
    <s v="1544526"/>
    <s v="KY"/>
    <n v="0"/>
    <n v="0"/>
    <n v="0"/>
    <s v=""/>
  </r>
  <r>
    <s v="E364.00-Poles, Towers, and Fixtures"/>
    <d v="2008-10-01T00:00:00"/>
    <x v="22"/>
    <s v="1417645"/>
    <s v="KY"/>
    <n v="0"/>
    <n v="0"/>
    <n v="0"/>
    <s v=""/>
  </r>
  <r>
    <s v="E364.00-Poles, Towers, and Fixtures"/>
    <d v="2008-10-01T00:00:00"/>
    <x v="22"/>
    <s v="1573239"/>
    <s v="KY"/>
    <n v="0"/>
    <n v="0"/>
    <n v="0"/>
    <n v="0"/>
  </r>
  <r>
    <s v="E364.00-Poles, Towers, and Fixtures"/>
    <d v="2008-10-01T00:00:00"/>
    <x v="22"/>
    <s v="1352565"/>
    <s v="KY"/>
    <n v="0"/>
    <n v="0"/>
    <n v="0"/>
    <n v="0"/>
  </r>
  <r>
    <s v="E364.00-Poles, Towers, and Fixtures"/>
    <d v="2008-10-01T00:00:00"/>
    <x v="22"/>
    <s v="1498144"/>
    <s v="KY"/>
    <n v="0"/>
    <n v="0"/>
    <n v="0"/>
    <s v=""/>
  </r>
  <r>
    <s v="E364.00-Poles, Towers, and Fixtures"/>
    <d v="2008-05-01T00:00:00"/>
    <x v="22"/>
    <s v="524906"/>
    <s v="KY"/>
    <n v="0"/>
    <n v="0"/>
    <n v="0"/>
    <s v=""/>
  </r>
  <r>
    <s v="E364.00-Poles, Towers, and Fixtures"/>
    <d v="2009-04-01T00:00:00"/>
    <x v="22"/>
    <s v="2100  GARDINER LN     40205"/>
    <s v="KY"/>
    <n v="0"/>
    <n v="0"/>
    <n v="0"/>
    <s v=""/>
  </r>
  <r>
    <s v="E364.00-Poles, Towers, and Fixtures"/>
    <d v="2009-01-01T00:00:00"/>
    <x v="22"/>
    <s v="12975  SHELBYVILLE RD     40243"/>
    <s v="KY"/>
    <n v="0"/>
    <n v="0"/>
    <n v="0"/>
    <n v="0"/>
  </r>
  <r>
    <s v="E364.00-Poles, Towers, and Fixtures"/>
    <d v="2009-04-01T00:00:00"/>
    <x v="22"/>
    <s v="3910 S 5TH ST   TOWER CELL 40214"/>
    <s v="KY"/>
    <n v="0"/>
    <n v="0"/>
    <n v="0"/>
    <s v=""/>
  </r>
  <r>
    <s v="E364.00-Poles, Towers, and Fixtures"/>
    <d v="2009-01-01T00:00:00"/>
    <x v="22"/>
    <s v="2350  SHANE DR     40220"/>
    <s v="KY"/>
    <n v="0"/>
    <n v="0"/>
    <n v="0"/>
    <s v=""/>
  </r>
  <r>
    <s v="E364.00-Poles, Towers, and Fixtures"/>
    <d v="2009-01-01T00:00:00"/>
    <x v="22"/>
    <s v="5911  LOVERS LN     40291"/>
    <s v="KY"/>
    <n v="0"/>
    <n v="0"/>
    <n v="0"/>
    <s v=""/>
  </r>
  <r>
    <s v="E364.00-Poles, Towers, and Fixtures"/>
    <d v="2009-04-01T00:00:00"/>
    <x v="22"/>
    <s v="3809  Cane Run Road     40211"/>
    <s v="KY"/>
    <n v="0"/>
    <n v="0"/>
    <n v="0"/>
    <s v=""/>
  </r>
  <r>
    <s v="E364.00-Poles, Towers, and Fixtures"/>
    <d v="2009-01-01T00:00:00"/>
    <x v="22"/>
    <s v="3039  BRECKINRIDGE LN     40220"/>
    <s v="KY"/>
    <n v="0"/>
    <n v="0"/>
    <n v="0"/>
    <n v="0"/>
  </r>
  <r>
    <s v="E364.00-Poles, Towers, and Fixtures"/>
    <d v="2009-01-01T00:00:00"/>
    <x v="22"/>
    <s v="5702  CAMPGROUND RD     40216"/>
    <s v="KY"/>
    <n v="0"/>
    <n v="0"/>
    <n v="0"/>
    <s v=""/>
  </r>
  <r>
    <s v="E364.00-Poles, Towers, and Fixtures"/>
    <d v="2009-04-01T00:00:00"/>
    <x v="22"/>
    <s v="1609023"/>
    <s v="KY"/>
    <n v="0"/>
    <n v="0"/>
    <n v="0"/>
    <n v="0"/>
  </r>
  <r>
    <s v="E364.00-Poles, Towers, and Fixtures"/>
    <d v="2009-01-01T00:00:00"/>
    <x v="22"/>
    <s v="1474247"/>
    <s v="KY"/>
    <n v="0"/>
    <n v="0"/>
    <n v="0"/>
    <s v=""/>
  </r>
  <r>
    <s v="E364.00-Poles, Towers, and Fixtures"/>
    <d v="2009-04-01T00:00:00"/>
    <x v="22"/>
    <s v="1322 S 23RD ST     40210"/>
    <s v="KY"/>
    <n v="0"/>
    <n v="0"/>
    <n v="0"/>
    <s v=""/>
  </r>
  <r>
    <s v="E364.00-Poles, Towers, and Fixtures"/>
    <d v="2003-01-01T00:00:00"/>
    <x v="17"/>
    <s v="MP2003 Poles, Towers, and Fixtures"/>
    <s v="KY"/>
    <n v="3"/>
    <n v="20381.170000000002"/>
    <n v="6793.7233333333334"/>
    <n v="0"/>
  </r>
  <r>
    <s v="E364.00-Poles, Towers, and Fixtures"/>
    <d v="2009-02-01T00:00:00"/>
    <x v="22"/>
    <s v="1367985"/>
    <s v="KY"/>
    <n v="0"/>
    <n v="0"/>
    <n v="0"/>
    <s v=""/>
  </r>
  <r>
    <s v="E364.00-Poles, Towers, and Fixtures"/>
    <d v="2009-01-01T00:00:00"/>
    <x v="22"/>
    <s v="4414  DIXIE HWY.     40216"/>
    <s v="KY"/>
    <n v="0"/>
    <n v="0"/>
    <n v="0"/>
    <s v=""/>
  </r>
  <r>
    <s v="E364.00-Poles, Towers, and Fixtures"/>
    <d v="2009-01-01T00:00:00"/>
    <x v="22"/>
    <s v="7300  Happy Hollow Road     40059"/>
    <s v="KY"/>
    <n v="0"/>
    <n v="0"/>
    <n v="0"/>
    <n v="0"/>
  </r>
  <r>
    <s v="E364.00-Poles, Towers, and Fixtures"/>
    <d v="2008-05-01T00:00:00"/>
    <x v="22"/>
    <s v="URTON WOODS"/>
    <s v="KY"/>
    <n v="0"/>
    <n v="0"/>
    <n v="0"/>
    <s v=""/>
  </r>
  <r>
    <s v="E364.00-Poles, Towers, and Fixtures"/>
    <d v="2008-10-01T00:00:00"/>
    <x v="22"/>
    <s v="1614890"/>
    <s v="KY"/>
    <n v="0"/>
    <n v="0"/>
    <n v="0"/>
    <s v=""/>
  </r>
  <r>
    <s v="E364.00-Poles, Towers, and Fixtures"/>
    <d v="2009-05-01T00:00:00"/>
    <x v="22"/>
    <s v="4005  NORBOURNE BLVD     40207"/>
    <s v="KY"/>
    <n v="0"/>
    <n v="0"/>
    <n v="0"/>
    <s v=""/>
  </r>
  <r>
    <s v="E364.00-Poles, Towers, and Fixtures"/>
    <d v="2008-10-01T00:00:00"/>
    <x v="22"/>
    <s v="1560971"/>
    <s v="KY"/>
    <n v="0"/>
    <n v="0"/>
    <n v="0"/>
    <s v=""/>
  </r>
  <r>
    <s v="E364.00-Poles, Towers, and Fixtures"/>
    <d v="2008-10-01T00:00:00"/>
    <x v="22"/>
    <s v="1676930"/>
    <s v="KY"/>
    <n v="0"/>
    <n v="0"/>
    <n v="0"/>
    <s v=""/>
  </r>
  <r>
    <s v="E364.00-Poles, Towers, and Fixtures"/>
    <d v="2008-11-01T00:00:00"/>
    <x v="22"/>
    <s v="PRIMROSE MEADOWS - SEC 1A"/>
    <s v="KY"/>
    <n v="0"/>
    <n v="0"/>
    <n v="0"/>
    <n v="0"/>
  </r>
  <r>
    <s v="E364.00-Poles, Towers, and Fixtures"/>
    <d v="2008-11-01T00:00:00"/>
    <x v="22"/>
    <s v="1116824"/>
    <s v="KY"/>
    <n v="0"/>
    <n v="0"/>
    <n v="0"/>
    <s v=""/>
  </r>
  <r>
    <s v="E364.00-Poles, Towers, and Fixtures"/>
    <d v="2008-10-01T00:00:00"/>
    <x v="22"/>
    <s v="1475484"/>
    <s v="KY"/>
    <n v="0"/>
    <n v="0"/>
    <n v="0"/>
    <n v="0"/>
  </r>
  <r>
    <s v="E364.00-Poles, Towers, and Fixtures"/>
    <d v="2008-12-31T00:00:00"/>
    <x v="10"/>
    <s v="POLE WOOD 45 FT (00007)"/>
    <s v="KY"/>
    <n v="67"/>
    <n v="74842.63"/>
    <n v="1117.054179104477"/>
    <n v="0"/>
  </r>
  <r>
    <s v="E364.00-Poles, Towers, and Fixtures"/>
    <d v="2009-01-01T00:00:00"/>
    <x v="22"/>
    <s v="1029 E LIBERTY ST     40204"/>
    <s v="KY"/>
    <n v="0"/>
    <n v="0"/>
    <n v="0"/>
    <n v="0"/>
  </r>
  <r>
    <s v="E364.00-Poles, Towers, and Fixtures"/>
    <d v="2009-01-01T00:00:00"/>
    <x v="22"/>
    <s v="1560971"/>
    <s v="KY"/>
    <n v="0"/>
    <n v="0"/>
    <n v="0"/>
    <s v=""/>
  </r>
  <r>
    <s v="E364.00-Poles, Towers, and Fixtures"/>
    <d v="2009-01-01T00:00:00"/>
    <x v="22"/>
    <s v="1300684"/>
    <s v="KY"/>
    <n v="0"/>
    <n v="0"/>
    <n v="0"/>
    <s v=""/>
  </r>
  <r>
    <s v="E364.00-Poles, Towers, and Fixtures"/>
    <d v="2009-01-01T00:00:00"/>
    <x v="22"/>
    <s v="1252884"/>
    <s v="KY"/>
    <n v="0"/>
    <n v="0"/>
    <n v="0"/>
    <n v="0"/>
  </r>
  <r>
    <s v="E364.00-Poles, Towers, and Fixtures"/>
    <d v="2009-01-01T00:00:00"/>
    <x v="22"/>
    <s v="1430714"/>
    <s v="KY"/>
    <n v="0"/>
    <n v="0"/>
    <n v="0"/>
    <n v="0"/>
  </r>
  <r>
    <s v="E364.00-Poles, Towers, and Fixtures"/>
    <d v="2009-01-01T00:00:00"/>
    <x v="22"/>
    <s v="6700  ENTERPRISE DR     40214"/>
    <s v="KY"/>
    <n v="0"/>
    <n v="0"/>
    <n v="0"/>
    <s v=""/>
  </r>
  <r>
    <s v="E364.00-Poles, Towers, and Fixtures"/>
    <d v="2009-12-31T00:00:00"/>
    <x v="10"/>
    <s v="POLE WOOD 45 FT (00007)"/>
    <s v="KY"/>
    <n v="861"/>
    <n v="1931538.19"/>
    <n v="2243.3660743321711"/>
    <n v="0"/>
  </r>
  <r>
    <s v="E364.00-Poles, Towers, and Fixtures"/>
    <d v="2008-08-31T00:00:00"/>
    <x v="5"/>
    <s v="CROSS ARMS (07362)"/>
    <s v="KY"/>
    <n v="1075"/>
    <n v="94879.45"/>
    <n v="88.259953488372091"/>
    <n v="0"/>
  </r>
  <r>
    <s v="E364.00-Poles, Towers, and Fixtures"/>
    <d v="2009-07-01T00:00:00"/>
    <x v="22"/>
    <s v="2029  WENDLER LN     40272"/>
    <s v="KY"/>
    <n v="0"/>
    <n v="0"/>
    <n v="0"/>
    <s v=""/>
  </r>
  <r>
    <s v="E364.00-Poles, Towers, and Fixtures"/>
    <d v="2009-07-01T00:00:00"/>
    <x v="22"/>
    <s v="3RD &amp; BRANDIES      40208"/>
    <s v="KY"/>
    <n v="0"/>
    <n v="0"/>
    <n v="0"/>
    <n v="0"/>
  </r>
  <r>
    <s v="E364.00-Poles, Towers, and Fixtures"/>
    <d v="2009-12-31T00:00:00"/>
    <x v="0"/>
    <s v="POLE WOOD 50 FT (00008)"/>
    <s v="KY"/>
    <n v="404"/>
    <n v="1186461.48"/>
    <n v="2936.7858415841583"/>
    <n v="0"/>
  </r>
  <r>
    <s v="E364.00-Poles, Towers, and Fixtures"/>
    <d v="2009-12-31T00:00:00"/>
    <x v="3"/>
    <s v="POLE WOOD 60 FT (00010)"/>
    <s v="KY"/>
    <n v="50"/>
    <n v="227296.62"/>
    <n v="4545.9324000000006"/>
    <n v="0"/>
  </r>
  <r>
    <s v="E364.00-Poles, Towers, and Fixtures"/>
    <d v="2009-08-01T00:00:00"/>
    <x v="22"/>
    <s v="1099055"/>
    <s v="KY"/>
    <n v="0"/>
    <n v="0"/>
    <n v="0"/>
    <n v="0"/>
  </r>
  <r>
    <s v="E364.00-Poles, Towers, and Fixtures"/>
    <d v="2009-07-01T00:00:00"/>
    <x v="22"/>
    <s v="1052224"/>
    <s v="KY"/>
    <n v="0"/>
    <n v="0"/>
    <n v="0"/>
    <s v=""/>
  </r>
  <r>
    <s v="E364.00-Poles, Towers, and Fixtures"/>
    <d v="2009-05-01T00:00:00"/>
    <x v="22"/>
    <s v="7500  Hanna Road     40014"/>
    <s v="KY"/>
    <n v="0"/>
    <n v="0"/>
    <n v="0"/>
    <n v="0"/>
  </r>
  <r>
    <s v="E364.00-Poles, Towers, and Fixtures"/>
    <d v="2009-07-01T00:00:00"/>
    <x v="22"/>
    <s v="6312  ROUTT RD     40299"/>
    <s v="KY"/>
    <n v="0"/>
    <n v="0"/>
    <n v="0"/>
    <s v=""/>
  </r>
  <r>
    <s v="E364.00-Poles, Towers, and Fixtures"/>
    <d v="2009-08-31T00:00:00"/>
    <x v="1"/>
    <s v="POLE WOOD 55 FT (00009)"/>
    <s v="KY"/>
    <n v="3"/>
    <n v="13756.33"/>
    <n v="4585.4433333333327"/>
    <s v=""/>
  </r>
  <r>
    <s v="E364.00-Poles, Towers, and Fixtures"/>
    <d v="2009-03-01T00:00:00"/>
    <x v="5"/>
    <s v="CROSS ARMS (07362)"/>
    <s v="KY"/>
    <n v="846"/>
    <n v="283102.34000000003"/>
    <n v="334.63633569740006"/>
    <n v="0"/>
  </r>
  <r>
    <s v="E364.00-Poles, Towers, and Fixtures"/>
    <d v="2009-03-01T00:00:00"/>
    <x v="1"/>
    <s v="POLE WOOD 55 FT (00009)"/>
    <s v="KY"/>
    <n v="17"/>
    <n v="67527.92"/>
    <n v="3972.2305882352939"/>
    <n v="0"/>
  </r>
  <r>
    <s v="E364.00-Poles, Towers, and Fixtures"/>
    <d v="2009-01-28T00:00:00"/>
    <x v="10"/>
    <s v="POLE WOOD 45 FT (00007)"/>
    <s v="KY"/>
    <n v="24"/>
    <n v="52428.86"/>
    <n v="2184.5358333333329"/>
    <n v="0"/>
  </r>
  <r>
    <s v="E364.00-Poles, Towers, and Fixtures"/>
    <d v="2008-05-01T00:00:00"/>
    <x v="22"/>
    <s v="1248365"/>
    <s v="KY"/>
    <n v="0"/>
    <n v="0"/>
    <n v="0"/>
    <s v=""/>
  </r>
  <r>
    <s v="E364.00-Poles, Towers, and Fixtures"/>
    <d v="2009-01-01T00:00:00"/>
    <x v="22"/>
    <s v="1589297"/>
    <s v="KY"/>
    <n v="0"/>
    <n v="0"/>
    <n v="0"/>
    <s v=""/>
  </r>
  <r>
    <s v="E364.00-Poles, Towers, and Fixtures"/>
    <d v="2009-01-31T00:00:00"/>
    <x v="4"/>
    <s v="POLE WOOD 40 FT (00006)"/>
    <s v="KY"/>
    <n v="2"/>
    <n v="7398.42"/>
    <n v="3699.21"/>
    <s v=""/>
  </r>
  <r>
    <s v="E364.00-Poles, Towers, and Fixtures"/>
    <d v="2008-10-01T00:00:00"/>
    <x v="22"/>
    <s v="1534084"/>
    <s v="KY"/>
    <n v="0"/>
    <n v="0"/>
    <n v="0"/>
    <s v=""/>
  </r>
  <r>
    <s v="E364.00-Poles, Towers, and Fixtures"/>
    <d v="2009-01-01T00:00:00"/>
    <x v="22"/>
    <s v="Hwy 22      40241"/>
    <s v="KY"/>
    <n v="0"/>
    <n v="0"/>
    <n v="0"/>
    <n v="0"/>
  </r>
  <r>
    <s v="E364.00-Poles, Towers, and Fixtures"/>
    <d v="2009-11-30T00:00:00"/>
    <x v="4"/>
    <s v="POLE WOOD 40 FT (00006)"/>
    <s v="KY"/>
    <n v="2"/>
    <n v="529.58000000000004"/>
    <n v="264.79000000000002"/>
    <n v="0"/>
  </r>
  <r>
    <s v="E364.00-Poles, Towers, and Fixtures"/>
    <d v="2008-05-01T00:00:00"/>
    <x v="22"/>
    <s v="295  SALTWELL RD     40165"/>
    <s v="KY"/>
    <n v="0"/>
    <n v="0"/>
    <n v="0"/>
    <s v=""/>
  </r>
  <r>
    <s v="E364.00-Poles, Towers, and Fixtures"/>
    <d v="2009-10-01T00:00:00"/>
    <x v="22"/>
    <s v="4805  BROWNSBORO RD     40207"/>
    <s v="KY"/>
    <n v="0"/>
    <n v="0"/>
    <n v="0"/>
    <s v=""/>
  </r>
  <r>
    <s v="E364.00-Poles, Towers, and Fixtures"/>
    <d v="2009-10-01T00:00:00"/>
    <x v="22"/>
    <s v="2309 N ROSE ISLAND RD 40026"/>
    <s v="KY"/>
    <n v="0"/>
    <n v="0"/>
    <n v="0"/>
    <s v=""/>
  </r>
  <r>
    <s v="E364.00-Poles, Towers, and Fixtures"/>
    <d v="2009-10-01T00:00:00"/>
    <x v="22"/>
    <s v="6003 New Cut Road 40014"/>
    <s v="KY"/>
    <n v="0"/>
    <n v="0"/>
    <n v="0"/>
    <s v=""/>
  </r>
  <r>
    <s v="E364.00-Poles, Towers, and Fixtures"/>
    <d v="2008-10-01T00:00:00"/>
    <x v="22"/>
    <s v="1498714"/>
    <s v="KY"/>
    <n v="0"/>
    <n v="0"/>
    <n v="0"/>
    <s v=""/>
  </r>
  <r>
    <s v="E364.00-Poles, Towers, and Fixtures"/>
    <d v="2008-10-01T00:00:00"/>
    <x v="22"/>
    <s v="1480675"/>
    <s v="KY"/>
    <n v="0"/>
    <n v="0"/>
    <n v="0"/>
    <n v="0"/>
  </r>
  <r>
    <s v="E364.00-Poles, Towers, and Fixtures"/>
    <d v="2009-01-01T00:00:00"/>
    <x v="22"/>
    <s v="931565"/>
    <s v="KY"/>
    <n v="0"/>
    <n v="0"/>
    <n v="0"/>
    <s v=""/>
  </r>
  <r>
    <s v="E364.00-Poles, Towers, and Fixtures"/>
    <d v="2008-05-01T00:00:00"/>
    <x v="22"/>
    <s v="11901  Woodland Road     40223"/>
    <s v="KY"/>
    <n v="0"/>
    <n v="0"/>
    <n v="0"/>
    <s v=""/>
  </r>
  <r>
    <s v="E364.00-Poles, Towers, and Fixtures"/>
    <d v="2008-05-01T00:00:00"/>
    <x v="22"/>
    <s v="0 N PRESTON HY   3 LOT 40165"/>
    <s v="KY"/>
    <n v="0"/>
    <n v="0"/>
    <n v="0"/>
    <s v=""/>
  </r>
  <r>
    <s v="E364.00-Poles, Towers, and Fixtures"/>
    <d v="2008-05-01T00:00:00"/>
    <x v="22"/>
    <s v="5415  VALLEY STATION RD     40272"/>
    <s v="KY"/>
    <n v="0"/>
    <n v="0"/>
    <n v="0"/>
    <s v=""/>
  </r>
  <r>
    <s v="E364.00-Poles, Towers, and Fixtures"/>
    <d v="2009-12-14T00:00:00"/>
    <x v="7"/>
    <s v="POLE WOOD 30 FT (00004)"/>
    <s v="KY"/>
    <n v="2"/>
    <n v="4490.8100000000004"/>
    <n v="2245.4050000000002"/>
    <s v=""/>
  </r>
  <r>
    <s v="E364.00-Poles, Towers, and Fixtures"/>
    <d v="2008-05-01T00:00:00"/>
    <x v="22"/>
    <s v="1304  HOBBS LN     40023"/>
    <s v="KY"/>
    <n v="0"/>
    <n v="0"/>
    <n v="0"/>
    <s v=""/>
  </r>
  <r>
    <s v="E364.00-Poles, Towers, and Fixtures"/>
    <d v="2008-05-01T00:00:00"/>
    <x v="22"/>
    <s v="4701  LEGHORN DR     40218"/>
    <s v="KY"/>
    <n v="0"/>
    <n v="0"/>
    <n v="0"/>
    <s v=""/>
  </r>
  <r>
    <s v="E364.00-Poles, Towers, and Fixtures"/>
    <d v="2008-05-01T00:00:00"/>
    <x v="22"/>
    <s v="1300  CARDINAL DR     40217"/>
    <s v="KY"/>
    <n v="0"/>
    <n v="0"/>
    <n v="0"/>
    <s v=""/>
  </r>
  <r>
    <s v="E364.00-Poles, Towers, and Fixtures"/>
    <d v="2009-08-31T00:00:00"/>
    <x v="22"/>
    <s v="1352055"/>
    <s v="KY"/>
    <n v="0"/>
    <n v="0"/>
    <n v="0"/>
    <n v="0"/>
  </r>
  <r>
    <s v="E364.00-Poles, Towers, and Fixtures"/>
    <d v="2009-11-01T00:00:00"/>
    <x v="22"/>
    <s v="1544526"/>
    <s v="KY"/>
    <n v="0"/>
    <n v="0"/>
    <n v="0"/>
    <s v=""/>
  </r>
  <r>
    <s v="E364.00-Poles, Towers, and Fixtures"/>
    <d v="2009-11-01T00:00:00"/>
    <x v="22"/>
    <s v="1100 E MAIN ST     40206"/>
    <s v="KY"/>
    <n v="0"/>
    <n v="0"/>
    <n v="0"/>
    <s v=""/>
  </r>
  <r>
    <s v="E364.00-Poles, Towers, and Fixtures"/>
    <d v="2001-01-01T00:00:00"/>
    <x v="4"/>
    <s v="MP2001 Poles, Towers, and Fixtures"/>
    <s v="KY"/>
    <n v="0"/>
    <n v="0"/>
    <n v="0"/>
    <s v=""/>
  </r>
  <r>
    <s v="E364.00-Poles, Towers, and Fixtures"/>
    <d v="2009-11-01T00:00:00"/>
    <x v="22"/>
    <s v="BANNON CROSSINGS - SEC 3A-1"/>
    <s v="KY"/>
    <n v="0"/>
    <n v="0"/>
    <n v="0"/>
    <s v=""/>
  </r>
  <r>
    <s v="E364.00-Poles, Towers, and Fixtures"/>
    <d v="2010-01-12T00:00:00"/>
    <x v="22"/>
    <s v="CAPITAL"/>
    <s v="KY"/>
    <n v="0"/>
    <n v="0"/>
    <n v="0"/>
    <n v="0"/>
  </r>
  <r>
    <s v="E364.00-Poles, Towers, and Fixtures"/>
    <d v="2010-01-01T00:00:00"/>
    <x v="22"/>
    <s v="4810 DIXIE HWY 40216"/>
    <s v="KY"/>
    <n v="0"/>
    <n v="0"/>
    <n v="0"/>
    <n v="0"/>
  </r>
  <r>
    <s v="E364.00-Poles, Towers, and Fixtures"/>
    <d v="2008-05-01T00:00:00"/>
    <x v="22"/>
    <s v="3729  BARDSTOWN RD     40218"/>
    <s v="KY"/>
    <n v="0"/>
    <n v="0"/>
    <n v="0"/>
    <s v=""/>
  </r>
  <r>
    <s v="E364.00-Poles, Towers, and Fixtures"/>
    <d v="2010-02-28T00:00:00"/>
    <x v="7"/>
    <s v="POLE WOOD 30 FT (00004)"/>
    <s v="KY"/>
    <n v="12"/>
    <n v="11338.34"/>
    <n v="944.86166666666713"/>
    <s v=""/>
  </r>
  <r>
    <s v="E364.00-Poles, Towers, and Fixtures"/>
    <d v="2010-02-28T00:00:00"/>
    <x v="10"/>
    <s v="POLE WOOD 45 FT (00007)"/>
    <s v="KY"/>
    <n v="4"/>
    <n v="7727.6"/>
    <n v="1931.9"/>
    <n v="0"/>
  </r>
  <r>
    <s v="E364.00-Poles, Towers, and Fixtures"/>
    <d v="2010-01-01T00:00:00"/>
    <x v="22"/>
    <s v="1544526"/>
    <s v="KY"/>
    <n v="0"/>
    <n v="0"/>
    <n v="0"/>
    <s v=""/>
  </r>
  <r>
    <s v="E364.00-Poles, Towers, and Fixtures"/>
    <d v="2010-01-01T00:00:00"/>
    <x v="22"/>
    <s v="7115 ROCKY LN. 40228"/>
    <s v="KY"/>
    <n v="0"/>
    <n v="0"/>
    <n v="0"/>
    <s v=""/>
  </r>
  <r>
    <s v="E364.00-Poles, Towers, and Fixtures"/>
    <d v="2010-01-01T00:00:00"/>
    <x v="22"/>
    <s v="13115 SETTLERS POINT TRL 40026"/>
    <s v="KY"/>
    <n v="0"/>
    <n v="0"/>
    <n v="0"/>
    <n v="0"/>
  </r>
  <r>
    <s v="E364.00-Poles, Towers, and Fixtures"/>
    <d v="2010-01-01T00:00:00"/>
    <x v="22"/>
    <s v="2439 S FLOYD ST 40209"/>
    <s v="KY"/>
    <n v="1"/>
    <n v="0"/>
    <n v="0"/>
    <s v=""/>
  </r>
  <r>
    <s v="E364.00-Poles, Towers, and Fixtures"/>
    <d v="2010-01-01T00:00:00"/>
    <x v="22"/>
    <s v="23355 LOUISVILLE NASHVILLE TPK 40177"/>
    <s v="KY"/>
    <n v="0"/>
    <n v="0"/>
    <n v="0"/>
    <n v="0"/>
  </r>
  <r>
    <s v="E364.00-Poles, Towers, and Fixtures"/>
    <d v="2008-10-01T00:00:00"/>
    <x v="22"/>
    <s v="1531514"/>
    <s v="KY"/>
    <n v="0"/>
    <n v="0"/>
    <n v="0"/>
    <s v=""/>
  </r>
  <r>
    <s v="E364.00-Poles, Towers, and Fixtures"/>
    <d v="2010-05-01T00:00:00"/>
    <x v="12"/>
    <s v="POLE WOOD 35 FT (00005)"/>
    <s v="KY"/>
    <n v="307"/>
    <n v="703491.14"/>
    <n v="2291.5020846905531"/>
    <n v="0"/>
  </r>
  <r>
    <s v="E364.00-Poles, Towers, and Fixtures"/>
    <d v="2009-01-31T00:00:00"/>
    <x v="12"/>
    <s v="POLE WOOD 35 FT (00005)"/>
    <s v="KY"/>
    <n v="2"/>
    <n v="8719.2100000000009"/>
    <n v="4359.6050000000005"/>
    <n v="0"/>
  </r>
  <r>
    <s v="E364.00-Poles, Towers, and Fixtures"/>
    <d v="2010-02-01T00:00:00"/>
    <x v="22"/>
    <s v="6106 DUTCHMANS LN 40205"/>
    <s v="KY"/>
    <n v="3"/>
    <n v="0"/>
    <n v="0"/>
    <n v="0"/>
  </r>
  <r>
    <s v="E364.00-Poles, Towers, and Fixtures"/>
    <d v="2008-05-01T00:00:00"/>
    <x v="22"/>
    <s v="1278297"/>
    <s v="KY"/>
    <n v="0"/>
    <n v="0"/>
    <n v="0"/>
    <s v=""/>
  </r>
  <r>
    <s v="E364.00-Poles, Towers, and Fixtures"/>
    <d v="2009-11-30T00:00:00"/>
    <x v="7"/>
    <s v="POLE WOOD 30 FT (00004)"/>
    <s v="KY"/>
    <n v="0"/>
    <n v="0"/>
    <n v="0"/>
    <n v="0"/>
  </r>
  <r>
    <s v="E364.00-Poles, Towers, and Fixtures"/>
    <d v="2008-05-01T00:00:00"/>
    <x v="22"/>
    <s v="OLD HENRY RD"/>
    <s v="KY"/>
    <n v="0"/>
    <n v="0"/>
    <n v="0"/>
    <s v=""/>
  </r>
  <r>
    <s v="E364.00-Poles, Towers, and Fixtures"/>
    <d v="2008-05-01T00:00:00"/>
    <x v="22"/>
    <s v="Harmony Landing      40026"/>
    <s v="KY"/>
    <n v="0"/>
    <n v="0"/>
    <n v="0"/>
    <s v=""/>
  </r>
  <r>
    <s v="E364.00-Poles, Towers, and Fixtures"/>
    <d v="2010-01-01T00:00:00"/>
    <x v="22"/>
    <s v="11709 BARDSTOWN RD 40291"/>
    <s v="KY"/>
    <n v="0"/>
    <n v="0"/>
    <n v="0"/>
    <s v=""/>
  </r>
  <r>
    <s v="E364.00-Poles, Towers, and Fixtures"/>
    <d v="2010-04-01T00:00:00"/>
    <x v="22"/>
    <s v="1047716"/>
    <s v="KY"/>
    <n v="0"/>
    <n v="0"/>
    <n v="0"/>
    <n v="0"/>
  </r>
  <r>
    <s v="E364.00-Poles, Towers, and Fixtures"/>
    <d v="2010-04-01T00:00:00"/>
    <x v="22"/>
    <s v="OAK VALLEY, SECTION 3      40214"/>
    <s v="KY"/>
    <n v="0"/>
    <n v="0"/>
    <n v="0"/>
    <n v="0"/>
  </r>
  <r>
    <s v="E364.00-Poles, Towers, and Fixtures"/>
    <d v="2010-04-01T00:00:00"/>
    <x v="22"/>
    <s v="RIVERVIEW PARK PHASE 1 40258"/>
    <s v="KY"/>
    <n v="0"/>
    <n v="0"/>
    <n v="0"/>
    <n v="0"/>
  </r>
  <r>
    <s v="E364.00-Poles, Towers, and Fixtures"/>
    <d v="2010-02-01T00:00:00"/>
    <x v="22"/>
    <s v="2130 CLARK STATION RD 40299"/>
    <s v="KY"/>
    <n v="0"/>
    <n v="0"/>
    <n v="0"/>
    <n v="0"/>
  </r>
  <r>
    <s v="E364.00-Poles, Towers, and Fixtures"/>
    <d v="1963-01-01T00:00:00"/>
    <x v="6"/>
    <s v="POLE WOD 25 FT"/>
    <s v="KY"/>
    <n v="1"/>
    <n v="48.97"/>
    <n v="48.97"/>
    <s v=""/>
  </r>
  <r>
    <s v="E364.00-Poles, Towers, and Fixtures"/>
    <d v="1973-01-01T00:00:00"/>
    <x v="2"/>
    <s v="MP1973 Poles, Towers, and Fixtures"/>
    <s v="KY"/>
    <n v="3"/>
    <n v="3368.9700000000003"/>
    <n v="1122.99"/>
    <s v=""/>
  </r>
  <r>
    <s v="E364.00-Poles, Towers, and Fixtures"/>
    <d v="1977-01-01T00:00:00"/>
    <x v="2"/>
    <s v="MP1977 Poles, Towers, and Fixtures"/>
    <s v="KY"/>
    <n v="1"/>
    <n v="1489.64"/>
    <n v="1489.64"/>
    <s v=""/>
  </r>
  <r>
    <s v="E364.00-Poles, Towers, and Fixtures"/>
    <d v="1967-01-01T00:00:00"/>
    <x v="6"/>
    <s v="MP1967 Poles, Towers, and Fixtures"/>
    <s v="KY"/>
    <n v="0"/>
    <n v="0"/>
    <n v="0"/>
    <n v="0"/>
  </r>
  <r>
    <s v="E364.00-Poles, Towers, and Fixtures"/>
    <d v="1957-01-01T00:00:00"/>
    <x v="1"/>
    <s v="POLE WOODS 55 FT"/>
    <s v="KY"/>
    <n v="5"/>
    <n v="827.23"/>
    <n v="165.446"/>
    <n v="0"/>
  </r>
  <r>
    <s v="E364.00-Poles, Towers, and Fixtures"/>
    <d v="1966-01-01T00:00:00"/>
    <x v="2"/>
    <s v="MP1966 Poles, Towers, and Fixtures"/>
    <s v="KY"/>
    <n v="0"/>
    <n v="0"/>
    <n v="0"/>
    <n v="0"/>
  </r>
  <r>
    <s v="E364.00-Poles, Towers, and Fixtures"/>
    <d v="1985-01-01T00:00:00"/>
    <x v="17"/>
    <s v="MP1985 Poles, Towers, and Fixtures"/>
    <s v="KY"/>
    <n v="2"/>
    <n v="6316.42"/>
    <n v="3158.21"/>
    <s v=""/>
  </r>
  <r>
    <s v="E364.00-Poles, Towers, and Fixtures"/>
    <d v="1993-01-01T00:00:00"/>
    <x v="49"/>
    <s v="MP1993 Poles, Towers, and Fixtures"/>
    <s v="KY"/>
    <n v="3"/>
    <n v="34681.42"/>
    <n v="11560.473333333299"/>
    <s v=""/>
  </r>
  <r>
    <s v="E364.00-Poles, Towers, and Fixtures"/>
    <d v="1963-01-01T00:00:00"/>
    <x v="18"/>
    <s v="STEELS POLES"/>
    <s v="KY"/>
    <n v="1"/>
    <n v="181.14000000000001"/>
    <n v="181.14000000000001"/>
    <s v=""/>
  </r>
  <r>
    <s v="E364.00-Poles, Towers, and Fixtures"/>
    <d v="1966-01-01T00:00:00"/>
    <x v="0"/>
    <s v="POLE WOOD 50 FT (DIST)"/>
    <s v="KY"/>
    <n v="3"/>
    <n v="460"/>
    <n v="153.333333333333"/>
    <n v="0"/>
  </r>
  <r>
    <s v="E364.00-Poles, Towers, and Fixtures"/>
    <d v="2000-01-01T00:00:00"/>
    <x v="32"/>
    <s v="POLE WOOD 105 FT (DIST)"/>
    <s v="KY"/>
    <n v="1"/>
    <n v="242.25"/>
    <n v="242.25"/>
    <s v=""/>
  </r>
  <r>
    <s v="E364.00-Poles, Towers, and Fixtures"/>
    <d v="1969-01-01T00:00:00"/>
    <x v="3"/>
    <s v="POLE WOOD 60 FT"/>
    <s v="KY"/>
    <n v="2"/>
    <n v="663.99"/>
    <n v="331.995"/>
    <s v=""/>
  </r>
  <r>
    <s v="E364.00-Poles, Towers, and Fixtures"/>
    <d v="1942-01-01T00:00:00"/>
    <x v="18"/>
    <s v="GUY"/>
    <s v="KY"/>
    <n v="4"/>
    <n v="3524.02"/>
    <n v="881.005"/>
    <n v="0"/>
  </r>
  <r>
    <s v="E364.00-Poles, Towers, and Fixtures"/>
    <d v="2006-05-30T00:00:00"/>
    <x v="18"/>
    <s v="UNPLANNED DEPR"/>
    <s v="KY"/>
    <n v="1"/>
    <n v="0"/>
    <n v="0"/>
    <s v=""/>
  </r>
  <r>
    <s v="E364.00-Poles, Towers, and Fixtures"/>
    <d v="1986-01-01T00:00:00"/>
    <x v="32"/>
    <s v="POLE WOOD 105 FT (DIST)"/>
    <s v="KY"/>
    <n v="1"/>
    <n v="6943.2"/>
    <n v="6943.2"/>
    <s v=""/>
  </r>
  <r>
    <s v="E364.00-Poles, Towers, and Fixtures"/>
    <d v="2003-01-01T00:00:00"/>
    <x v="16"/>
    <s v="MP2003 Poles, Towers, and Fixtures"/>
    <s v="KY"/>
    <n v="1"/>
    <n v="10647.19"/>
    <n v="10647.19"/>
    <s v=""/>
  </r>
  <r>
    <s v="E364.00-Poles, Towers, and Fixtures"/>
    <d v="1968-01-01T00:00:00"/>
    <x v="2"/>
    <s v="POLE WOOD 80 FT (DIST)"/>
    <s v="KY"/>
    <n v="1"/>
    <n v="598.33000000000004"/>
    <n v="598.33000000000004"/>
    <n v="0"/>
  </r>
  <r>
    <s v="E364.00-Poles, Towers, and Fixtures"/>
    <d v="1975-01-01T00:00:00"/>
    <x v="34"/>
    <s v="MP1975 Poles, Towers, and Fixtures"/>
    <s v="KY"/>
    <n v="1"/>
    <n v="0"/>
    <n v="0"/>
    <s v=""/>
  </r>
  <r>
    <s v="E364.00-Poles, Towers, and Fixtures"/>
    <d v="1957-01-01T00:00:00"/>
    <x v="3"/>
    <s v="POLE  WOOD 60 FT"/>
    <s v="KY"/>
    <n v="0"/>
    <n v="0"/>
    <n v="0"/>
    <n v="0"/>
  </r>
  <r>
    <s v="E364.00-Poles, Towers, and Fixtures"/>
    <d v="1966-01-01T00:00:00"/>
    <x v="7"/>
    <s v="POLE WOOD 30 FT"/>
    <s v="KY"/>
    <n v="1"/>
    <n v="69.14"/>
    <n v="69.14"/>
    <s v=""/>
  </r>
  <r>
    <s v="E364.00-Poles, Towers, and Fixtures"/>
    <d v="1996-01-01T00:00:00"/>
    <x v="6"/>
    <s v="MP1996 Poles, Towers, and Fixtures"/>
    <s v="KY"/>
    <n v="1"/>
    <n v="1185.3600000000001"/>
    <n v="1185.3600000000001"/>
    <s v=""/>
  </r>
  <r>
    <s v="E364.00-Poles, Towers, and Fixtures"/>
    <d v="1997-01-01T00:00:00"/>
    <x v="6"/>
    <s v="MP1997 Poles, Towers, and Fixtures"/>
    <s v="KY"/>
    <n v="2"/>
    <n v="2142.5100000000002"/>
    <n v="1071.2550000000001"/>
    <s v=""/>
  </r>
  <r>
    <s v="E364.00-Poles, Towers, and Fixtures"/>
    <d v="1975-01-01T00:00:00"/>
    <x v="33"/>
    <s v="MP1975 Poles, Towers, and Fixtures"/>
    <s v="KY"/>
    <n v="0"/>
    <n v="0"/>
    <n v="0"/>
    <s v=""/>
  </r>
  <r>
    <s v="E364.00-Poles, Towers, and Fixtures"/>
    <d v="1989-01-01T00:00:00"/>
    <x v="38"/>
    <s v="MP1989 Poles, Towers, and Fixtures"/>
    <s v="KY"/>
    <n v="1"/>
    <n v="4918.97"/>
    <n v="4918.97"/>
    <s v=""/>
  </r>
  <r>
    <s v="E364.00-Poles, Towers, and Fixtures"/>
    <d v="2007-01-01T00:00:00"/>
    <x v="13"/>
    <s v="MP2007 Poles, Towers, and Fixtures"/>
    <s v="KY"/>
    <n v="0"/>
    <n v="0"/>
    <n v="0"/>
    <n v="0"/>
  </r>
  <r>
    <s v="E364.00-Poles, Towers, and Fixtures"/>
    <d v="1986-01-01T00:00:00"/>
    <x v="18"/>
    <s v="MP1986 Poles, Towers, and Fixtures"/>
    <s v="KY"/>
    <n v="4"/>
    <n v="5960.37"/>
    <n v="1490.0925"/>
    <s v=""/>
  </r>
  <r>
    <s v="E364.00-Poles, Towers, and Fixtures"/>
    <d v="2008-05-01T00:00:00"/>
    <x v="22"/>
    <s v="SCHUFF LN AT BRIDGE LN     40205"/>
    <s v="KY"/>
    <n v="0"/>
    <n v="0"/>
    <n v="0"/>
    <n v="0"/>
  </r>
  <r>
    <s v="E364.00-Poles, Towers, and Fixtures"/>
    <d v="2008-05-01T00:00:00"/>
    <x v="22"/>
    <s v="1242585"/>
    <s v="KY"/>
    <n v="0"/>
    <n v="0"/>
    <n v="0"/>
    <n v="0"/>
  </r>
  <r>
    <s v="E364.00-Poles, Towers, and Fixtures"/>
    <d v="2008-05-01T00:00:00"/>
    <x v="22"/>
    <s v="RESERVE ESTATES"/>
    <s v="KY"/>
    <n v="0"/>
    <n v="0"/>
    <n v="0"/>
    <n v="0"/>
  </r>
  <r>
    <s v="E364.00-Poles, Towers, and Fixtures"/>
    <d v="2008-05-01T00:00:00"/>
    <x v="22"/>
    <s v="5408  OLD SHEPHERDSVILLE RD     40228"/>
    <s v="KY"/>
    <n v="0"/>
    <n v="0"/>
    <n v="0"/>
    <n v="0"/>
  </r>
  <r>
    <s v="E364.00-Poles, Towers, and Fixtures"/>
    <d v="2008-05-01T00:00:00"/>
    <x v="22"/>
    <s v="5803  FERN VALLEY RD     40228"/>
    <s v="KY"/>
    <n v="0"/>
    <n v="0"/>
    <n v="0"/>
    <n v="0"/>
  </r>
  <r>
    <s v="E364.00-Poles, Towers, and Fixtures"/>
    <d v="2008-05-01T00:00:00"/>
    <x v="22"/>
    <s v="OAK POINTE"/>
    <s v="KY"/>
    <n v="0"/>
    <n v="0"/>
    <n v="0"/>
    <s v=""/>
  </r>
  <r>
    <s v="E364.00-Poles, Towers, and Fixtures"/>
    <d v="2008-05-01T00:00:00"/>
    <x v="22"/>
    <s v="1044360"/>
    <s v="KY"/>
    <n v="0"/>
    <n v="0"/>
    <n v="0"/>
    <n v="0"/>
  </r>
  <r>
    <s v="E364.00-Poles, Towers, and Fixtures"/>
    <d v="2008-05-01T00:00:00"/>
    <x v="22"/>
    <s v="GUELDA PATIO HOMES - OVHD REMOVAL"/>
    <s v="KY"/>
    <n v="0"/>
    <n v="0"/>
    <n v="0"/>
    <n v="0"/>
  </r>
  <r>
    <s v="E364.00-Poles, Towers, and Fixtures"/>
    <d v="2008-05-01T00:00:00"/>
    <x v="22"/>
    <s v="1133 S ROSE ISLAND RD     40059"/>
    <s v="KY"/>
    <n v="0"/>
    <n v="0"/>
    <n v="0"/>
    <n v="0"/>
  </r>
  <r>
    <s v="E364.00-Poles, Towers, and Fixtures"/>
    <d v="2008-05-01T00:00:00"/>
    <x v="22"/>
    <s v="1860  MELLWOOD AVE     40206"/>
    <s v="KY"/>
    <n v="0"/>
    <n v="0"/>
    <n v="0"/>
    <s v=""/>
  </r>
  <r>
    <s v="E364.00-Poles, Towers, and Fixtures"/>
    <d v="2008-05-01T00:00:00"/>
    <x v="22"/>
    <s v="SUNSET DRIVE SUBDIVISION"/>
    <s v="KY"/>
    <n v="0"/>
    <n v="0"/>
    <n v="0"/>
    <n v="0"/>
  </r>
  <r>
    <s v="E364.00-Poles, Towers, and Fixtures"/>
    <d v="2008-05-01T00:00:00"/>
    <x v="22"/>
    <s v="1103465"/>
    <s v="KY"/>
    <n v="0"/>
    <n v="0"/>
    <n v="0"/>
    <s v=""/>
  </r>
  <r>
    <s v="E364.00-Poles, Towers, and Fixtures"/>
    <d v="2008-05-01T00:00:00"/>
    <x v="22"/>
    <s v="7315  PEYTON AV     40014"/>
    <s v="KY"/>
    <n v="0"/>
    <n v="0"/>
    <n v="0"/>
    <n v="0"/>
  </r>
  <r>
    <s v="E364.00-Poles, Towers, and Fixtures"/>
    <d v="2008-05-01T00:00:00"/>
    <x v="22"/>
    <s v="OLD KY HWY #61      40165"/>
    <s v="KY"/>
    <n v="0"/>
    <n v="0"/>
    <n v="0"/>
    <s v=""/>
  </r>
  <r>
    <s v="E364.00-Poles, Towers, and Fixtures"/>
    <d v="2008-05-01T00:00:00"/>
    <x v="22"/>
    <s v="3705  MANSLICK RD     40214"/>
    <s v="KY"/>
    <n v="0"/>
    <n v="0"/>
    <n v="0"/>
    <n v="0"/>
  </r>
  <r>
    <s v="E364.00-Poles, Towers, and Fixtures"/>
    <d v="2008-05-01T00:00:00"/>
    <x v="22"/>
    <s v="400  Bearcamp Rd     40272"/>
    <s v="KY"/>
    <n v="0"/>
    <n v="0"/>
    <n v="0"/>
    <n v="0"/>
  </r>
  <r>
    <s v="E364.00-Poles, Towers, and Fixtures"/>
    <d v="2008-05-01T00:00:00"/>
    <x v="22"/>
    <s v="560 N HUBBARDS LN     40207"/>
    <s v="KY"/>
    <n v="0"/>
    <n v="0"/>
    <n v="0"/>
    <n v="0"/>
  </r>
  <r>
    <s v="E364.00-Poles, Towers, and Fixtures"/>
    <d v="2008-05-01T00:00:00"/>
    <x v="22"/>
    <s v="1609  POPLAR LEVEL RD     40217"/>
    <s v="KY"/>
    <n v="0"/>
    <n v="0"/>
    <n v="0"/>
    <n v="0"/>
  </r>
  <r>
    <s v="E364.00-Poles, Towers, and Fixtures"/>
    <d v="2008-05-01T00:00:00"/>
    <x v="22"/>
    <s v="3102  LEMAH DR     40216"/>
    <s v="KY"/>
    <n v="0"/>
    <n v="0"/>
    <n v="0"/>
    <n v="0"/>
  </r>
  <r>
    <s v="E364.00-Poles, Towers, and Fixtures"/>
    <d v="2008-05-01T00:00:00"/>
    <x v="22"/>
    <s v="10255  STONESTREET RD.     40272"/>
    <s v="KY"/>
    <n v="0"/>
    <n v="0"/>
    <n v="0"/>
    <n v="0"/>
  </r>
  <r>
    <s v="E364.00-Poles, Towers, and Fixtures"/>
    <d v="2008-05-01T00:00:00"/>
    <x v="22"/>
    <s v="AUSTIN PARK CONDOS - PH 1"/>
    <s v="KY"/>
    <n v="0"/>
    <n v="0"/>
    <n v="0"/>
    <s v=""/>
  </r>
  <r>
    <s v="E364.00-Poles, Towers, and Fixtures"/>
    <d v="2008-05-01T00:00:00"/>
    <x v="22"/>
    <s v="7217  NACHAND LN     40218"/>
    <s v="KY"/>
    <n v="0"/>
    <n v="0"/>
    <n v="0"/>
    <s v=""/>
  </r>
  <r>
    <s v="E364.00-Poles, Towers, and Fixtures"/>
    <d v="2008-05-01T00:00:00"/>
    <x v="22"/>
    <s v="14301  RIDGE BROOK PL     40245"/>
    <s v="KY"/>
    <n v="0"/>
    <n v="0"/>
    <n v="0"/>
    <n v="0"/>
  </r>
  <r>
    <s v="E364.00-Poles, Towers, and Fixtures"/>
    <d v="2008-05-01T00:00:00"/>
    <x v="22"/>
    <s v="4100  SPRINGDALE RD     40241"/>
    <s v="KY"/>
    <n v="0"/>
    <n v="0"/>
    <n v="0"/>
    <n v="0"/>
  </r>
  <r>
    <s v="E364.00-Poles, Towers, and Fixtures"/>
    <d v="2008-05-01T00:00:00"/>
    <x v="22"/>
    <s v="1113256"/>
    <s v="KY"/>
    <n v="0"/>
    <n v="0"/>
    <n v="0"/>
    <n v="0"/>
  </r>
  <r>
    <s v="E364.00-Poles, Towers, and Fixtures"/>
    <d v="2008-05-01T00:00:00"/>
    <x v="22"/>
    <s v="9610  GERALD AV     40118"/>
    <s v="KY"/>
    <n v="0"/>
    <n v="0"/>
    <n v="0"/>
    <n v="0"/>
  </r>
  <r>
    <s v="E364.00-Poles, Towers, and Fixtures"/>
    <d v="2008-05-01T00:00:00"/>
    <x v="22"/>
    <s v="6400  GELHAUS LN     40299"/>
    <s v="KY"/>
    <n v="0"/>
    <n v="0"/>
    <n v="0"/>
    <n v="0"/>
  </r>
  <r>
    <s v="E364.00-Poles, Towers, and Fixtures"/>
    <d v="2008-05-01T00:00:00"/>
    <x v="22"/>
    <s v="5507  Highway #524     PUMP 10-11 40077"/>
    <s v="KY"/>
    <n v="0"/>
    <n v="0"/>
    <n v="0"/>
    <n v="0"/>
  </r>
  <r>
    <s v="E364.00-Poles, Towers, and Fixtures"/>
    <d v="2008-05-01T00:00:00"/>
    <x v="22"/>
    <s v="469 -R  BROADWAY ST"/>
    <s v="KY"/>
    <n v="0"/>
    <n v="0"/>
    <n v="0"/>
    <n v="0"/>
  </r>
  <r>
    <s v="E364.00-Poles, Towers, and Fixtures"/>
    <d v="2008-05-01T00:00:00"/>
    <x v="22"/>
    <s v="1258087"/>
    <s v="KY"/>
    <n v="0"/>
    <n v="0"/>
    <n v="0"/>
    <n v="0"/>
  </r>
  <r>
    <s v="E364.00-Poles, Towers, and Fixtures"/>
    <d v="2008-05-01T00:00:00"/>
    <x v="22"/>
    <s v="ESTATE RIDGE"/>
    <s v="KY"/>
    <n v="0"/>
    <n v="0"/>
    <n v="0"/>
    <n v="0"/>
  </r>
  <r>
    <s v="E364.00-Poles, Towers, and Fixtures"/>
    <d v="2008-05-01T00:00:00"/>
    <x v="22"/>
    <s v="12111  Shelbyville Road     40243"/>
    <s v="KY"/>
    <n v="0"/>
    <n v="0"/>
    <n v="0"/>
    <n v="0"/>
  </r>
  <r>
    <s v="E364.00-Poles, Towers, and Fixtures"/>
    <d v="2008-05-01T00:00:00"/>
    <x v="22"/>
    <s v="5508  Hidden Road     40291"/>
    <s v="KY"/>
    <n v="0"/>
    <n v="0"/>
    <n v="0"/>
    <n v="0"/>
  </r>
  <r>
    <s v="E364.00-Poles, Towers, and Fixtures"/>
    <d v="2008-05-01T00:00:00"/>
    <x v="22"/>
    <s v="1907  LONESOME HOLLOW RD"/>
    <s v="KY"/>
    <n v="0"/>
    <n v="0"/>
    <n v="0"/>
    <n v="0"/>
  </r>
  <r>
    <s v="E364.00-Poles, Towers, and Fixtures"/>
    <d v="2008-05-01T00:00:00"/>
    <x v="22"/>
    <s v="12108  SENTIMENTAL LN"/>
    <s v="KY"/>
    <n v="0"/>
    <n v="0"/>
    <n v="0"/>
    <n v="0"/>
  </r>
  <r>
    <s v="E364.00-Poles, Towers, and Fixtures"/>
    <d v="2008-05-01T00:00:00"/>
    <x v="22"/>
    <s v="10225   BARDSTOWN BLUFF RD   23 LOT 40291"/>
    <s v="KY"/>
    <n v="0"/>
    <n v="0"/>
    <n v="0"/>
    <n v="0"/>
  </r>
  <r>
    <s v="E364.00-Poles, Towers, and Fixtures"/>
    <d v="2008-05-01T00:00:00"/>
    <x v="22"/>
    <s v="70  CALLABELL RD     40206"/>
    <s v="KY"/>
    <n v="0"/>
    <n v="0"/>
    <n v="0"/>
    <n v="0"/>
  </r>
  <r>
    <s v="E364.00-Poles, Towers, and Fixtures"/>
    <d v="2008-05-01T00:00:00"/>
    <x v="22"/>
    <s v="CHARIOT RUN CONDOS"/>
    <s v="KY"/>
    <n v="0"/>
    <n v="0"/>
    <n v="0"/>
    <n v="0"/>
  </r>
  <r>
    <s v="E364.00-Poles, Towers, and Fixtures"/>
    <d v="2008-05-01T00:00:00"/>
    <x v="22"/>
    <s v="TERRY RD"/>
    <s v="KY"/>
    <n v="0"/>
    <n v="0"/>
    <n v="0"/>
    <n v="0"/>
  </r>
  <r>
    <s v="E364.00-Poles, Towers, and Fixtures"/>
    <d v="2008-05-01T00:00:00"/>
    <x v="22"/>
    <s v="7665  National Turnpike      40214"/>
    <s v="KY"/>
    <n v="0"/>
    <n v="0"/>
    <n v="0"/>
    <n v="0"/>
  </r>
  <r>
    <s v="E364.00-Poles, Towers, and Fixtures"/>
    <d v="2008-05-01T00:00:00"/>
    <x v="22"/>
    <s v="CEDARBROOK ESTATES"/>
    <s v="KY"/>
    <n v="0"/>
    <n v="0"/>
    <n v="0"/>
    <n v="0"/>
  </r>
  <r>
    <s v="E364.00-Poles, Towers, and Fixtures"/>
    <d v="2008-05-01T00:00:00"/>
    <x v="22"/>
    <s v="1228237"/>
    <s v="KY"/>
    <n v="0"/>
    <n v="0"/>
    <n v="0"/>
    <s v=""/>
  </r>
  <r>
    <s v="E364.00-Poles, Towers, and Fixtures"/>
    <d v="2008-05-01T00:00:00"/>
    <x v="22"/>
    <s v="SARATOGA SPRINGS - SECTION 1B"/>
    <s v="KY"/>
    <n v="0"/>
    <n v="0"/>
    <n v="0"/>
    <n v="0"/>
  </r>
  <r>
    <s v="E364.00-Poles, Towers, and Fixtures"/>
    <d v="2008-05-01T00:00:00"/>
    <x v="22"/>
    <s v="1207514"/>
    <s v="KY"/>
    <n v="0"/>
    <n v="0"/>
    <n v="0"/>
    <n v="0"/>
  </r>
  <r>
    <s v="E364.00-Poles, Towers, and Fixtures"/>
    <d v="2008-05-01T00:00:00"/>
    <x v="22"/>
    <s v="ASH LAND"/>
    <s v="KY"/>
    <n v="0"/>
    <n v="0"/>
    <n v="0"/>
    <n v="0"/>
  </r>
  <r>
    <s v="E364.00-Poles, Towers, and Fixtures"/>
    <d v="2008-05-01T00:00:00"/>
    <x v="22"/>
    <s v="MEREMONT AT LONG RUN SEC 1"/>
    <s v="KY"/>
    <n v="0"/>
    <n v="0"/>
    <n v="0"/>
    <n v="0"/>
  </r>
  <r>
    <s v="E364.00-Poles, Towers, and Fixtures"/>
    <d v="2008-07-01T00:00:00"/>
    <x v="22"/>
    <s v="4401  ATLAS POWDER RD     40258"/>
    <s v="KY"/>
    <n v="0"/>
    <n v="0"/>
    <n v="0"/>
    <n v="0"/>
  </r>
  <r>
    <s v="E364.00-Poles, Towers, and Fixtures"/>
    <d v="2008-05-01T00:00:00"/>
    <x v="22"/>
    <s v="CEDAR BROOK - SEC 2"/>
    <s v="KY"/>
    <n v="0"/>
    <n v="0"/>
    <n v="0"/>
    <n v="0"/>
  </r>
  <r>
    <s v="E364.00-Poles, Towers, and Fixtures"/>
    <d v="2008-05-01T00:00:00"/>
    <x v="22"/>
    <s v="2824  FRANKFORT AV     40206"/>
    <s v="KY"/>
    <n v="0"/>
    <n v="0"/>
    <n v="0"/>
    <n v="0"/>
  </r>
  <r>
    <s v="E364.00-Poles, Towers, and Fixtures"/>
    <d v="2008-05-01T00:00:00"/>
    <x v="22"/>
    <s v="CONESTOGA PY     40165"/>
    <s v="KY"/>
    <n v="0"/>
    <n v="0"/>
    <n v="0"/>
    <n v="0"/>
  </r>
  <r>
    <s v="E364.00-Poles, Towers, and Fixtures"/>
    <d v="2008-05-01T00:00:00"/>
    <x v="22"/>
    <s v="TIMBERBEND - SEC 5A"/>
    <s v="KY"/>
    <n v="0"/>
    <n v="0"/>
    <n v="0"/>
    <n v="0"/>
  </r>
  <r>
    <s v="E364.00-Poles, Towers, and Fixtures"/>
    <d v="2008-10-01T00:00:00"/>
    <x v="22"/>
    <s v="1363819"/>
    <s v="KY"/>
    <n v="0"/>
    <n v="0"/>
    <n v="0"/>
    <s v=""/>
  </r>
  <r>
    <s v="E364.00-Poles, Towers, and Fixtures"/>
    <d v="2008-10-01T00:00:00"/>
    <x v="22"/>
    <s v="1622184"/>
    <s v="KY"/>
    <n v="0"/>
    <n v="0"/>
    <n v="0"/>
    <s v=""/>
  </r>
  <r>
    <s v="E364.00-Poles, Towers, and Fixtures"/>
    <d v="2008-10-01T00:00:00"/>
    <x v="22"/>
    <s v="1495978"/>
    <s v="KY"/>
    <n v="0"/>
    <n v="0"/>
    <n v="0"/>
    <n v="0"/>
  </r>
  <r>
    <s v="E364.00-Poles, Towers, and Fixtures"/>
    <d v="2008-11-01T00:00:00"/>
    <x v="22"/>
    <s v="CLOVER TRACE"/>
    <s v="KY"/>
    <n v="0"/>
    <n v="0"/>
    <n v="0"/>
    <s v=""/>
  </r>
  <r>
    <s v="E364.00-Poles, Towers, and Fixtures"/>
    <d v="2009-01-01T00:00:00"/>
    <x v="22"/>
    <s v="900 S 4TH ST     40203"/>
    <s v="KY"/>
    <n v="0"/>
    <n v="0"/>
    <n v="0"/>
    <s v=""/>
  </r>
  <r>
    <s v="E364.00-Poles, Towers, and Fixtures"/>
    <d v="2009-01-01T00:00:00"/>
    <x v="22"/>
    <s v="924134"/>
    <s v="KY"/>
    <n v="0"/>
    <n v="0"/>
    <n v="0"/>
    <s v=""/>
  </r>
  <r>
    <s v="E364.00-Poles, Towers, and Fixtures"/>
    <d v="2009-01-01T00:00:00"/>
    <x v="22"/>
    <s v="ENGLISH VILLA DR"/>
    <s v="KY"/>
    <n v="0"/>
    <n v="0"/>
    <n v="0"/>
    <s v=""/>
  </r>
  <r>
    <s v="E364.00-Poles, Towers, and Fixtures"/>
    <d v="2009-01-01T00:00:00"/>
    <x v="22"/>
    <s v="1514146"/>
    <s v="KY"/>
    <n v="0"/>
    <n v="0"/>
    <n v="0"/>
    <n v="0"/>
  </r>
  <r>
    <s v="E364.00-Poles, Towers, and Fixtures"/>
    <d v="2009-01-01T00:00:00"/>
    <x v="22"/>
    <s v="1514655"/>
    <s v="KY"/>
    <n v="0"/>
    <n v="0"/>
    <n v="0"/>
    <n v="0"/>
  </r>
  <r>
    <s v="E364.00-Poles, Towers, and Fixtures"/>
    <d v="2009-08-01T00:00:00"/>
    <x v="22"/>
    <s v="6117  COOPER CHAPEL RD     40229"/>
    <s v="KY"/>
    <n v="0"/>
    <n v="0"/>
    <n v="0"/>
    <s v=""/>
  </r>
  <r>
    <s v="E364.00-Poles, Towers, and Fixtures"/>
    <d v="2009-07-01T00:00:00"/>
    <x v="22"/>
    <s v="2521 S FLOYD ST     40209"/>
    <s v="KY"/>
    <n v="0"/>
    <n v="0"/>
    <n v="0"/>
    <n v="0"/>
  </r>
  <r>
    <s v="E364.00-Poles, Towers, and Fixtures"/>
    <d v="2009-09-01T00:00:00"/>
    <x v="17"/>
    <s v="POLE WOOD 75 FT (00013)"/>
    <s v="KY"/>
    <n v="17"/>
    <n v="219885.59"/>
    <n v="12934.4464705882"/>
    <s v=""/>
  </r>
  <r>
    <s v="E364.00-Poles, Towers, and Fixtures"/>
    <d v="2009-10-01T00:00:00"/>
    <x v="22"/>
    <s v="3100  HARDWOOD FOREST DR     40214"/>
    <s v="KY"/>
    <n v="0"/>
    <n v="0"/>
    <n v="0"/>
    <n v="0"/>
  </r>
  <r>
    <s v="E364.00-Poles, Towers, and Fixtures"/>
    <d v="2009-11-01T00:00:00"/>
    <x v="22"/>
    <s v="23355 LOUISVILLE NASHVILLE TPK 40177"/>
    <s v="KY"/>
    <n v="0"/>
    <n v="0"/>
    <n v="0"/>
    <n v="0"/>
  </r>
  <r>
    <s v="E364.00-Poles, Towers, and Fixtures"/>
    <d v="2010-05-01T00:00:00"/>
    <x v="4"/>
    <s v="POLE WOOD 40 FT (00006)"/>
    <s v="KY"/>
    <n v="200"/>
    <n v="499100.56"/>
    <n v="2495.5028000000002"/>
    <n v="0"/>
  </r>
  <r>
    <s v="E364.00-Poles, Towers, and Fixtures"/>
    <d v="2010-01-01T00:00:00"/>
    <x v="22"/>
    <s v="1368606"/>
    <s v="KY"/>
    <n v="0"/>
    <n v="0"/>
    <n v="0"/>
    <n v="0"/>
  </r>
  <r>
    <s v="E364.00-Poles, Towers, and Fixtures"/>
    <d v="2010-01-01T00:00:00"/>
    <x v="22"/>
    <s v="4158 SHELBYVILLE RD 40207"/>
    <s v="KY"/>
    <n v="0"/>
    <n v="0"/>
    <n v="0"/>
    <n v="0"/>
  </r>
  <r>
    <s v="E364.00-Poles, Towers, and Fixtures"/>
    <d v="2010-04-01T00:00:00"/>
    <x v="22"/>
    <s v="155  MEADE SPRINGS RD"/>
    <s v="KY"/>
    <n v="0"/>
    <n v="0"/>
    <n v="0"/>
    <n v="0"/>
  </r>
  <r>
    <s v="E364.00-Poles, Towers, and Fixtures"/>
    <d v="2010-04-01T00:00:00"/>
    <x v="22"/>
    <s v="155 MEADE SPRINGS RD. 40108"/>
    <s v="KY"/>
    <n v="0"/>
    <n v="0"/>
    <n v="0"/>
    <n v="0"/>
  </r>
  <r>
    <s v="E364.00-Poles, Towers, and Fixtures"/>
    <d v="2009-04-30T00:00:00"/>
    <x v="10"/>
    <s v="POLE WOOD 45 FT (00007)"/>
    <s v="KY"/>
    <n v="1"/>
    <n v="123.85000000000001"/>
    <n v="123.85000000000001"/>
    <n v="0"/>
  </r>
  <r>
    <s v="E364.00-Poles, Towers, and Fixtures"/>
    <d v="2020-03-26T00:00:00"/>
    <x v="22"/>
    <s v="POI"/>
    <s v="KY"/>
    <n v="0"/>
    <n v="0"/>
    <n v="0"/>
    <n v="0"/>
  </r>
  <r>
    <s v="E364.00-Poles, Towers, and Fixtures"/>
    <d v="2010-05-01T00:00:00"/>
    <x v="22"/>
    <s v="500 N LAKEVIEW DR 40165"/>
    <s v="KY"/>
    <n v="0"/>
    <n v="0"/>
    <n v="0"/>
    <n v="0"/>
  </r>
  <r>
    <s v="E364.00-Poles, Towers, and Fixtures"/>
    <d v="2010-05-01T00:00:00"/>
    <x v="22"/>
    <s v="6210 STRAWBERRY LN 40214"/>
    <s v="KY"/>
    <n v="0"/>
    <n v="0"/>
    <n v="0"/>
    <n v="0"/>
  </r>
  <r>
    <s v="E364.00-Poles, Towers, and Fixtures"/>
    <d v="2010-05-01T00:00:00"/>
    <x v="22"/>
    <s v="POI"/>
    <s v="KY"/>
    <n v="0"/>
    <n v="0"/>
    <n v="0"/>
    <n v="0"/>
  </r>
  <r>
    <s v="E364.00-Poles, Towers, and Fixtures"/>
    <d v="2010-04-30T00:00:00"/>
    <x v="0"/>
    <s v="POLE WOOD 50 FT (00008)"/>
    <s v="KY"/>
    <n v="12"/>
    <n v="181032.22"/>
    <n v="15086.018333333301"/>
    <n v="0"/>
  </r>
  <r>
    <s v="E364.00-Poles, Towers, and Fixtures"/>
    <d v="2010-08-31T00:00:00"/>
    <x v="13"/>
    <s v="GUY (00070)"/>
    <s v="KY"/>
    <n v="21"/>
    <n v="100731.65000000001"/>
    <n v="4796.7452380952382"/>
    <n v="0"/>
  </r>
  <r>
    <s v="E364.00-Poles, Towers, and Fixtures"/>
    <d v="2010-07-01T00:00:00"/>
    <x v="22"/>
    <s v="1606 MAGAZINE ST. 40203"/>
    <s v="KY"/>
    <n v="0"/>
    <n v="0"/>
    <n v="0"/>
    <n v="0"/>
  </r>
  <r>
    <s v="E364.00-Poles, Towers, and Fixtures"/>
    <d v="2010-11-30T00:00:00"/>
    <x v="10"/>
    <s v="POLE WOOD 45 FT (00007)"/>
    <s v="KY"/>
    <n v="57"/>
    <n v="14934.9"/>
    <n v="262.01578947368404"/>
    <n v="0"/>
  </r>
  <r>
    <s v="E364.00-Poles, Towers, and Fixtures"/>
    <d v="2010-07-01T00:00:00"/>
    <x v="22"/>
    <s v="3114 ELDER PARK ROAD 40031"/>
    <s v="KY"/>
    <n v="0"/>
    <n v="0"/>
    <n v="0"/>
    <n v="0"/>
  </r>
  <r>
    <s v="E364.00-Poles, Towers, and Fixtures"/>
    <d v="2010-08-01T00:00:00"/>
    <x v="22"/>
    <s v="927 E BROADWAY 40204"/>
    <s v="KY"/>
    <n v="0"/>
    <n v="0"/>
    <n v="0"/>
    <n v="0"/>
  </r>
  <r>
    <s v="E364.00-Poles, Towers, and Fixtures"/>
    <d v="2010-03-31T00:00:00"/>
    <x v="43"/>
    <s v="110 FT. STEEL TOWER TYPE F WITH 28 FT. LEGS (07732)"/>
    <s v="KY"/>
    <n v="1"/>
    <n v="5057.1400000000003"/>
    <n v="5057.1400000000003"/>
    <n v="0"/>
  </r>
  <r>
    <s v="E364.00-Poles, Towers, and Fixtures"/>
    <d v="2010-07-01T00:00:00"/>
    <x v="22"/>
    <s v="4100 SPRINGDALE RD 40241"/>
    <s v="KY"/>
    <n v="0"/>
    <n v="0"/>
    <n v="0"/>
    <n v="0"/>
  </r>
  <r>
    <s v="E364.00-Poles, Towers, and Fixtures"/>
    <d v="2010-08-01T00:00:00"/>
    <x v="22"/>
    <s v="143 WESTWIND RD"/>
    <s v="KY"/>
    <n v="0"/>
    <n v="0"/>
    <n v="0"/>
    <n v="0"/>
  </r>
  <r>
    <s v="E364.00-Poles, Towers, and Fixtures"/>
    <d v="2010-08-01T00:00:00"/>
    <x v="22"/>
    <s v="16316 EASTWOOD CUT OFF ROAD 40245"/>
    <s v="KY"/>
    <n v="0"/>
    <n v="0"/>
    <n v="0"/>
    <n v="0"/>
  </r>
  <r>
    <s v="E364.00-Poles, Towers, and Fixtures"/>
    <d v="2010-10-31T00:00:00"/>
    <x v="1"/>
    <s v="POLE WOOD 55 FT (00009)"/>
    <s v="KY"/>
    <n v="19"/>
    <n v="7815.18"/>
    <n v="411.32526315789499"/>
    <n v="0"/>
  </r>
  <r>
    <s v="E364.00-Poles, Towers, and Fixtures"/>
    <d v="2010-10-01T00:00:00"/>
    <x v="13"/>
    <s v="GUY (00070)"/>
    <s v="KY"/>
    <n v="75"/>
    <n v="51510.76"/>
    <n v="686.81013333333306"/>
    <n v="0"/>
  </r>
  <r>
    <s v="E364.00-Poles, Towers, and Fixtures"/>
    <d v="2010-07-01T00:00:00"/>
    <x v="22"/>
    <s v="3416 KRAMERS LN LOT 98"/>
    <s v="KY"/>
    <n v="0"/>
    <n v="0"/>
    <n v="0"/>
    <n v="0"/>
  </r>
  <r>
    <s v="E364.00-Poles, Towers, and Fixtures"/>
    <d v="2010-08-31T00:00:00"/>
    <x v="4"/>
    <s v="POLE WOOD 40 FT (00006)"/>
    <s v="KY"/>
    <n v="1"/>
    <n v="9025.11"/>
    <n v="9025.11"/>
    <n v="0"/>
  </r>
  <r>
    <s v="E364.00-Poles, Towers, and Fixtures"/>
    <d v="2005-04-30T00:00:00"/>
    <x v="10"/>
    <s v="POLE WOOD 45 FT (00007)"/>
    <s v="KY"/>
    <n v="1"/>
    <n v="0"/>
    <n v="0"/>
    <n v="0"/>
  </r>
  <r>
    <s v="E364.00-Poles, Towers, and Fixtures"/>
    <d v="2010-07-01T00:00:00"/>
    <x v="22"/>
    <s v="207 N CAMPBELL ST 40206"/>
    <s v="KY"/>
    <n v="0"/>
    <n v="0"/>
    <n v="0"/>
    <n v="0"/>
  </r>
  <r>
    <s v="E364.00-Poles, Towers, and Fixtures"/>
    <d v="2010-07-01T00:00:00"/>
    <x v="22"/>
    <s v="1219 DORSY LN 40243"/>
    <s v="KY"/>
    <n v="0"/>
    <n v="0"/>
    <n v="0"/>
    <n v="0"/>
  </r>
  <r>
    <s v="E364.00-Poles, Towers, and Fixtures"/>
    <d v="2010-10-01T00:00:00"/>
    <x v="22"/>
    <s v="2701 DIXIE HWY 40216"/>
    <s v="KY"/>
    <n v="0"/>
    <n v="0"/>
    <n v="0"/>
    <n v="0"/>
  </r>
  <r>
    <s v="E364.00-Poles, Towers, and Fixtures"/>
    <d v="2010-10-01T00:00:00"/>
    <x v="22"/>
    <s v="1114 HOLLENDALE WAY 40026"/>
    <s v="KY"/>
    <n v="0"/>
    <n v="0"/>
    <n v="0"/>
    <n v="0"/>
  </r>
  <r>
    <s v="E364.00-Poles, Towers, and Fixtures"/>
    <d v="2010-10-01T00:00:00"/>
    <x v="22"/>
    <s v="4409 LANDSIDE DRIVE 40220"/>
    <s v="KY"/>
    <n v="0"/>
    <n v="0"/>
    <n v="0"/>
    <n v="0"/>
  </r>
  <r>
    <s v="E364.00-Poles, Towers, and Fixtures"/>
    <d v="2010-10-01T00:00:00"/>
    <x v="22"/>
    <s v="5600 MORRISON AVE 40214"/>
    <s v="KY"/>
    <n v="0"/>
    <n v="0"/>
    <n v="0"/>
    <n v="0"/>
  </r>
  <r>
    <s v="E364.00-Poles, Towers, and Fixtures"/>
    <d v="2008-09-01T00:00:00"/>
    <x v="5"/>
    <s v="CROSS ARMS (07362)"/>
    <s v="KY"/>
    <n v="4"/>
    <n v="495.98"/>
    <n v="123.995"/>
    <n v="0"/>
  </r>
  <r>
    <s v="E364.00-Poles, Towers, and Fixtures"/>
    <d v="2008-09-01T00:00:00"/>
    <x v="0"/>
    <s v="POLE WOOD 50 FT (00008)"/>
    <s v="KY"/>
    <n v="3"/>
    <n v="4842.8900000000003"/>
    <n v="1614.2966666666662"/>
    <n v="0"/>
  </r>
  <r>
    <s v="E364.00-Poles, Towers, and Fixtures"/>
    <d v="2010-11-01T00:00:00"/>
    <x v="22"/>
    <s v="2641 GREENWOOD AVE 40211"/>
    <s v="KY"/>
    <n v="0"/>
    <n v="0"/>
    <n v="0"/>
    <n v="0"/>
  </r>
  <r>
    <s v="E364.00-Poles, Towers, and Fixtures"/>
    <d v="2010-11-01T00:00:00"/>
    <x v="22"/>
    <s v="301-313 LA GRANGE RD 40056"/>
    <s v="KY"/>
    <n v="0"/>
    <n v="0"/>
    <n v="0"/>
    <n v="0"/>
  </r>
  <r>
    <s v="E364.00-Poles, Towers, and Fixtures"/>
    <d v="2010-12-31T00:00:00"/>
    <x v="7"/>
    <s v="POLE WOOD 30 FT (00004)"/>
    <s v="KY"/>
    <n v="7"/>
    <n v="21670.350000000002"/>
    <n v="3095.7642857142851"/>
    <n v="0"/>
  </r>
  <r>
    <s v="E364.00-Poles, Towers, and Fixtures"/>
    <d v="2010-12-31T00:00:00"/>
    <x v="3"/>
    <s v="POLE WOOD 60 FT (00010)"/>
    <s v="KY"/>
    <n v="1"/>
    <n v="0"/>
    <n v="0"/>
    <n v="0"/>
  </r>
  <r>
    <s v="E364.00-Poles, Towers, and Fixtures"/>
    <d v="2011-04-30T00:00:00"/>
    <x v="0"/>
    <s v="POLE WOOD 50 FT (00008)"/>
    <s v="KY"/>
    <n v="70"/>
    <n v="149036.57"/>
    <n v="2129.0938571428569"/>
    <n v="0"/>
  </r>
  <r>
    <s v="E364.00-Poles, Towers, and Fixtures"/>
    <d v="2011-01-31T00:00:00"/>
    <x v="10"/>
    <s v="POLE WOOD 45 FT (00007)"/>
    <s v="KY"/>
    <n v="68"/>
    <n v="17558.080000000002"/>
    <n v="258.207058823529"/>
    <n v="0"/>
  </r>
  <r>
    <s v="E364.00-Poles, Towers, and Fixtures"/>
    <d v="2011-08-31T00:00:00"/>
    <x v="4"/>
    <s v="POLE WOOD 40 FT (00006)"/>
    <s v="KY"/>
    <n v="19"/>
    <n v="64687.33"/>
    <n v="3404.596315789473"/>
    <n v="0"/>
  </r>
  <r>
    <s v="E364.00-Poles, Towers, and Fixtures"/>
    <d v="2011-08-31T00:00:00"/>
    <x v="10"/>
    <s v="POLE WOOD 45 FT (00007)"/>
    <s v="KY"/>
    <n v="23"/>
    <n v="86271.180000000008"/>
    <n v="3750.9208695652173"/>
    <n v="0"/>
  </r>
  <r>
    <s v="E364.00-Poles, Towers, and Fixtures"/>
    <d v="2011-05-31T00:00:00"/>
    <x v="3"/>
    <s v="POLE WOOD 60 FT (00010)"/>
    <s v="KY"/>
    <n v="11"/>
    <n v="55836.61"/>
    <n v="5076.0554545454543"/>
    <n v="0"/>
  </r>
  <r>
    <s v="E364.00-Poles, Towers, and Fixtures"/>
    <d v="2011-01-01T00:00:00"/>
    <x v="1"/>
    <s v="POLE WOOD 55 FT (00009)"/>
    <s v="KY"/>
    <n v="1"/>
    <n v="-1335.49"/>
    <n v="-1335.49"/>
    <n v="0"/>
  </r>
  <r>
    <s v="E364.00-Poles, Towers, and Fixtures"/>
    <d v="2011-01-31T00:00:00"/>
    <x v="13"/>
    <s v="GUY (00070)"/>
    <s v="KY"/>
    <n v="118"/>
    <n v="282.29000000000002"/>
    <n v="2.39228813559322"/>
    <n v="0"/>
  </r>
  <r>
    <s v="E364.00-Poles, Towers, and Fixtures"/>
    <d v="2011-01-01T00:00:00"/>
    <x v="22"/>
    <s v="9908 FAIRMOUNT RD 40291"/>
    <s v="KY"/>
    <n v="0"/>
    <n v="0"/>
    <n v="0"/>
    <n v="0"/>
  </r>
  <r>
    <s v="E364.00-Poles, Towers, and Fixtures"/>
    <d v="2011-01-01T00:00:00"/>
    <x v="22"/>
    <s v="3800 BISHOP LN 40218"/>
    <s v="KY"/>
    <n v="0"/>
    <n v="0"/>
    <n v="0"/>
    <n v="0"/>
  </r>
  <r>
    <s v="E364.00-Poles, Towers, and Fixtures"/>
    <d v="2011-01-01T00:00:00"/>
    <x v="22"/>
    <s v="US 42 @ COUNTRY LN."/>
    <s v="KY"/>
    <n v="0"/>
    <n v="0"/>
    <n v="0"/>
    <n v="0"/>
  </r>
  <r>
    <s v="E364.00-Poles, Towers, and Fixtures"/>
    <d v="2011-01-01T00:00:00"/>
    <x v="22"/>
    <s v="535 COUNTRY LN 40207"/>
    <s v="KY"/>
    <n v="0"/>
    <n v="0"/>
    <n v="0"/>
    <n v="0"/>
  </r>
  <r>
    <s v="E364.00-Poles, Towers, and Fixtures"/>
    <d v="2011-01-01T00:00:00"/>
    <x v="22"/>
    <s v="6415 OUTER LOOP"/>
    <s v="KY"/>
    <n v="0"/>
    <n v="0"/>
    <n v="0"/>
    <n v="0"/>
  </r>
  <r>
    <s v="E364.00-Poles, Towers, and Fixtures"/>
    <d v="2011-01-01T00:00:00"/>
    <x v="22"/>
    <s v="BLANKENBAKER STATION II LOT 4 40299"/>
    <s v="KY"/>
    <n v="0"/>
    <n v="0"/>
    <n v="0"/>
    <n v="0"/>
  </r>
  <r>
    <s v="E364.00-Poles, Towers, and Fixtures"/>
    <d v="2011-02-01T00:00:00"/>
    <x v="22"/>
    <s v="6701 PRESTON HWY 40219"/>
    <s v="KY"/>
    <n v="0"/>
    <n v="0"/>
    <n v="0"/>
    <n v="0"/>
  </r>
  <r>
    <s v="E364.00-Poles, Towers, and Fixtures"/>
    <d v="2011-02-01T00:00:00"/>
    <x v="22"/>
    <s v="4203 LARKWOOD AVE 40212"/>
    <s v="KY"/>
    <n v="0"/>
    <n v="0"/>
    <n v="0"/>
    <n v="0"/>
  </r>
  <r>
    <s v="E364.00-Poles, Towers, and Fixtures"/>
    <d v="2011-02-01T00:00:00"/>
    <x v="22"/>
    <s v="2713 BLANKENBAKER RD 40299"/>
    <s v="KY"/>
    <n v="1"/>
    <n v="0"/>
    <n v="0"/>
    <n v="0"/>
  </r>
  <r>
    <s v="E364.00-Poles, Towers, and Fixtures"/>
    <d v="2011-02-01T00:00:00"/>
    <x v="22"/>
    <s v="1852 W ORMSBY AVE 40210"/>
    <s v="KY"/>
    <n v="0"/>
    <n v="0"/>
    <n v="0"/>
    <n v="0"/>
  </r>
  <r>
    <s v="E364.00-Poles, Towers, and Fixtures"/>
    <d v="2011-03-31T00:00:00"/>
    <x v="10"/>
    <s v="POLE WOOD 45 FT (00007)"/>
    <s v="KY"/>
    <n v="2"/>
    <n v="8639.65"/>
    <n v="4319.8249999999998"/>
    <n v="0"/>
  </r>
  <r>
    <s v="E364.00-Poles, Towers, and Fixtures"/>
    <d v="2011-04-01T00:00:00"/>
    <x v="22"/>
    <s v="2000 STANLEY GAULT PKWY 40243"/>
    <s v="KY"/>
    <n v="0"/>
    <n v="0"/>
    <n v="0"/>
    <n v="0"/>
  </r>
  <r>
    <s v="E364.00-Poles, Towers, and Fixtures"/>
    <d v="2011-05-01T00:00:00"/>
    <x v="22"/>
    <s v="2114 EDGEHILL RD 40205"/>
    <s v="KY"/>
    <n v="0"/>
    <n v="0"/>
    <n v="0"/>
    <n v="0"/>
  </r>
  <r>
    <s v="E364.00-Poles, Towers, and Fixtures"/>
    <d v="2011-04-01T00:00:00"/>
    <x v="22"/>
    <s v="OLD HEADY RD 40299"/>
    <s v="KY"/>
    <n v="0"/>
    <n v="0"/>
    <n v="0"/>
    <n v="0"/>
  </r>
  <r>
    <s v="E364.00-Poles, Towers, and Fixtures"/>
    <d v="2011-04-01T00:00:00"/>
    <x v="22"/>
    <s v="3201 KRISTIN WAY 40216"/>
    <s v="KY"/>
    <n v="0"/>
    <n v="0"/>
    <n v="0"/>
    <n v="0"/>
  </r>
  <r>
    <s v="E364.00-Poles, Towers, and Fixtures"/>
    <d v="2011-05-01T00:00:00"/>
    <x v="22"/>
    <s v="4810 CHERRY VALLEY RD 40059"/>
    <s v="KY"/>
    <n v="0"/>
    <n v="0"/>
    <n v="0"/>
    <n v="0"/>
  </r>
  <r>
    <s v="E364.00-Poles, Towers, and Fixtures"/>
    <d v="2011-05-01T00:00:00"/>
    <x v="22"/>
    <s v="4500 WESTPORT RD 40207"/>
    <s v="KY"/>
    <n v="0"/>
    <n v="0"/>
    <n v="0"/>
    <n v="0"/>
  </r>
  <r>
    <s v="E364.00-Poles, Towers, and Fixtures"/>
    <d v="2011-05-31T00:00:00"/>
    <x v="7"/>
    <s v="POLE WOOD 30 FT (00004)"/>
    <s v="KY"/>
    <n v="19"/>
    <n v="22181.79"/>
    <n v="1167.4626315789471"/>
    <n v="0"/>
  </r>
  <r>
    <s v="E364.00-Poles, Towers, and Fixtures"/>
    <d v="2011-04-01T00:00:00"/>
    <x v="22"/>
    <s v="6401 OUTER LOOP 40228"/>
    <s v="KY"/>
    <n v="0"/>
    <n v="0"/>
    <n v="0"/>
    <n v="0"/>
  </r>
  <r>
    <s v="E364.00-Poles, Towers, and Fixtures"/>
    <d v="2011-04-01T00:00:00"/>
    <x v="22"/>
    <s v="9709 FERN CREEK RD 40291"/>
    <s v="KY"/>
    <n v="0"/>
    <n v="0"/>
    <n v="0"/>
    <n v="0"/>
  </r>
  <r>
    <s v="E364.00-Poles, Towers, and Fixtures"/>
    <d v="2011-04-30T00:00:00"/>
    <x v="1"/>
    <s v="POLE WOOD 55 FT (00009)"/>
    <s v="KY"/>
    <n v="10"/>
    <n v="16545.29"/>
    <n v="1654.529"/>
    <n v="0"/>
  </r>
  <r>
    <s v="E364.00-Poles, Towers, and Fixtures"/>
    <d v="2011-04-30T00:00:00"/>
    <x v="3"/>
    <s v="POLE WOOD 60 FT (00010)"/>
    <s v="KY"/>
    <n v="2"/>
    <n v="10575.16"/>
    <n v="5287.58"/>
    <n v="0"/>
  </r>
  <r>
    <s v="E364.00-Poles, Towers, and Fixtures"/>
    <d v="2011-10-01T00:00:00"/>
    <x v="5"/>
    <s v="CROSS ARMS (07362)"/>
    <s v="KY"/>
    <n v="50"/>
    <n v="29631.71"/>
    <n v="592.63420000000008"/>
    <n v="0"/>
  </r>
  <r>
    <s v="E364.00-Poles, Towers, and Fixtures"/>
    <d v="2011-07-01T00:00:00"/>
    <x v="22"/>
    <s v="11001 PARK RD 40223"/>
    <s v="KY"/>
    <n v="0"/>
    <n v="0"/>
    <n v="0"/>
    <n v="0"/>
  </r>
  <r>
    <s v="E364.00-Poles, Towers, and Fixtures"/>
    <d v="2011-07-01T00:00:00"/>
    <x v="22"/>
    <s v="11008 HARRISON LN 40118"/>
    <s v="KY"/>
    <n v="0"/>
    <n v="0"/>
    <n v="0"/>
    <n v="0"/>
  </r>
  <r>
    <s v="E364.00-Poles, Towers, and Fixtures"/>
    <d v="2011-07-01T00:00:00"/>
    <x v="22"/>
    <s v="1008 RIVERVIEW DR 40177"/>
    <s v="KY"/>
    <n v="0"/>
    <n v="0"/>
    <n v="0"/>
    <n v="0"/>
  </r>
  <r>
    <s v="E364.00-Poles, Towers, and Fixtures"/>
    <d v="2011-09-30T00:00:00"/>
    <x v="3"/>
    <s v="POLE WOOD 60 FT (00010)"/>
    <s v="KY"/>
    <n v="1"/>
    <n v="8526.130000000001"/>
    <n v="8526.130000000001"/>
    <n v="0"/>
  </r>
  <r>
    <s v="E364.00-Poles, Towers, and Fixtures"/>
    <d v="2011-12-31T00:00:00"/>
    <x v="10"/>
    <s v="POLE WOOD 45 FT (00007)"/>
    <s v="KY"/>
    <n v="49"/>
    <n v="135532.66"/>
    <n v="2765.9726530612243"/>
    <n v="0"/>
  </r>
  <r>
    <s v="E364.00-Poles, Towers, and Fixtures"/>
    <d v="2011-08-01T00:00:00"/>
    <x v="22"/>
    <s v="935 N BARDSTOWN RD 40047"/>
    <s v="KY"/>
    <n v="0"/>
    <n v="0"/>
    <n v="0"/>
    <n v="0"/>
  </r>
  <r>
    <s v="E364.00-Poles, Towers, and Fixtures"/>
    <d v="2012-01-01T00:00:00"/>
    <x v="22"/>
    <s v="STREET LIGHT OVERHEAD"/>
    <s v="KY"/>
    <n v="0"/>
    <n v="0"/>
    <n v="0"/>
    <n v="0"/>
  </r>
  <r>
    <s v="E364.00-Poles, Towers, and Fixtures"/>
    <d v="2012-05-31T00:00:00"/>
    <x v="12"/>
    <s v="POLE WOOD 35 FT (00005)"/>
    <s v="KY"/>
    <n v="28"/>
    <n v="29458.27"/>
    <n v="1052.081071428571"/>
    <n v="0"/>
  </r>
  <r>
    <s v="E364.00-Poles, Towers, and Fixtures"/>
    <d v="2012-05-01T00:00:00"/>
    <x v="15"/>
    <s v="POLE WOOD 70 FT (00012)"/>
    <s v="KY"/>
    <n v="3"/>
    <n v="28484.18"/>
    <n v="9494.7266666666656"/>
    <n v="0"/>
  </r>
  <r>
    <s v="E364.00-Poles, Towers, and Fixtures"/>
    <d v="2012-01-01T00:00:00"/>
    <x v="22"/>
    <s v="11600 DIODE CT 40299"/>
    <s v="KY"/>
    <n v="0"/>
    <n v="0"/>
    <n v="0"/>
    <n v="0"/>
  </r>
  <r>
    <s v="E364.00-Poles, Towers, and Fixtures"/>
    <d v="2011-10-01T00:00:00"/>
    <x v="22"/>
    <s v="CEDAR POINT RD 40031"/>
    <s v="KY"/>
    <n v="0"/>
    <n v="0"/>
    <n v="0"/>
    <n v="0"/>
  </r>
  <r>
    <s v="E364.00-Poles, Towers, and Fixtures"/>
    <d v="2012-04-30T00:00:00"/>
    <x v="5"/>
    <s v="CROSS ARMS (07362)"/>
    <s v="KY"/>
    <n v="8"/>
    <n v="2147.5700000000002"/>
    <n v="268.44624999999996"/>
    <n v="0"/>
  </r>
  <r>
    <s v="E364.00-Poles, Towers, and Fixtures"/>
    <d v="2012-01-01T00:00:00"/>
    <x v="22"/>
    <s v="Investment"/>
    <s v="KY"/>
    <n v="0"/>
    <n v="0"/>
    <n v="0"/>
    <n v="0"/>
  </r>
  <r>
    <s v="E364.00-Poles, Towers, and Fixtures"/>
    <d v="2011-10-01T00:00:00"/>
    <x v="22"/>
    <s v="Cir Hard Reliab - OH"/>
    <s v="KY"/>
    <n v="0"/>
    <n v="0"/>
    <n v="0"/>
    <n v="0"/>
  </r>
  <r>
    <s v="E364.00-Poles, Towers, and Fixtures"/>
    <d v="2012-01-31T00:00:00"/>
    <x v="22"/>
    <s v="KU MAJOR STORM 042211"/>
    <s v="KY"/>
    <n v="0"/>
    <n v="0"/>
    <n v="0"/>
    <n v="0"/>
  </r>
  <r>
    <s v="E364.00-Poles, Towers, and Fixtures"/>
    <d v="2011-10-31T00:00:00"/>
    <x v="4"/>
    <s v="POLE WOOD 40 FT (00006)"/>
    <s v="KY"/>
    <n v="1"/>
    <n v="5086.17"/>
    <n v="5086.17"/>
    <n v="0"/>
  </r>
  <r>
    <s v="E364.00-Poles, Towers, and Fixtures"/>
    <d v="2011-11-01T00:00:00"/>
    <x v="10"/>
    <s v="POLE WOOD 45 FT (00007)"/>
    <s v="KY"/>
    <n v="5"/>
    <n v="12205.12"/>
    <n v="2441.0240000000003"/>
    <n v="0"/>
  </r>
  <r>
    <s v="E364.00-Poles, Towers, and Fixtures"/>
    <d v="2011-10-01T00:00:00"/>
    <x v="4"/>
    <s v="POLE WOOD 40 FT (00006)"/>
    <s v="KY"/>
    <n v="36"/>
    <n v="46385.29"/>
    <n v="1288.480277777777"/>
    <n v="0"/>
  </r>
  <r>
    <s v="E364.00-Poles, Towers, and Fixtures"/>
    <d v="2011-10-31T00:00:00"/>
    <x v="10"/>
    <s v="POLE WOOD 45 FT (00007)"/>
    <s v="KY"/>
    <n v="2"/>
    <n v="7099.3600000000006"/>
    <n v="3549.6800000000003"/>
    <n v="0"/>
  </r>
  <r>
    <s v="E364.00-Poles, Towers, and Fixtures"/>
    <d v="2011-11-30T00:00:00"/>
    <x v="10"/>
    <s v="POLE WOOD 45 FT (00007)"/>
    <s v="KY"/>
    <n v="20"/>
    <n v="61237.61"/>
    <n v="3061.8805000000002"/>
    <n v="0"/>
  </r>
  <r>
    <s v="E364.00-Poles, Towers, and Fixtures"/>
    <d v="2011-11-30T00:00:00"/>
    <x v="16"/>
    <s v="H-BEAM STEEL GUY (EACH) (07410)"/>
    <s v="KY"/>
    <n v="1"/>
    <n v="29291.21"/>
    <n v="29291.21"/>
    <n v="0"/>
  </r>
  <r>
    <s v="E364.00-Poles, Towers, and Fixtures"/>
    <d v="2012-01-01T00:00:00"/>
    <x v="22"/>
    <s v="6410 LOWER HUNTERS TRACE 40258"/>
    <s v="KY"/>
    <n v="1"/>
    <n v="0"/>
    <n v="0"/>
    <n v="0"/>
  </r>
  <r>
    <s v="E364.00-Poles, Towers, and Fixtures"/>
    <d v="2012-04-01T00:00:00"/>
    <x v="22"/>
    <s v="BROWNSBORO"/>
    <s v="KY"/>
    <n v="0"/>
    <n v="0"/>
    <n v="0"/>
    <n v="0"/>
  </r>
  <r>
    <s v="E364.00-Poles, Towers, and Fixtures"/>
    <d v="2012-05-01T00:00:00"/>
    <x v="22"/>
    <s v="HURSTBOURNE PKWY/I-64 40222"/>
    <s v="KY"/>
    <n v="0"/>
    <n v="0"/>
    <n v="0"/>
    <n v="0"/>
  </r>
  <r>
    <s v="E364.00-Poles, Towers, and Fixtures"/>
    <d v="2012-07-01T00:00:00"/>
    <x v="22"/>
    <s v="REGULATORS FOR MU1101 &amp; BB1103"/>
    <s v="KY"/>
    <n v="0"/>
    <n v="0"/>
    <n v="0"/>
    <n v="0"/>
  </r>
  <r>
    <s v="E364.00-Poles, Towers, and Fixtures"/>
    <d v="2012-06-06T00:00:00"/>
    <x v="22"/>
    <s v="Ckt HC-1293"/>
    <s v="KY"/>
    <n v="0"/>
    <n v="0"/>
    <n v="0"/>
    <n v="0"/>
  </r>
  <r>
    <s v="E364.00-Poles, Towers, and Fixtures"/>
    <d v="2012-09-30T00:00:00"/>
    <x v="1"/>
    <s v="POLE WOOD 55 FT (00009)"/>
    <s v="KY"/>
    <n v="0"/>
    <n v="36651.440000000002"/>
    <n v="0"/>
    <n v="0"/>
  </r>
  <r>
    <s v="E364.00-Poles, Towers, and Fixtures"/>
    <d v="2012-10-31T00:00:00"/>
    <x v="19"/>
    <s v="POLE WOOD 90 FT (00016)"/>
    <s v="KY"/>
    <n v="0"/>
    <n v="0"/>
    <n v="0"/>
    <n v="0"/>
  </r>
  <r>
    <s v="E364.00-Poles, Towers, and Fixtures"/>
    <d v="2012-07-01T00:00:00"/>
    <x v="4"/>
    <s v="POLE WOOD 40 FT (00006)"/>
    <s v="KY"/>
    <n v="4"/>
    <n v="1687.49"/>
    <n v="421.8725"/>
    <n v="0"/>
  </r>
  <r>
    <s v="E364.00-Poles, Towers, and Fixtures"/>
    <d v="2012-10-01T00:00:00"/>
    <x v="22"/>
    <s v="Investment"/>
    <s v="KY"/>
    <n v="0"/>
    <n v="0"/>
    <n v="0"/>
    <n v="0"/>
  </r>
  <r>
    <s v="E364.00-Poles, Towers, and Fixtures"/>
    <d v="2013-01-31T00:00:00"/>
    <x v="10"/>
    <s v="POLE WOOD 45 FT (00007)"/>
    <s v="KY"/>
    <n v="8"/>
    <n v="28790.7"/>
    <n v="3598.8375000000001"/>
    <n v="0"/>
  </r>
  <r>
    <s v="E364.00-Poles, Towers, and Fixtures"/>
    <d v="2013-01-01T00:00:00"/>
    <x v="22"/>
    <s v="Cap.Install Work"/>
    <s v="KY"/>
    <n v="0"/>
    <n v="0"/>
    <n v="0"/>
    <n v="0"/>
  </r>
  <r>
    <s v="E364.00-Poles, Towers, and Fixtures"/>
    <d v="2013-01-01T00:00:00"/>
    <x v="22"/>
    <s v="CRCST340-Cust Requested - 003400"/>
    <s v="KY"/>
    <n v="0"/>
    <n v="0"/>
    <n v="0"/>
    <n v="0"/>
  </r>
  <r>
    <s v="E364.00-Poles, Towers, and Fixtures"/>
    <d v="2012-12-18T00:00:00"/>
    <x v="22"/>
    <s v="DIST-NA-WTRSN-MDLTN"/>
    <s v="KY"/>
    <n v="0"/>
    <n v="0"/>
    <n v="0"/>
    <n v="0"/>
  </r>
  <r>
    <s v="E364.00-Poles, Towers, and Fixtures"/>
    <d v="2012-12-31T00:00:00"/>
    <x v="12"/>
    <s v="POLE WOOD 35 FT (00005)"/>
    <s v="KY"/>
    <n v="49"/>
    <n v="62470.81"/>
    <n v="1274.9144897959181"/>
    <n v="0"/>
  </r>
  <r>
    <s v="E364.00-Poles, Towers, and Fixtures"/>
    <d v="2013-03-01T00:00:00"/>
    <x v="5"/>
    <s v="CROSS ARMS (07362)"/>
    <s v="KY"/>
    <n v="21"/>
    <n v="7323.91"/>
    <n v="348.75761904761902"/>
    <n v="0"/>
  </r>
  <r>
    <s v="E364.00-Poles, Towers, and Fixtures"/>
    <d v="2013-04-01T00:00:00"/>
    <x v="22"/>
    <s v="BALLARDSVILLE RD. 40241"/>
    <s v="KY"/>
    <n v="0"/>
    <n v="0"/>
    <n v="0"/>
    <n v="0"/>
  </r>
  <r>
    <s v="E364.00-Poles, Towers, and Fixtures"/>
    <d v="2013-06-26T00:00:00"/>
    <x v="5"/>
    <s v="CROSS ARMS (07362)"/>
    <s v="KY"/>
    <n v="12"/>
    <n v="4102.3599999999997"/>
    <n v="341.86333333333306"/>
    <n v="0"/>
  </r>
  <r>
    <s v="E364.00-Poles, Towers, and Fixtures"/>
    <d v="2013-07-31T00:00:00"/>
    <x v="14"/>
    <s v="POLE WOOD 65 FT (00011)"/>
    <s v="KY"/>
    <n v="1"/>
    <n v="7494.54"/>
    <n v="7494.54"/>
    <n v="0"/>
  </r>
  <r>
    <s v="E364.00-Poles, Towers, and Fixtures"/>
    <d v="2013-07-31T00:00:00"/>
    <x v="20"/>
    <s v="POLES, MODIFIED (EACH) (07549)"/>
    <s v="KY"/>
    <n v="19616"/>
    <n v="725787.44000000006"/>
    <n v="36.999767536704731"/>
    <n v="0"/>
  </r>
  <r>
    <s v="E364.00-Poles, Towers, and Fixtures"/>
    <d v="2013-06-25T00:00:00"/>
    <x v="0"/>
    <s v="POLE WOOD 50 FT (00008)"/>
    <s v="KY"/>
    <n v="1"/>
    <n v="1811.38"/>
    <n v="1811.38"/>
    <n v="0"/>
  </r>
  <r>
    <s v="E364.00-Poles, Towers, and Fixtures"/>
    <d v="2013-08-01T00:00:00"/>
    <x v="22"/>
    <s v="CRDD340O-Capital Rep Def OH - 003400"/>
    <s v="KY"/>
    <n v="0"/>
    <n v="0"/>
    <n v="0"/>
    <n v="0"/>
  </r>
  <r>
    <s v="E364.00-Poles, Towers, and Fixtures"/>
    <d v="2012-12-31T00:00:00"/>
    <x v="22"/>
    <s v="DIXIE HWY @ MILL CREEK PLANT      40272"/>
    <s v="KY"/>
    <n v="4"/>
    <n v="0"/>
    <n v="0"/>
    <n v="0"/>
  </r>
  <r>
    <s v="E364.00-Poles, Towers, and Fixtures"/>
    <d v="2013-11-01T00:00:00"/>
    <x v="12"/>
    <s v="POLE WOOD 35 FT (00005)"/>
    <s v="KY"/>
    <n v="2"/>
    <n v="2305.87"/>
    <n v="1152.9349999999999"/>
    <n v="0"/>
  </r>
  <r>
    <s v="E364.00-Poles, Towers, and Fixtures"/>
    <d v="2013-12-31T00:00:00"/>
    <x v="4"/>
    <s v="POLE WOOD 40 FT (00006)"/>
    <s v="KY"/>
    <n v="219"/>
    <n v="797055.25"/>
    <n v="3639.5216894977161"/>
    <n v="0"/>
  </r>
  <r>
    <s v="E364.00-Poles, Towers, and Fixtures"/>
    <d v="2013-12-31T00:00:00"/>
    <x v="22"/>
    <s v="Ckt LS1245"/>
    <s v="KY"/>
    <n v="0"/>
    <n v="0"/>
    <n v="0"/>
    <n v="0"/>
  </r>
  <r>
    <s v="E364.00-Poles, Towers, and Fixtures"/>
    <d v="2014-06-01T00:00:00"/>
    <x v="12"/>
    <s v="POLE WOOD 35 FT (00005)"/>
    <s v="KY"/>
    <n v="279"/>
    <n v="287165.51"/>
    <n v="1029.2670609318991"/>
    <n v="0"/>
  </r>
  <r>
    <s v="E364.00-Poles, Towers, and Fixtures"/>
    <d v="2014-07-31T00:00:00"/>
    <x v="0"/>
    <s v="POLE WOOD 50 FT (00008)"/>
    <s v="KY"/>
    <n v="21"/>
    <n v="26392.99"/>
    <n v="1256.8090476190471"/>
    <n v="0"/>
  </r>
  <r>
    <s v="E364.00-Poles, Towers, and Fixtures"/>
    <d v="2014-07-31T00:00:00"/>
    <x v="4"/>
    <s v="POLE WOOD 40 FT (00006)"/>
    <s v="KY"/>
    <n v="11"/>
    <n v="19884.77"/>
    <n v="1807.706363636363"/>
    <n v="0"/>
  </r>
  <r>
    <s v="E364.00-Poles, Towers, and Fixtures"/>
    <d v="2014-02-28T00:00:00"/>
    <x v="10"/>
    <s v="POLE WOOD 45 FT (00007)"/>
    <s v="KY"/>
    <n v="8"/>
    <n v="17296.86"/>
    <n v="2162.1075000000001"/>
    <n v="0"/>
  </r>
  <r>
    <s v="E364.00-Poles, Towers, and Fixtures"/>
    <d v="2014-01-01T00:00:00"/>
    <x v="22"/>
    <s v="CRCST340-Cust Requested - 003400"/>
    <s v="KY"/>
    <n v="0"/>
    <n v="0"/>
    <n v="0"/>
    <n v="0"/>
  </r>
  <r>
    <s v="E364.00-Poles, Towers, and Fixtures"/>
    <d v="2014-01-01T00:00:00"/>
    <x v="22"/>
    <s v="CRDD340O-Capital Rep Def OH - 003400"/>
    <s v="KY"/>
    <n v="0"/>
    <n v="0"/>
    <n v="0"/>
    <n v="0"/>
  </r>
  <r>
    <s v="E364.00-Poles, Towers, and Fixtures"/>
    <d v="2014-02-01T00:00:00"/>
    <x v="22"/>
    <s v="CSYSEN340-Sys Enh - 003400"/>
    <s v="KY"/>
    <n v="0"/>
    <n v="0"/>
    <n v="0"/>
    <n v="0"/>
  </r>
  <r>
    <s v="E364.00-Poles, Towers, and Fixtures"/>
    <d v="2013-04-30T00:00:00"/>
    <x v="0"/>
    <s v="POLE WOOD 50 FT (00008)"/>
    <s v="KY"/>
    <n v="27"/>
    <n v="73716.52"/>
    <n v="2730.2414814814815"/>
    <n v="0"/>
  </r>
  <r>
    <s v="E364.00-Poles, Towers, and Fixtures"/>
    <d v="2014-04-01T00:00:00"/>
    <x v="22"/>
    <s v="14706 TAYLORSVILLE RD 40299"/>
    <s v="KY"/>
    <n v="0"/>
    <n v="0"/>
    <n v="0"/>
    <n v="0"/>
  </r>
  <r>
    <s v="E364.00-Poles, Towers, and Fixtures"/>
    <d v="2014-05-01T00:00:00"/>
    <x v="2"/>
    <s v="POLE WOOD 80 FT (00014)"/>
    <s v="KY"/>
    <n v="1"/>
    <n v="-501.55"/>
    <n v="-501.55"/>
    <n v="0"/>
  </r>
  <r>
    <s v="E364.00-Poles, Towers, and Fixtures"/>
    <d v="2014-06-01T00:00:00"/>
    <x v="7"/>
    <s v="POLE WOOD 30 FT (00004)"/>
    <s v="KY"/>
    <n v="57"/>
    <n v="62487.86"/>
    <n v="1096.2782456140349"/>
    <n v="0"/>
  </r>
  <r>
    <s v="E364.00-Poles, Towers, and Fixtures"/>
    <d v="2014-06-01T00:00:00"/>
    <x v="0"/>
    <s v="POLE WOOD 50 FT (00008)"/>
    <s v="KY"/>
    <n v="78"/>
    <n v="269980.16000000003"/>
    <n v="3461.2841025641023"/>
    <n v="0"/>
  </r>
  <r>
    <s v="E364.00-Poles, Towers, and Fixtures"/>
    <d v="2014-07-01T00:00:00"/>
    <x v="0"/>
    <s v="POLE WOOD 50 FT (00008)"/>
    <s v="KY"/>
    <n v="9"/>
    <n v="30443.33"/>
    <n v="3382.5922222222221"/>
    <n v="0"/>
  </r>
  <r>
    <s v="E364.00-Poles, Towers, and Fixtures"/>
    <d v="2013-12-31T00:00:00"/>
    <x v="1"/>
    <s v="POLE WOOD 55 FT (00009)"/>
    <s v="KY"/>
    <n v="10"/>
    <n v="56443.54"/>
    <n v="5644.3540000000003"/>
    <n v="0"/>
  </r>
  <r>
    <s v="E364.00-Poles, Towers, and Fixtures"/>
    <d v="2014-07-01T00:00:00"/>
    <x v="5"/>
    <s v="CROSS ARMS (07362)"/>
    <s v="KY"/>
    <n v="32"/>
    <n v="6068.82"/>
    <n v="189.65062499999999"/>
    <n v="0"/>
  </r>
  <r>
    <s v="E364.00-Poles, Towers, and Fixtures"/>
    <d v="2014-07-01T00:00:00"/>
    <x v="15"/>
    <s v="POLE WOOD 70 FT (00012)"/>
    <s v="KY"/>
    <n v="1"/>
    <n v="9397.64"/>
    <n v="9397.64"/>
    <n v="0"/>
  </r>
  <r>
    <s v="E364.00-Poles, Towers, and Fixtures"/>
    <d v="2014-07-01T00:00:00"/>
    <x v="22"/>
    <s v="LGE MAJOR STORM 010514"/>
    <s v="KY"/>
    <n v="0"/>
    <n v="0"/>
    <n v="0"/>
    <n v="0"/>
  </r>
  <r>
    <s v="E364.00-Poles, Towers, and Fixtures"/>
    <d v="2014-08-31T00:00:00"/>
    <x v="22"/>
    <s v="DIST-NA-FRNVLY-GDLN"/>
    <s v="KY"/>
    <n v="0"/>
    <n v="0"/>
    <n v="0"/>
    <n v="0"/>
  </r>
  <r>
    <s v="E364.00-Poles, Towers, and Fixtures"/>
    <d v="2014-08-31T00:00:00"/>
    <x v="22"/>
    <s v="Ckt AK1295"/>
    <s v="KY"/>
    <n v="0"/>
    <n v="0"/>
    <n v="0"/>
    <n v="0"/>
  </r>
  <r>
    <s v="E364.00-Poles, Towers, and Fixtures"/>
    <d v="2014-09-30T00:00:00"/>
    <x v="22"/>
    <s v="Ckt AK1291"/>
    <s v="KY"/>
    <n v="0"/>
    <n v="0"/>
    <n v="0"/>
    <n v="0"/>
  </r>
  <r>
    <s v="E364.00-Poles, Towers, and Fixtures"/>
    <d v="2014-11-30T00:00:00"/>
    <x v="1"/>
    <s v="POLE WOOD 55 FT (00009)"/>
    <s v="KY"/>
    <n v="2"/>
    <n v="3964.4100000000003"/>
    <n v="1982.2050000000002"/>
    <n v="0"/>
  </r>
  <r>
    <s v="E364.00-Poles, Towers, and Fixtures"/>
    <d v="2015-02-01T00:00:00"/>
    <x v="5"/>
    <s v="CROSS ARMS (07362)"/>
    <s v="KY"/>
    <n v="11"/>
    <n v="4338.9800000000005"/>
    <n v="394.45272727272697"/>
    <n v="0"/>
  </r>
  <r>
    <s v="E364.00-Poles, Towers, and Fixtures"/>
    <d v="2015-06-30T00:00:00"/>
    <x v="5"/>
    <s v="CROSS ARMS (07362)"/>
    <s v="KY"/>
    <n v="1573"/>
    <n v="1436488.48"/>
    <n v="913.21581691036204"/>
    <n v="0"/>
  </r>
  <r>
    <s v="E364.00-Poles, Towers, and Fixtures"/>
    <d v="2015-07-01T00:00:00"/>
    <x v="22"/>
    <s v="NONE"/>
    <s v="KY"/>
    <n v="0"/>
    <n v="0"/>
    <n v="0"/>
    <n v="0"/>
  </r>
  <r>
    <s v="E364.00-Poles, Towers, and Fixtures"/>
    <d v="2015-10-31T00:00:00"/>
    <x v="22"/>
    <s v="DIST-NA-AHBY-PLSRDG"/>
    <s v="KY"/>
    <n v="0"/>
    <n v="0"/>
    <n v="0"/>
    <n v="0"/>
  </r>
  <r>
    <s v="E364.00-Poles, Towers, and Fixtures"/>
    <d v="2015-10-31T00:00:00"/>
    <x v="22"/>
    <s v="CL 1232"/>
    <s v="KY"/>
    <n v="0"/>
    <n v="0"/>
    <n v="0"/>
    <n v="0"/>
  </r>
  <r>
    <s v="E364.00-Poles, Towers, and Fixtures"/>
    <d v="2015-01-01T00:00:00"/>
    <x v="22"/>
    <s v="CNBCD340O-NB Comm OH - 003400"/>
    <s v="KY"/>
    <n v="0"/>
    <n v="0"/>
    <n v="0"/>
    <n v="0"/>
  </r>
  <r>
    <s v="E364.00-Poles, Towers, and Fixtures"/>
    <d v="2015-10-01T00:00:00"/>
    <x v="22"/>
    <s v="HIGHWAY 393 - BREAKO"/>
    <s v="KY"/>
    <n v="0"/>
    <n v="0"/>
    <n v="0"/>
    <n v="0"/>
  </r>
  <r>
    <s v="E364.00-Poles, Towers, and Fixtures"/>
    <d v="2015-11-01T00:00:00"/>
    <x v="22"/>
    <s v="MSD CSO PROJECT"/>
    <s v="KY"/>
    <n v="0"/>
    <n v="0"/>
    <n v="0"/>
    <n v="0"/>
  </r>
  <r>
    <s v="E364.00-Poles, Towers, and Fixtures"/>
    <d v="2016-01-01T00:00:00"/>
    <x v="22"/>
    <s v="CTPD340-Taxable-Capital Thrd Party - 00340012"/>
    <s v="KY"/>
    <n v="0"/>
    <n v="0"/>
    <n v="0"/>
    <n v="0"/>
  </r>
  <r>
    <s v="E364.00-Poles, Towers, and Fixtures"/>
    <d v="2014-12-15T00:00:00"/>
    <x v="22"/>
    <s v="FREYS HILL CKT 1210 (FH1210)"/>
    <s v="KY"/>
    <n v="0"/>
    <n v="0"/>
    <n v="0"/>
    <n v="0"/>
  </r>
  <r>
    <s v="E364.00-Poles, Towers, and Fixtures"/>
    <d v="2015-01-01T00:00:00"/>
    <x v="22"/>
    <s v="CSTRM323-052914-I-Taxable-052914-I-Taxable-.11"/>
    <s v="KY"/>
    <n v="0"/>
    <n v="0"/>
    <n v="0"/>
    <n v="0"/>
  </r>
  <r>
    <s v="E364.00-Poles, Towers, and Fixtures"/>
    <d v="2016-02-29T00:00:00"/>
    <x v="22"/>
    <s v="LGE MAJOR STORM 071715"/>
    <s v="KY"/>
    <n v="0"/>
    <n v="0"/>
    <n v="0"/>
    <n v="0"/>
  </r>
  <r>
    <s v="E364.00-Poles, Towers, and Fixtures"/>
    <d v="2015-11-30T00:00:00"/>
    <x v="0"/>
    <s v="POLE WOOD 50 FT (DIST)"/>
    <s v="KY"/>
    <n v="1"/>
    <n v="3131.15"/>
    <n v="3131.15"/>
    <n v="0"/>
  </r>
  <r>
    <s v="E364.00-Poles, Towers, and Fixtures"/>
    <d v="2016-04-30T00:00:00"/>
    <x v="22"/>
    <s v="Okolona Ok1272 Exit Circuit"/>
    <s v="KY"/>
    <n v="0"/>
    <n v="0"/>
    <n v="0"/>
    <n v="0"/>
  </r>
  <r>
    <s v="E364.00-Poles, Towers, and Fixtures"/>
    <d v="2016-02-29T00:00:00"/>
    <x v="3"/>
    <s v="POLE WOOD 60 FT (DIST)"/>
    <s v="KY"/>
    <n v="19"/>
    <n v="63872.43"/>
    <n v="3361.7068421052636"/>
    <n v="0"/>
  </r>
  <r>
    <s v="E364.00-Poles, Towers, and Fixtures"/>
    <d v="2015-10-31T00:00:00"/>
    <x v="15"/>
    <s v="POLE WOOD 70 FT (DIST)"/>
    <s v="KY"/>
    <n v="1"/>
    <n v="12333.6"/>
    <n v="12333.6"/>
    <n v="0"/>
  </r>
  <r>
    <s v="E364.00-Poles, Towers, and Fixtures"/>
    <d v="2016-06-30T00:00:00"/>
    <x v="0"/>
    <s v="POLE WOOD 50 FT (DIST)"/>
    <s v="KY"/>
    <n v="4"/>
    <n v="5749.66"/>
    <n v="1437.415"/>
    <n v="0"/>
  </r>
  <r>
    <s v="E364.00-Poles, Towers, and Fixtures"/>
    <d v="2016-03-31T00:00:00"/>
    <x v="5"/>
    <s v="CROSS ARMS (07362)"/>
    <s v="KY"/>
    <n v="99"/>
    <n v="54226.6"/>
    <n v="547.74343434343405"/>
    <n v="0"/>
  </r>
  <r>
    <s v="E364.00-Poles, Towers, and Fixtures"/>
    <d v="2016-11-30T00:00:00"/>
    <x v="4"/>
    <s v="POLE WOOD 40 FT (DIST)"/>
    <s v="KY"/>
    <n v="23"/>
    <n v="41267.08"/>
    <n v="1794.2208695652171"/>
    <n v="0"/>
  </r>
  <r>
    <s v="E364.00-Poles, Towers, and Fixtures"/>
    <d v="2016-10-31T00:00:00"/>
    <x v="10"/>
    <s v="POLE WOOD 45 FT (DIST)"/>
    <s v="KY"/>
    <n v="47"/>
    <n v="85351.400000000009"/>
    <n v="1815.9872340425529"/>
    <n v="0"/>
  </r>
  <r>
    <s v="E364.00-Poles, Towers, and Fixtures"/>
    <d v="2016-12-30T00:00:00"/>
    <x v="22"/>
    <s v="FA 1215"/>
    <s v="KY"/>
    <n v="0"/>
    <n v="0"/>
    <n v="0"/>
    <n v="0"/>
  </r>
  <r>
    <s v="E364.00-Poles, Towers, and Fixtures"/>
    <d v="2016-10-06T00:00:00"/>
    <x v="22"/>
    <s v="NACHAND CKT 1269 (NA1269)"/>
    <s v="KY"/>
    <n v="0"/>
    <n v="0"/>
    <n v="0"/>
    <n v="0"/>
  </r>
  <r>
    <s v="E364.00-Poles, Towers, and Fixtures"/>
    <d v="2015-04-30T00:00:00"/>
    <x v="22"/>
    <s v="CNBRD341U-NB Resid UG - 003410"/>
    <s v="KY"/>
    <n v="0"/>
    <n v="0"/>
    <n v="0"/>
    <n v="0"/>
  </r>
  <r>
    <s v="E364.00-Poles, Towers, and Fixtures"/>
    <d v="2016-10-31T00:00:00"/>
    <x v="22"/>
    <s v="LGE MAJOR STORM 040216"/>
    <s v="KY"/>
    <n v="0"/>
    <n v="0"/>
    <n v="0"/>
    <n v="0"/>
  </r>
  <r>
    <s v="E364.00-Poles, Towers, and Fixtures"/>
    <d v="2016-11-01T00:00:00"/>
    <x v="22"/>
    <s v="MIDDLETOWN SANITARY"/>
    <s v="KY"/>
    <n v="0"/>
    <n v="0"/>
    <n v="0"/>
    <n v="0"/>
  </r>
  <r>
    <s v="E364.00-Poles, Towers, and Fixtures"/>
    <d v="2016-11-01T00:00:00"/>
    <x v="22"/>
    <s v="MSD CSO PROJECT"/>
    <s v="KY"/>
    <n v="0"/>
    <n v="0"/>
    <n v="0"/>
    <n v="0"/>
  </r>
  <r>
    <s v="E364.00-Poles, Towers, and Fixtures"/>
    <d v="2017-01-01T00:00:00"/>
    <x v="22"/>
    <s v="CRDCBL340-Taxable-Repl Defective Cable - 00340012"/>
    <s v="KY"/>
    <n v="0"/>
    <n v="0"/>
    <n v="0"/>
    <n v="0"/>
  </r>
  <r>
    <s v="E364.00-Poles, Towers, and Fixtures"/>
    <d v="2017-01-01T00:00:00"/>
    <x v="22"/>
    <s v="CSTLT332-NB Street Lights - 003320"/>
    <s v="KY"/>
    <n v="0"/>
    <n v="0"/>
    <n v="0"/>
    <n v="0"/>
  </r>
  <r>
    <s v="E364.00-Poles, Towers, and Fixtures"/>
    <d v="2016-10-31T00:00:00"/>
    <x v="16"/>
    <s v="H-BEAM STEEL GUY (EACH) (07410)"/>
    <s v="KY"/>
    <n v="3"/>
    <n v="106165.51000000001"/>
    <n v="35388.503333333298"/>
    <n v="0"/>
  </r>
  <r>
    <s v="E364.00-Poles, Towers, and Fixtures"/>
    <d v="2016-12-31T00:00:00"/>
    <x v="22"/>
    <s v="LGE PITP 2016"/>
    <s v="KY"/>
    <n v="0"/>
    <n v="0"/>
    <n v="0"/>
    <n v="0"/>
  </r>
  <r>
    <s v="E364.00-Poles, Towers, and Fixtures"/>
    <d v="2015-06-30T00:00:00"/>
    <x v="14"/>
    <s v="POLE WOOD 65 FT (DIST)"/>
    <s v="KY"/>
    <n v="23"/>
    <n v="320017.53999999998"/>
    <n v="13913.806086956502"/>
    <n v="0"/>
  </r>
  <r>
    <s v="E364.00-Poles, Towers, and Fixtures"/>
    <d v="2016-11-30T00:00:00"/>
    <x v="10"/>
    <s v="POLE WOOD 45 FT (DIST)"/>
    <s v="KY"/>
    <n v="2"/>
    <n v="11057.81"/>
    <n v="5528.9050000000007"/>
    <n v="0"/>
  </r>
  <r>
    <s v="E364.00-Poles, Towers, and Fixtures"/>
    <d v="2016-12-31T00:00:00"/>
    <x v="22"/>
    <s v="CRESTWOOD CKT 1225 (CW1225)"/>
    <s v="KY"/>
    <n v="0"/>
    <n v="0"/>
    <n v="0"/>
    <n v="0"/>
  </r>
  <r>
    <s v="E364.00-Poles, Towers, and Fixtures"/>
    <d v="2017-01-01T00:00:00"/>
    <x v="22"/>
    <s v="WHISKEY ROW SIDEWALK"/>
    <s v="KY"/>
    <n v="0"/>
    <n v="0"/>
    <n v="0"/>
    <n v="0"/>
  </r>
  <r>
    <s v="E364.00-Poles, Towers, and Fixtures"/>
    <d v="2017-01-01T00:00:00"/>
    <x v="22"/>
    <s v="MSD POLE BRACING"/>
    <s v="KY"/>
    <n v="2"/>
    <n v="0"/>
    <n v="0"/>
    <n v="0"/>
  </r>
  <r>
    <s v="E364.00-Poles, Towers, and Fixtures"/>
    <d v="2017-01-01T00:00:00"/>
    <x v="22"/>
    <s v="12611 OLD SHELBYVILL"/>
    <s v="KY"/>
    <n v="0"/>
    <n v="0"/>
    <n v="0"/>
    <n v="0"/>
  </r>
  <r>
    <s v="E364.00-Poles, Towers, and Fixtures"/>
    <d v="2016-12-15T00:00:00"/>
    <x v="0"/>
    <s v="POLE WOOD 50 FT (DIST)"/>
    <s v="KY"/>
    <n v="170"/>
    <n v="471671.16000000003"/>
    <n v="2774.536235294117"/>
    <n v="0"/>
  </r>
  <r>
    <s v="E364.00-Poles, Towers, and Fixtures"/>
    <d v="2017-04-01T00:00:00"/>
    <x v="22"/>
    <s v="CNBSV340O-NB Elect Serv OH - 003400"/>
    <s v="KY"/>
    <n v="0"/>
    <n v="0"/>
    <n v="0"/>
    <n v="0"/>
  </r>
  <r>
    <s v="E364.00-Poles, Towers, and Fixtures"/>
    <d v="2017-07-01T00:00:00"/>
    <x v="22"/>
    <s v="IRON QUARTERS"/>
    <s v="KY"/>
    <n v="0"/>
    <n v="0"/>
    <n v="0"/>
    <n v="0"/>
  </r>
  <r>
    <s v="E364.00-Poles, Towers, and Fixtures"/>
    <d v="2017-08-01T00:00:00"/>
    <x v="22"/>
    <s v="CRDD340O-Taxable-Capital Rep Def OH - 00340012"/>
    <s v="KY"/>
    <n v="0"/>
    <n v="0"/>
    <n v="0"/>
    <n v="0"/>
  </r>
  <r>
    <s v="E364.00-Poles, Towers, and Fixtures"/>
    <d v="2017-07-01T00:00:00"/>
    <x v="22"/>
    <s v="NONE"/>
    <s v="KY"/>
    <n v="0"/>
    <n v="0"/>
    <n v="0"/>
    <n v="0"/>
  </r>
  <r>
    <s v="E364.00-Poles, Towers, and Fixtures"/>
    <d v="2017-05-31T00:00:00"/>
    <x v="22"/>
    <s v="150854- OMNI 2nd St North Vault"/>
    <s v="KY"/>
    <n v="0"/>
    <n v="0"/>
    <n v="0"/>
    <n v="0"/>
  </r>
  <r>
    <s v="E364.00-Poles, Towers, and Fixtures"/>
    <d v="2017-05-31T00:00:00"/>
    <x v="22"/>
    <s v="CLM030117-LGE MAJOR STORM CAPITAL 030117"/>
    <s v="KY"/>
    <n v="0"/>
    <n v="0"/>
    <n v="0"/>
    <n v="0"/>
  </r>
  <r>
    <s v="E364.00-Poles, Towers, and Fixtures"/>
    <d v="2017-08-31T00:00:00"/>
    <x v="22"/>
    <s v="NONE"/>
    <s v="KY"/>
    <n v="0"/>
    <n v="0"/>
    <n v="0"/>
    <n v="0"/>
  </r>
  <r>
    <s v="E364.00-Poles, Towers, and Fixtures"/>
    <d v="2018-02-01T00:00:00"/>
    <x v="22"/>
    <s v="CNBRD340O-NB Resid OH - 003400"/>
    <s v="KY"/>
    <n v="0"/>
    <n v="0"/>
    <n v="0"/>
    <n v="0"/>
  </r>
  <r>
    <s v="E364.00-Poles, Towers, and Fixtures"/>
    <d v="2018-01-01T00:00:00"/>
    <x v="22"/>
    <s v="CTBRD340O-Taxable-Cap Trouble Orders OH - 00340012"/>
    <s v="KY"/>
    <n v="0"/>
    <n v="0"/>
    <n v="0"/>
    <n v="0"/>
  </r>
  <r>
    <s v="E364.00-Poles, Towers, and Fixtures"/>
    <d v="2018-02-01T00:00:00"/>
    <x v="22"/>
    <s v="CTPD340-Taxable-Capital Thrd Party - 00340012"/>
    <s v="KY"/>
    <n v="0"/>
    <n v="0"/>
    <n v="0"/>
    <n v="0"/>
  </r>
  <r>
    <s v="E364.00-Poles, Towers, and Fixtures"/>
    <d v="2015-06-30T00:00:00"/>
    <x v="17"/>
    <s v="POLE WOOD 75 FT (DIST)"/>
    <s v="KY"/>
    <n v="5"/>
    <n v="86618.36"/>
    <n v="17323.671999999999"/>
    <n v="0"/>
  </r>
  <r>
    <s v="E364.00-Poles, Towers, and Fixtures"/>
    <d v="2016-12-31T00:00:00"/>
    <x v="15"/>
    <s v="POLE WOOD 70 FT (DIST)"/>
    <s v="KY"/>
    <n v="2"/>
    <n v="61180.66"/>
    <n v="30590.33"/>
    <n v="0"/>
  </r>
  <r>
    <s v="E364.00-Poles, Towers, and Fixtures"/>
    <d v="2017-12-31T00:00:00"/>
    <x v="22"/>
    <s v="153673-Locust 1192 CIFI 2017 Upgrade system by replacing poles, transformers, and fusing."/>
    <s v="KY"/>
    <n v="0"/>
    <n v="0"/>
    <n v="0"/>
    <n v="0"/>
  </r>
  <r>
    <s v="E364.00-Poles, Towers, and Fixtures"/>
    <d v="2017-12-31T00:00:00"/>
    <x v="22"/>
    <s v="153486-LY1111 CIFI _x000a_2017 CIFI"/>
    <s v="KY"/>
    <n v="0"/>
    <n v="0"/>
    <n v="0"/>
    <n v="0"/>
  </r>
  <r>
    <s v="E364.00-Poles, Towers, and Fixtures"/>
    <d v="2017-12-31T00:00:00"/>
    <x v="22"/>
    <s v="154091-Dixie 1224 New Circuit Phase 2"/>
    <s v="KY"/>
    <n v="0"/>
    <n v="0"/>
    <n v="0"/>
    <n v="0"/>
  </r>
  <r>
    <s v="E364.00-Poles, Towers, and Fixtures"/>
    <d v="2017-09-30T00:00:00"/>
    <x v="22"/>
    <s v="CLM042817"/>
    <s v="KY"/>
    <n v="0"/>
    <n v="0"/>
    <n v="0"/>
    <n v="0"/>
  </r>
  <r>
    <s v="E364.00-Poles, Towers, and Fixtures"/>
    <d v="2018-10-01T00:00:00"/>
    <x v="3"/>
    <s v="POLE WOOD 60 FT (DIST)"/>
    <s v="KY"/>
    <n v="8"/>
    <n v="25649.98"/>
    <n v="3206.2474999999999"/>
    <n v="0"/>
  </r>
  <r>
    <s v="E364.00-Poles, Towers, and Fixtures"/>
    <d v="2018-10-01T00:00:00"/>
    <x v="10"/>
    <s v="POLE WOOD 45 FT (DIST)"/>
    <s v="KY"/>
    <n v="841"/>
    <n v="2120365.21"/>
    <n v="2521.2428180737211"/>
    <n v="0"/>
  </r>
  <r>
    <s v="E364.00-Poles, Towers, and Fixtures"/>
    <d v="2018-10-01T00:00:00"/>
    <x v="1"/>
    <s v="POLE WOOD 55 FT (DIST)"/>
    <s v="KY"/>
    <n v="76"/>
    <n v="323982.37"/>
    <n v="4262.9259210526316"/>
    <n v="0"/>
  </r>
  <r>
    <s v="E364.00-Poles, Towers, and Fixtures"/>
    <d v="2014-08-31T00:00:00"/>
    <x v="13"/>
    <s v="GUY (00070)"/>
    <s v="KY"/>
    <n v="114"/>
    <n v="57554.51"/>
    <n v="504.86412280701802"/>
    <n v="0"/>
  </r>
  <r>
    <s v="E364.00-Poles, Towers, and Fixtures"/>
    <d v="2017-12-31T00:00:00"/>
    <x v="3"/>
    <s v="POLE WOOD 60 FT (DIST)"/>
    <s v="KY"/>
    <n v="8"/>
    <n v="31851.11"/>
    <n v="3981.3887500000001"/>
    <n v="0"/>
  </r>
  <r>
    <s v="E364.00-Poles, Towers, and Fixtures"/>
    <d v="2017-10-31T00:00:00"/>
    <x v="4"/>
    <s v="POLE WOOD 40 FT (DIST)"/>
    <s v="KY"/>
    <n v="5"/>
    <n v="9507.74"/>
    <n v="1901.548"/>
    <n v="0"/>
  </r>
  <r>
    <s v="E364.00-Poles, Towers, and Fixtures"/>
    <d v="2018-03-31T00:00:00"/>
    <x v="1"/>
    <s v="POLE WOOD 55 FT (DIST)"/>
    <s v="KY"/>
    <n v="5"/>
    <n v="53779.700000000004"/>
    <n v="10755.94"/>
    <n v="0"/>
  </r>
  <r>
    <s v="E364.00-Poles, Towers, and Fixtures"/>
    <d v="2018-07-31T00:00:00"/>
    <x v="22"/>
    <s v="NONE"/>
    <s v="KY"/>
    <n v="0"/>
    <n v="0"/>
    <n v="0"/>
    <n v="0"/>
  </r>
  <r>
    <s v="E364.00-Poles, Towers, and Fixtures"/>
    <d v="2018-06-30T00:00:00"/>
    <x v="22"/>
    <s v="156402-DE Exit Circuit Repl"/>
    <s v="KY"/>
    <n v="0"/>
    <n v="0"/>
    <n v="0"/>
    <n v="0"/>
  </r>
  <r>
    <s v="E364.00-Poles, Towers, and Fixtures"/>
    <d v="2018-09-30T00:00:00"/>
    <x v="22"/>
    <s v="REM ANC INST 2 ANCS"/>
    <s v="KY"/>
    <n v="0"/>
    <n v="0"/>
    <n v="0"/>
    <n v="0"/>
  </r>
  <r>
    <s v="E364.00-Poles, Towers, and Fixtures"/>
    <d v="2019-01-01T00:00:00"/>
    <x v="22"/>
    <s v="CRDD340U-Taxable-Capital Rep Def UG - 00340012"/>
    <s v="KY"/>
    <n v="9"/>
    <n v="0"/>
    <n v="0"/>
    <n v="0"/>
  </r>
  <r>
    <s v="E364.00-Poles, Towers, and Fixtures"/>
    <d v="2019-01-01T00:00:00"/>
    <x v="22"/>
    <s v="CSYSEN340-Sys Enh - 003400"/>
    <s v="KY"/>
    <n v="3"/>
    <n v="0"/>
    <n v="0"/>
    <n v="0"/>
  </r>
  <r>
    <s v="E364.00-Poles, Towers, and Fixtures"/>
    <d v="2019-01-01T00:00:00"/>
    <x v="22"/>
    <s v="CCAPR340-Taxable-Capital CAP/REG/RECL - 00340012"/>
    <s v="KY"/>
    <n v="0"/>
    <n v="0"/>
    <n v="0"/>
    <n v="0"/>
  </r>
  <r>
    <s v="E364.00-Poles, Towers, and Fixtures"/>
    <d v="2019-01-01T00:00:00"/>
    <x v="22"/>
    <s v="CNBRD340O-NB Resid OH - 003400"/>
    <s v="KY"/>
    <n v="6"/>
    <n v="0"/>
    <n v="0"/>
    <n v="0"/>
  </r>
  <r>
    <s v="E364.00-Poles, Towers, and Fixtures"/>
    <d v="2019-11-30T00:00:00"/>
    <x v="22"/>
    <s v="NONE"/>
    <s v="KY"/>
    <n v="0"/>
    <n v="0"/>
    <n v="0"/>
    <n v="0"/>
  </r>
  <r>
    <s v="E364.00-Poles, Towers, and Fixtures"/>
    <d v="2019-04-01T00:00:00"/>
    <x v="22"/>
    <s v="155866-PV1252 CIFI 2018 Enhance circuit by replacing defective poles, adding transfromers along with new cutouts and fuses."/>
    <s v="KY"/>
    <n v="0"/>
    <n v="0"/>
    <n v="0"/>
    <n v="0"/>
  </r>
  <r>
    <s v="E364.00-Poles, Towers, and Fixtures"/>
    <d v="2019-07-31T00:00:00"/>
    <x v="22"/>
    <s v="155141-Grants Vault"/>
    <s v="KY"/>
    <n v="0"/>
    <n v="0"/>
    <n v="0"/>
    <n v="0"/>
  </r>
  <r>
    <s v="E364.00-Poles, Towers, and Fixtures"/>
    <d v="2019-09-30T00:00:00"/>
    <x v="22"/>
    <s v="157755-OX1279 CEMI"/>
    <s v="KY"/>
    <n v="0"/>
    <n v="0"/>
    <n v="0"/>
    <n v="0"/>
  </r>
  <r>
    <s v="E364.00-Poles, Towers, and Fixtures"/>
    <d v="2018-08-01T00:00:00"/>
    <x v="22"/>
    <s v="IRON QUARTERS"/>
    <s v="KY"/>
    <n v="0"/>
    <n v="0"/>
    <n v="0"/>
    <n v="0"/>
  </r>
  <r>
    <s v="E364.00-Poles, Towers, and Fixtures"/>
    <d v="2018-09-30T00:00:00"/>
    <x v="4"/>
    <s v="POLE WOOD 40 FT (DIST)"/>
    <s v="KY"/>
    <n v="1"/>
    <n v="1675.17"/>
    <n v="1675.17"/>
    <n v="0"/>
  </r>
  <r>
    <s v="E364.00-Poles, Towers, and Fixtures"/>
    <d v="2018-09-30T00:00:00"/>
    <x v="22"/>
    <s v="NONE"/>
    <s v="KY"/>
    <n v="0"/>
    <n v="0"/>
    <n v="0"/>
    <n v="0"/>
  </r>
  <r>
    <s v="E364.00-Poles, Towers, and Fixtures"/>
    <d v="2018-11-30T00:00:00"/>
    <x v="22"/>
    <s v="NONE"/>
    <s v="KY"/>
    <n v="0"/>
    <n v="0"/>
    <n v="0"/>
    <n v="0"/>
  </r>
  <r>
    <s v="E364.00-Poles, Towers, and Fixtures"/>
    <d v="2018-11-01T00:00:00"/>
    <x v="22"/>
    <s v="NONE"/>
    <s v="KY"/>
    <n v="0"/>
    <n v="0"/>
    <n v="0"/>
    <n v="0"/>
  </r>
  <r>
    <s v="E364.00-Poles, Towers, and Fixtures"/>
    <d v="2019-09-30T00:00:00"/>
    <x v="22"/>
    <s v="NONE"/>
    <s v="KY"/>
    <n v="0"/>
    <n v="0"/>
    <n v="0"/>
    <n v="0"/>
  </r>
  <r>
    <s v="E364.00-Poles, Towers, and Fixtures"/>
    <d v="2019-03-31T00:00:00"/>
    <x v="22"/>
    <s v="155864-CF1204 CIFI 2018"/>
    <s v="KY"/>
    <n v="0"/>
    <n v="0"/>
    <n v="0"/>
    <n v="0"/>
  </r>
  <r>
    <s v="E364.00-Poles, Towers, and Fixtures"/>
    <d v="2019-05-31T00:00:00"/>
    <x v="22"/>
    <s v="NONE"/>
    <s v="KY"/>
    <n v="0"/>
    <n v="0"/>
    <n v="0"/>
    <n v="0"/>
  </r>
  <r>
    <s v="E364.00-Poles, Towers, and Fixtures"/>
    <d v="2019-12-01T00:00:00"/>
    <x v="13"/>
    <s v="GUY (00070)"/>
    <s v="KY"/>
    <n v="429"/>
    <n v="5571.25"/>
    <n v="12.986596736596729"/>
    <n v="0"/>
  </r>
  <r>
    <s v="E364.00-Poles, Towers, and Fixtures"/>
    <d v="2017-08-31T00:00:00"/>
    <x v="1"/>
    <s v="POLE WOOD 55 FT (DIST)"/>
    <s v="KY"/>
    <n v="42"/>
    <n v="58296.1"/>
    <n v="1388.00238095238"/>
    <n v="0"/>
  </r>
  <r>
    <s v="E364.00-Poles, Towers, and Fixtures"/>
    <d v="2020-03-31T00:00:00"/>
    <x v="22"/>
    <s v="156138-CA1340 CKT HARDENING"/>
    <s v="KY"/>
    <n v="0"/>
    <n v="0"/>
    <n v="0"/>
    <n v="0"/>
  </r>
  <r>
    <s v="E364.00-Poles, Towers, and Fixtures"/>
    <d v="2020-01-01T00:00:00"/>
    <x v="22"/>
    <s v="CNBSV343U-NB Elect Serv UG - 003430"/>
    <s v="KY"/>
    <n v="0"/>
    <n v="0"/>
    <n v="0"/>
    <n v="0"/>
  </r>
  <r>
    <s v="E364.00-Poles, Towers, and Fixtures"/>
    <d v="2020-05-01T00:00:00"/>
    <x v="22"/>
    <s v="RELOCATION OVERHEAD"/>
    <s v="KY"/>
    <n v="0"/>
    <n v="0"/>
    <n v="0"/>
    <n v="0"/>
  </r>
  <r>
    <s v="E364.00-Poles, Towers, and Fixtures"/>
    <d v="2020-02-29T00:00:00"/>
    <x v="22"/>
    <s v="PURCHASE EASEMENT AT"/>
    <s v="KY"/>
    <n v="0"/>
    <n v="0"/>
    <n v="0"/>
    <n v="0"/>
  </r>
  <r>
    <s v="E364.00-Poles, Towers, and Fixtures"/>
    <d v="2020-05-01T00:00:00"/>
    <x v="22"/>
    <s v="156142-CW1224 CIFI 2018"/>
    <s v="KY"/>
    <n v="0"/>
    <n v="0"/>
    <n v="0"/>
    <n v="0"/>
  </r>
  <r>
    <s v="E364.00-Poles, Towers, and Fixtures"/>
    <d v="2020-06-30T00:00:00"/>
    <x v="22"/>
    <s v="160691-Grady 1462 Duct-Cable Replace"/>
    <s v="KY"/>
    <n v="0"/>
    <n v="0"/>
    <n v="0"/>
    <n v="0"/>
  </r>
  <r>
    <s v="E364.00-Poles, Towers, and Fixtures"/>
    <d v="2014-08-31T00:00:00"/>
    <x v="4"/>
    <s v="POLE WOOD 40 FT (DIST)"/>
    <s v="KY"/>
    <n v="2"/>
    <n v="36685.81"/>
    <n v="18342.904999999999"/>
    <n v="0"/>
  </r>
  <r>
    <s v="E364.00-Poles, Towers, and Fixtures"/>
    <d v="2020-06-30T00:00:00"/>
    <x v="22"/>
    <s v="160876-Oxmoor Duct Repl."/>
    <s v="KY"/>
    <n v="0"/>
    <n v="0"/>
    <n v="0"/>
    <n v="0"/>
  </r>
  <r>
    <s v="E364.00-Poles, Towers, and Fixtures"/>
    <d v="2020-01-01T00:00:00"/>
    <x v="4"/>
    <s v="POLE WOOD 40 FT (DIST)"/>
    <s v="KY"/>
    <n v="4"/>
    <n v="2543249.4699999997"/>
    <n v="635812.36750000005"/>
    <n v="0"/>
  </r>
  <r>
    <s v="E364.00-Poles, Towers, and Fixtures"/>
    <d v="2020-06-30T00:00:00"/>
    <x v="22"/>
    <s v="Investment"/>
    <s v="KY"/>
    <n v="0"/>
    <n v="0"/>
    <n v="0"/>
    <n v="0"/>
  </r>
  <r>
    <s v="E364.00-Poles, Towers, and Fixtures"/>
    <d v="2020-09-01T00:00:00"/>
    <x v="17"/>
    <s v="POLE WOOD 75 FT (DIST)"/>
    <s v="KY"/>
    <n v="2"/>
    <n v="70601.740000000005"/>
    <n v="35300.870000000003"/>
    <n v="0"/>
  </r>
  <r>
    <s v="E364.00-Poles, Towers, and Fixtures"/>
    <d v="2020-09-01T00:00:00"/>
    <x v="41"/>
    <s v="POLE,STEEL, 45 FT"/>
    <s v="KY"/>
    <n v="4"/>
    <n v="51875.4"/>
    <n v="12968.85"/>
    <n v="0"/>
  </r>
  <r>
    <s v="E364.00-Poles, Towers, and Fixtures"/>
    <d v="2019-12-31T00:00:00"/>
    <x v="3"/>
    <s v="POLE WOOD 60 FT (DIST)"/>
    <s v="KY"/>
    <n v="5"/>
    <n v="99482.58"/>
    <n v="19896.516"/>
    <n v="0"/>
  </r>
  <r>
    <s v="E364.00-Poles, Towers, and Fixtures"/>
    <d v="2019-12-31T00:00:00"/>
    <x v="0"/>
    <s v="POLE WOOD 50 FT (DIST)"/>
    <s v="KY"/>
    <n v="6"/>
    <n v="79278.7"/>
    <n v="13213.116666666701"/>
    <n v="0"/>
  </r>
  <r>
    <s v="E364.00-Poles, Towers, and Fixtures"/>
    <d v="2020-01-01T00:00:00"/>
    <x v="22"/>
    <s v="CRELD343-Capital Reliability - 003430"/>
    <s v="KY"/>
    <n v="0"/>
    <n v="0"/>
    <n v="0"/>
    <n v="0"/>
  </r>
  <r>
    <s v="E364.00-Poles, Towers, and Fixtures"/>
    <d v="2020-04-30T00:00:00"/>
    <x v="6"/>
    <s v="POLE WOOD 25 FT (DIST)"/>
    <s v="KY"/>
    <n v="3"/>
    <n v="2523.0300000000002"/>
    <n v="841.01"/>
    <n v="0"/>
  </r>
  <r>
    <s v="E364.00-Poles, Towers, and Fixtures"/>
    <d v="2020-04-01T00:00:00"/>
    <x v="22"/>
    <s v="WEST POINT BRIDGE PI"/>
    <s v="KY"/>
    <n v="0"/>
    <n v="0"/>
    <n v="0"/>
    <n v="0"/>
  </r>
  <r>
    <s v="E364.00-Poles, Towers, and Fixtures"/>
    <d v="2020-05-01T00:00:00"/>
    <x v="22"/>
    <s v="COOPER CHAPEL III"/>
    <s v="KY"/>
    <n v="0"/>
    <n v="0"/>
    <n v="0"/>
    <n v="0"/>
  </r>
  <r>
    <s v="E364.00-Poles, Towers, and Fixtures"/>
    <d v="2020-05-31T00:00:00"/>
    <x v="22"/>
    <s v="S WATTERSON TRAIL BR"/>
    <s v="KY"/>
    <n v="0"/>
    <n v="0"/>
    <n v="0"/>
    <n v="0"/>
  </r>
  <r>
    <s v="E364.00-Poles, Towers, and Fixtures"/>
    <d v="2020-04-30T00:00:00"/>
    <x v="22"/>
    <s v="158585 - FH1214 Ckt Hardening is one of the circuits that were identified in the System Hardening project for 2019. The work to be done will be located between 11406 - 11504 Ridge Rd.  WR# 6341905_x000a__x000a_WR-6341905 Re-conductor 7 spans of 1/0 to 336 3-phase"/>
    <s v="KY"/>
    <n v="0"/>
    <n v="0"/>
    <n v="0"/>
    <n v="0"/>
  </r>
  <r>
    <s v="E364.00-Poles, Towers, and Fixtures"/>
    <d v="2020-07-31T00:00:00"/>
    <x v="5"/>
    <s v="CROSS ARMS (07362)"/>
    <s v="KY"/>
    <n v="7"/>
    <n v="16866.080000000002"/>
    <n v="2409.44"/>
    <n v="0"/>
  </r>
  <r>
    <s v="E364.00-Poles, Towers, and Fixtures"/>
    <d v="2020-09-01T00:00:00"/>
    <x v="22"/>
    <s v="158582 - AB1202 Ckt Hardening"/>
    <s v="KY"/>
    <n v="0"/>
    <n v="0"/>
    <n v="0"/>
    <n v="0"/>
  </r>
  <r>
    <s v="E364.00-Poles, Towers, and Fixtures"/>
    <d v="2020-09-01T00:00:00"/>
    <x v="22"/>
    <s v="161306-NA1269 Phase -1"/>
    <s v="KY"/>
    <n v="0"/>
    <n v="0"/>
    <n v="0"/>
    <n v="0"/>
  </r>
  <r>
    <s v="E364.00-Poles, Towers, and Fixtures"/>
    <d v="2021-02-01T00:00:00"/>
    <x v="22"/>
    <s v="CRSTLT332-Taxable-Repair Street Lights - 00332012"/>
    <s v="KY"/>
    <n v="0"/>
    <n v="0"/>
    <n v="0"/>
    <n v="0"/>
  </r>
  <r>
    <s v="E364.00-Poles, Towers, and Fixtures"/>
    <d v="2021-01-01T00:00:00"/>
    <x v="22"/>
    <s v="CSTLT332-NB Street Lights - 003320"/>
    <s v="KY"/>
    <n v="0"/>
    <n v="0"/>
    <n v="0"/>
    <n v="0"/>
  </r>
  <r>
    <s v="E364.00-Poles, Towers, and Fixtures"/>
    <d v="2021-01-01T00:00:00"/>
    <x v="22"/>
    <s v="150222-LGE Ky Wired Fiber Make Ready project (reimbursable portion); AKA Next Generation Kentucky  Information Highway (NG-KIH)."/>
    <s v="KY"/>
    <n v="2"/>
    <n v="0"/>
    <n v="0"/>
    <n v="0"/>
  </r>
  <r>
    <s v="E364.00-Poles, Towers, and Fixtures"/>
    <d v="2021-03-01T00:00:00"/>
    <x v="22"/>
    <s v="157583-Taxable-SIO-SCADA VOLTAGE CONTROL LGE1222"/>
    <s v="KY"/>
    <n v="0"/>
    <n v="0"/>
    <n v="0"/>
    <n v="0"/>
  </r>
  <r>
    <s v="E364.00-Poles, Towers, and Fixtures"/>
    <d v="2021-02-01T00:00:00"/>
    <x v="22"/>
    <s v="157696-Floyd-Seminole 69KV SR"/>
    <s v="KY"/>
    <n v="0"/>
    <n v="0"/>
    <n v="0"/>
    <n v="0"/>
  </r>
  <r>
    <s v="E364.00-Poles, Towers, and Fixtures"/>
    <d v="2020-11-01T00:00:00"/>
    <x v="22"/>
    <s v="ARPOLE340-Taxable-Cap Pole Rep/Repl 00340012"/>
    <s v="KY"/>
    <n v="0"/>
    <n v="0"/>
    <n v="0"/>
    <n v="0"/>
  </r>
  <r>
    <s v="E364.00-Poles, Towers, and Fixtures"/>
    <d v="2021-03-01T00:00:00"/>
    <x v="22"/>
    <s v="164111-2021 SIO Fuse Savings LGE - HB1145 is one of the circuits that were identified in the SIO Fuse Saving project for 2021. On this this project we are installing 9 TripSaver reclosers and replacing 3 poles near 9345 Taylorsville Rd as part of this wo"/>
    <s v="KY"/>
    <n v="0"/>
    <n v="0"/>
    <n v="0"/>
    <n v="0"/>
  </r>
  <r>
    <s v="E364.00-Poles, Towers, and Fixtures"/>
    <d v="2020-11-17T00:00:00"/>
    <x v="13"/>
    <s v="GUY (00070)"/>
    <s v="KY"/>
    <n v="24"/>
    <n v="368"/>
    <n v="15.33333333333333"/>
    <n v="0"/>
  </r>
  <r>
    <s v="E364.00-Poles, Towers, and Fixtures"/>
    <d v="2021-12-15T00:00:00"/>
    <x v="22"/>
    <s v="164847-HL1156 CEMI 2021  is one of the circuits that were identified in the CCEMI project for 2021. WR# 6825547"/>
    <s v="KY"/>
    <n v="0"/>
    <n v="0"/>
    <n v="0"/>
    <n v="0"/>
  </r>
  <r>
    <s v="E364.00-Poles, Towers, and Fixtures"/>
    <d v="2020-10-20T00:00:00"/>
    <x v="22"/>
    <s v="Investment"/>
    <s v="KY"/>
    <n v="0"/>
    <n v="0"/>
    <n v="0"/>
    <n v="0"/>
  </r>
  <r>
    <s v="E364.00-Poles, Towers, and Fixtures"/>
    <d v="2021-03-01T00:00:00"/>
    <x v="12"/>
    <s v="POLE WOOD 35 FT (DIST)"/>
    <s v="KY"/>
    <n v="224"/>
    <n v="447553.99"/>
    <n v="1998.0088839285711"/>
    <n v="0"/>
  </r>
  <r>
    <s v="E364.00-Poles, Towers, and Fixtures"/>
    <d v="2021-12-15T00:00:00"/>
    <x v="22"/>
    <s v="161805-Grady Exit Cable Repl"/>
    <s v="KY"/>
    <n v="0"/>
    <n v="0"/>
    <n v="0"/>
    <n v="0"/>
  </r>
  <r>
    <s v="E364.00-Poles, Towers, and Fixtures"/>
    <d v="2021-12-15T00:00:00"/>
    <x v="22"/>
    <s v="165164 - Blevins Gap"/>
    <s v="KY"/>
    <n v="0"/>
    <n v="0"/>
    <n v="0"/>
    <n v="0"/>
  </r>
  <r>
    <s v="E364.00-Poles, Towers, and Fixtures"/>
    <d v="2021-04-01T00:00:00"/>
    <x v="22"/>
    <s v="161193-SK1128 CIFI is one of the circuits that were identified in the CIFI project for 2021. WR# 6676432."/>
    <s v="KY"/>
    <n v="0"/>
    <n v="0"/>
    <n v="0"/>
    <n v="0"/>
  </r>
  <r>
    <s v="E364.00-Poles, Towers, and Fixtures"/>
    <d v="2021-04-01T00:00:00"/>
    <x v="22"/>
    <s v="164389-Circuit BR1354 reallocating circuits off transmission towers. Location: Rear of 3920 Dutchman Lane @ Breckenridge Substation. WR# 6640443"/>
    <s v="KY"/>
    <n v="0"/>
    <n v="0"/>
    <n v="0"/>
    <n v="0"/>
  </r>
  <r>
    <s v="E364.00-Poles, Towers, and Fixtures"/>
    <d v="2021-04-01T00:00:00"/>
    <x v="22"/>
    <s v="ARDD343U-Taxable-Cap Rep Def UG 00343012:  Typically used for planned or scheduled jobs."/>
    <s v="KY"/>
    <n v="0"/>
    <n v="0"/>
    <n v="0"/>
    <n v="0"/>
  </r>
  <r>
    <s v="E364.00-Poles, Towers, and Fixtures"/>
    <d v="2021-09-13T00:00:00"/>
    <x v="22"/>
    <s v="Investment"/>
    <s v="KY"/>
    <n v="0"/>
    <n v="0"/>
    <n v="0"/>
    <n v="0"/>
  </r>
  <r>
    <s v="E364.00-Poles, Towers, and Fixtures"/>
    <d v="2021-06-01T00:00:00"/>
    <x v="22"/>
    <s v="164115-2021 SIO Fuse Savings LGE TA1106 is one of the circuits that were identified in the SIO Fuse Saving project for 2021"/>
    <s v="KY"/>
    <n v="0"/>
    <n v="0"/>
    <n v="0"/>
    <n v="0"/>
  </r>
  <r>
    <s v="E364.00-Poles, Towers, and Fixtures"/>
    <d v="2021-06-01T00:00:00"/>
    <x v="22"/>
    <s v="164860-2021 SIO Fuse Savings LGE - replace project 164111"/>
    <s v="KY"/>
    <n v="0"/>
    <n v="0"/>
    <n v="0"/>
    <n v="0"/>
  </r>
  <r>
    <s v="E364.00-Poles, Towers, and Fixtures"/>
    <d v="2021-05-30T00:00:00"/>
    <x v="22"/>
    <s v="N. ENGLISH STATION"/>
    <s v="KY"/>
    <n v="0"/>
    <n v="0"/>
    <n v="0"/>
    <n v="0"/>
  </r>
  <r>
    <s v="E364.00-Poles, Towers, and Fixtures"/>
    <d v="2021-10-31T00:00:00"/>
    <x v="22"/>
    <s v="157602-DSP DEL PARK TO CANAL"/>
    <s v="KY"/>
    <n v="0"/>
    <n v="0"/>
    <n v="0"/>
    <n v="0"/>
  </r>
  <r>
    <s v="E364.00-Poles, Towers, and Fixtures"/>
    <d v="2022-02-28T00:00:00"/>
    <x v="22"/>
    <s v="163743-TPPA VERIZON 2021 Fully reimburseable project"/>
    <s v="KY"/>
    <n v="0"/>
    <n v="0"/>
    <n v="0"/>
    <n v="0"/>
  </r>
  <r>
    <s v="E364.00-Poles, Towers, and Fixtures"/>
    <d v="2022-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2"/>
    <s v="CRCST340-Cust Requested - 003400"/>
    <s v="KY"/>
    <n v="0"/>
    <n v="0"/>
    <n v="0"/>
    <n v="0"/>
  </r>
  <r>
    <s v="E364.00-Poles, Towers, and Fixtures"/>
    <d v="2022-05-12T00:00:00"/>
    <x v="22"/>
    <s v="167519 - LS1248 Exit Cable - Substation Exit Cable Replacement Project"/>
    <s v="KY"/>
    <n v="0"/>
    <n v="0"/>
    <n v="0"/>
    <n v="0"/>
  </r>
  <r>
    <s v="E364.00-Poles, Towers, and Fixtures"/>
    <d v="2022-02-01T00:00:00"/>
    <x v="4"/>
    <s v="POLE WOOD 40 FT (DIST)"/>
    <s v="KY"/>
    <n v="8"/>
    <n v="81760.509999999995"/>
    <n v="10220.063749999999"/>
    <n v="0"/>
  </r>
  <r>
    <s v="E364.00-Poles, Towers, and Fixtures"/>
    <d v="2022-02-01T00:00:00"/>
    <x v="1"/>
    <s v="POLE WOOD 55 FT (DIST)"/>
    <s v="KY"/>
    <n v="4"/>
    <n v="122892.49"/>
    <n v="30723.122500000001"/>
    <n v="0"/>
  </r>
  <r>
    <s v="E364.00-Poles, Towers, and Fixtures"/>
    <d v="2022-04-01T00:00:00"/>
    <x v="10"/>
    <s v="POLE WOOD 45 FT (DIST)"/>
    <s v="KY"/>
    <n v="734"/>
    <n v="2964016.95"/>
    <n v="4038.1702316076289"/>
    <n v="0"/>
  </r>
  <r>
    <s v="E364.00-Poles, Towers, and Fixtures"/>
    <d v="2022-04-01T00:00:00"/>
    <x v="14"/>
    <s v="POLE WOOD 65 FT (DIST)"/>
    <s v="KY"/>
    <n v="23"/>
    <n v="802654.34"/>
    <n v="34898.014782608705"/>
    <n v="0"/>
  </r>
  <r>
    <s v="E364.00-Poles, Towers, and Fixtures"/>
    <d v="2022-06-01T00:00:00"/>
    <x v="0"/>
    <s v="POLE WOOD 50 FT (DIST)"/>
    <s v="KY"/>
    <n v="222"/>
    <n v="1021148.78"/>
    <n v="4599.7692792792795"/>
    <n v="0"/>
  </r>
  <r>
    <s v="E364.00-Poles, Towers, and Fixtures"/>
    <d v="2022-03-15T00:00:00"/>
    <x v="14"/>
    <s v="POLE WOOD 65 FT (DIST)"/>
    <s v="KY"/>
    <n v="10"/>
    <n v="275095.32"/>
    <n v="27509.531999999999"/>
    <n v="0"/>
  </r>
  <r>
    <s v="E364.00-Poles, Towers, and Fixtures"/>
    <d v="2022-02-28T00:00:00"/>
    <x v="53"/>
    <s v="POLE,STEEL, 85 FT"/>
    <s v="KY"/>
    <n v="1"/>
    <n v="84475.51"/>
    <n v="84475.51"/>
    <n v="0"/>
  </r>
  <r>
    <s v="E364.00-Poles, Towers, and Fixtures"/>
    <d v="2022-05-31T00:00:00"/>
    <x v="42"/>
    <s v="POLE,STEEL, 50 FT"/>
    <s v="KY"/>
    <n v="1"/>
    <n v="76536.009999999995"/>
    <n v="76536.009999999995"/>
    <n v="0"/>
  </r>
  <r>
    <s v="E364.00-Poles, Towers, and Fixtures"/>
    <d v="2022-12-31T00:00:00"/>
    <x v="22"/>
    <s v="167210-LGE CIFI 2022 HI-1105 is one of the circuits that were identified in the CIFI project for 2022."/>
    <s v="KY"/>
    <n v="2"/>
    <n v="28189.77"/>
    <n v="14094.885"/>
    <n v="0"/>
  </r>
  <r>
    <s v="E364.00-Poles, Towers, and Fixtures"/>
    <d v="2023-01-01T00:00:00"/>
    <x v="22"/>
    <s v="ATPD340-Taxable-Cap Third Party 00340012_x000a_Replacement cost of complete units of property due to damage from a third party, typically reimbursed."/>
    <s v="KY"/>
    <n v="7"/>
    <n v="226680.29"/>
    <n v="32382.898571428599"/>
    <n v="0"/>
  </r>
  <r>
    <s v="E364.00-Poles, Towers, and Fixtures"/>
    <d v="2023-05-01T00:00:00"/>
    <x v="22"/>
    <s v="165773 - Chamberlain Lane / Wolf Pen Road Reconductor"/>
    <s v="KY"/>
    <n v="0"/>
    <n v="0"/>
    <n v="0"/>
    <n v="0"/>
  </r>
  <r>
    <s v="E364.00-Poles, Towers, and Fixtures"/>
    <d v="2023-01-01T00:00:00"/>
    <x v="22"/>
    <s v="ARSTLT332-Taxable-Rep Street Lights 00332012"/>
    <s v="KY"/>
    <n v="6"/>
    <n v="4552.1000000000004"/>
    <n v="758.68333333333305"/>
    <n v="0"/>
  </r>
  <r>
    <s v="E364.00-Poles, Towers, and Fixtures"/>
    <d v="2023-01-01T00:00:00"/>
    <x v="22"/>
    <s v="CTPD340-Taxable-Capital Thrd Party - 00340012"/>
    <s v="KY"/>
    <n v="0"/>
    <n v="0"/>
    <n v="0"/>
    <n v="0"/>
  </r>
  <r>
    <s v="E364.00-Poles, Towers, and Fixtures"/>
    <d v="2022-08-18T00:00:00"/>
    <x v="13"/>
    <s v="GUY (00070)"/>
    <s v="KY"/>
    <n v="6"/>
    <n v="109.32000000000001"/>
    <n v="18.22"/>
    <n v="0"/>
  </r>
  <r>
    <s v="E364.00-Poles, Towers, and Fixtures"/>
    <d v="2023-01-01T00:00:00"/>
    <x v="22"/>
    <s v="ASTLT332-NB Street Lights 003320"/>
    <s v="KY"/>
    <n v="4"/>
    <n v="10837.16"/>
    <n v="2709.29"/>
    <n v="0"/>
  </r>
  <r>
    <s v="E364.00-Poles, Towers, and Fixtures"/>
    <d v="2023-02-01T00:00:00"/>
    <x v="22"/>
    <s v="INVESTMENT"/>
    <s v="KY"/>
    <n v="3"/>
    <n v="5546.21"/>
    <n v="1848.7366666666662"/>
    <n v="0"/>
  </r>
  <r>
    <s v="E364.00-Poles, Towers, and Fixtures"/>
    <d v="2023-03-31T00:00:00"/>
    <x v="54"/>
    <s v="POLE,STEEL, 70 FT"/>
    <s v="KY"/>
    <n v="1"/>
    <n v="116865.58"/>
    <n v="116865.58"/>
    <n v="0"/>
  </r>
  <r>
    <s v="E364.00-Poles, Towers, and Fixtures"/>
    <d v="2023-11-30T00:00:00"/>
    <x v="22"/>
    <s v="167216-LGE CIFI AB-1205 is one of the circuits that were identified in the CIFI project. WR#s 6980793 &amp; 7071750"/>
    <s v="KY"/>
    <n v="3"/>
    <n v="68812.240000000005"/>
    <n v="22937.413333333301"/>
    <n v="0"/>
  </r>
  <r>
    <s v="E364.00-Poles, Towers, and Fixtures"/>
    <d v="2023-09-30T00:00:00"/>
    <x v="22"/>
    <s v="167801 DA1240 - CEMI - DAHLIA is one of the circuits that were identified in the CEMI project for 2023. WR# 7064889"/>
    <s v="KY"/>
    <n v="3"/>
    <n v="70502.540000000008"/>
    <n v="23500.846666666697"/>
    <n v="0"/>
  </r>
  <r>
    <s v="E364.00-Poles, Towers, and Fixtures"/>
    <d v="2023-05-01T00:00:00"/>
    <x v="30"/>
    <s v="POLE,STEEL, 65 FT"/>
    <s v="KY"/>
    <n v="2"/>
    <n v="345002.11"/>
    <n v="172501.05499999999"/>
    <n v="0"/>
  </r>
  <r>
    <s v="E364.00-Poles, Towers, and Fixtures"/>
    <d v="2023-09-01T00:00:00"/>
    <x v="15"/>
    <s v="POLE WOOD 70 FT (DIST)"/>
    <s v="KY"/>
    <n v="1"/>
    <n v="33755.33"/>
    <n v="33755.33"/>
    <n v="0"/>
  </r>
  <r>
    <s v="E364.00-Poles, Towers, and Fixtures"/>
    <d v="1986-01-01T00:00:00"/>
    <x v="0"/>
    <s v="MP1986 Poles, Towers, and Fixtures"/>
    <s v="KY"/>
    <n v="91"/>
    <n v="78660.180000000008"/>
    <n v="864.39758241758204"/>
    <n v="0"/>
  </r>
  <r>
    <s v="E364.00-Poles, Towers, and Fixtures"/>
    <d v="1983-01-01T00:00:00"/>
    <x v="1"/>
    <s v="MP1983 Poles, Towers, and Fixtures"/>
    <s v="KY"/>
    <n v="80"/>
    <n v="95930.14"/>
    <n v="1199.1267499999999"/>
    <n v="0"/>
  </r>
  <r>
    <s v="E364.00-Poles, Towers, and Fixtures"/>
    <d v="1998-01-01T00:00:00"/>
    <x v="0"/>
    <s v="MP1998 Poles, Towers, and Fixtures"/>
    <s v="KY"/>
    <n v="61"/>
    <n v="124504.89"/>
    <n v="2041.0637704918031"/>
    <n v="0"/>
  </r>
  <r>
    <s v="E364.00-Poles, Towers, and Fixtures"/>
    <d v="1982-01-01T00:00:00"/>
    <x v="14"/>
    <s v="MP1982 Poles, Towers, and Fixtures"/>
    <s v="KY"/>
    <n v="23"/>
    <n v="41761.78"/>
    <n v="1815.7295652173912"/>
    <n v="0"/>
  </r>
  <r>
    <s v="E364.00-Poles, Towers, and Fixtures"/>
    <d v="1974-01-01T00:00:00"/>
    <x v="0"/>
    <s v="MP1974 Poles, Towers, and Fixtures"/>
    <s v="KY"/>
    <n v="79"/>
    <n v="27915.420000000002"/>
    <n v="353.35974683544305"/>
    <n v="0"/>
  </r>
  <r>
    <s v="E364.00-Poles, Towers, and Fixtures"/>
    <d v="1966-01-01T00:00:00"/>
    <x v="1"/>
    <s v="POLE WOOD 55 FT (DIST)"/>
    <s v="KY"/>
    <n v="6"/>
    <n v="1181.1000000000001"/>
    <n v="196.85"/>
    <n v="0"/>
  </r>
  <r>
    <s v="E364.00-Poles, Towers, and Fixtures"/>
    <d v="1995-01-01T00:00:00"/>
    <x v="1"/>
    <s v="MP1995 Poles, Towers, and Fixtures"/>
    <s v="KY"/>
    <n v="40"/>
    <n v="72161.23"/>
    <n v="1804.0307499999999"/>
    <n v="0"/>
  </r>
  <r>
    <s v="E364.00-Poles, Towers, and Fixtures"/>
    <d v="1991-01-01T00:00:00"/>
    <x v="12"/>
    <s v="MP1991 Poles, Towers, and Fixtures"/>
    <s v="KY"/>
    <n v="362"/>
    <n v="260405.39"/>
    <n v="719.35190607734796"/>
    <n v="0"/>
  </r>
  <r>
    <s v="E364.00-Poles, Towers, and Fixtures"/>
    <d v="1984-01-01T00:00:00"/>
    <x v="12"/>
    <s v="POLE WOOD 35 FT"/>
    <s v="KY"/>
    <n v="33"/>
    <n v="18404.990000000002"/>
    <n v="557.72696969697006"/>
    <s v=""/>
  </r>
  <r>
    <s v="E364.00-Poles, Towers, and Fixtures"/>
    <d v="1980-01-01T00:00:00"/>
    <x v="10"/>
    <s v="MP1980 Poles, Towers, and Fixtures"/>
    <s v="KY"/>
    <n v="147"/>
    <n v="75749.78"/>
    <n v="515.30462585034002"/>
    <n v="0"/>
  </r>
  <r>
    <s v="E364.00-Poles, Towers, and Fixtures"/>
    <d v="1966-01-01T00:00:00"/>
    <x v="10"/>
    <s v="POLE WOOD 45 FT"/>
    <s v="KY"/>
    <n v="0"/>
    <n v="0"/>
    <n v="0"/>
    <n v="0"/>
  </r>
  <r>
    <s v="E364.00-Poles, Towers, and Fixtures"/>
    <d v="1987-01-01T00:00:00"/>
    <x v="5"/>
    <s v="MP1987 Poles, Towers, and Fixtures"/>
    <s v="KY"/>
    <n v="2233"/>
    <n v="304678.64"/>
    <n v="136.44363636363602"/>
    <n v="0"/>
  </r>
  <r>
    <s v="E364.00-Poles, Towers, and Fixtures"/>
    <d v="1982-01-01T00:00:00"/>
    <x v="0"/>
    <s v="MP1982 Poles, Towers, and Fixtures"/>
    <s v="KY"/>
    <n v="114"/>
    <n v="90776.639999999999"/>
    <n v="796.28631578947397"/>
    <n v="0"/>
  </r>
  <r>
    <s v="E364.00-Poles, Towers, and Fixtures"/>
    <d v="1973-01-01T00:00:00"/>
    <x v="7"/>
    <s v="MP1973 Poles, Towers, and Fixtures"/>
    <s v="KY"/>
    <n v="441"/>
    <n v="57499.32"/>
    <n v="130.38394557823102"/>
    <n v="0"/>
  </r>
  <r>
    <s v="E364.00-Poles, Towers, and Fixtures"/>
    <d v="1987-01-01T00:00:00"/>
    <x v="7"/>
    <s v="MP1987 Poles, Towers, and Fixtures"/>
    <s v="KY"/>
    <n v="369"/>
    <n v="176944.97"/>
    <n v="479.52566395664002"/>
    <n v="0"/>
  </r>
  <r>
    <s v="E364.00-Poles, Towers, and Fixtures"/>
    <d v="1968-01-01T00:00:00"/>
    <x v="12"/>
    <s v="POLE WOOD 35 FT (DIST)"/>
    <s v="KY"/>
    <n v="545"/>
    <n v="51436.65"/>
    <n v="94.37917431192659"/>
    <n v="0"/>
  </r>
  <r>
    <s v="E364.00-Poles, Towers, and Fixtures"/>
    <d v="1981-01-01T00:00:00"/>
    <x v="7"/>
    <s v="MP1981 Poles, Towers, and Fixtures"/>
    <s v="KY"/>
    <n v="327"/>
    <n v="110291.51000000001"/>
    <n v="337.28290519877709"/>
    <n v="0"/>
  </r>
  <r>
    <s v="E364.00-Poles, Towers, and Fixtures"/>
    <d v="1967-01-01T00:00:00"/>
    <x v="6"/>
    <s v="POLE WOOD 25 FT (DIST)"/>
    <s v="KY"/>
    <n v="79"/>
    <n v="4367.57"/>
    <n v="55.285696202531632"/>
    <n v="0"/>
  </r>
  <r>
    <s v="E364.00-Poles, Towers, and Fixtures"/>
    <d v="1984-01-01T00:00:00"/>
    <x v="7"/>
    <s v="MP1984 Poles, Towers, and Fixtures"/>
    <s v="KY"/>
    <n v="340"/>
    <n v="172978.39"/>
    <n v="508.75997058823503"/>
    <n v="0"/>
  </r>
  <r>
    <s v="E364.00-Poles, Towers, and Fixtures"/>
    <d v="1966-01-01T00:00:00"/>
    <x v="12"/>
    <s v="POLE WOOD 35 FT"/>
    <s v="KY"/>
    <n v="251"/>
    <n v="21066.27"/>
    <n v="83.929362549800786"/>
    <n v="0"/>
  </r>
  <r>
    <s v="E364.00-Poles, Towers, and Fixtures"/>
    <d v="1970-01-01T00:00:00"/>
    <x v="10"/>
    <s v="MP1970 Poles, Towers, and Fixtures"/>
    <s v="KY"/>
    <n v="12"/>
    <n v="2257.61"/>
    <n v="188.134166666667"/>
    <n v="0"/>
  </r>
  <r>
    <s v="E364.00-Poles, Towers, and Fixtures"/>
    <d v="1994-01-01T00:00:00"/>
    <x v="13"/>
    <s v="MP1994 Poles, Towers, and Fixtures"/>
    <s v="KY"/>
    <n v="968"/>
    <n v="550063.12"/>
    <n v="568.24702479338805"/>
    <n v="0"/>
  </r>
  <r>
    <s v="E364.00-Poles, Towers, and Fixtures"/>
    <d v="1970-01-01T00:00:00"/>
    <x v="6"/>
    <s v="MP1970 Poles, Towers, and Fixtures"/>
    <s v="KY"/>
    <n v="77"/>
    <n v="5654.25"/>
    <n v="73.431818181818173"/>
    <n v="0"/>
  </r>
  <r>
    <s v="E364.00-Poles, Towers, and Fixtures"/>
    <d v="2000-01-01T00:00:00"/>
    <x v="7"/>
    <s v="MP2000 Poles, Towers, and Fixtures"/>
    <s v="KY"/>
    <n v="104"/>
    <n v="29178.3"/>
    <n v="280.56057692307701"/>
    <n v="0"/>
  </r>
  <r>
    <s v="E364.00-Poles, Towers, and Fixtures"/>
    <d v="1969-01-01T00:00:00"/>
    <x v="7"/>
    <s v="MP1969 Poles, Towers, and Fixtures"/>
    <s v="KY"/>
    <n v="0"/>
    <n v="0"/>
    <n v="0"/>
    <n v="0"/>
  </r>
  <r>
    <s v="E364.00-Poles, Towers, and Fixtures"/>
    <d v="1987-01-01T00:00:00"/>
    <x v="4"/>
    <s v="MP1987 Poles, Towers, and Fixtures"/>
    <s v="KY"/>
    <n v="1357"/>
    <n v="821495.83000000007"/>
    <n v="605.376440677966"/>
    <n v="0"/>
  </r>
  <r>
    <s v="E364.00-Poles, Towers, and Fixtures"/>
    <d v="1999-01-01T00:00:00"/>
    <x v="4"/>
    <s v="MP1999 Poles, Towers, and Fixtures"/>
    <s v="KY"/>
    <n v="250"/>
    <n v="221020.17"/>
    <n v="884.08068000000003"/>
    <n v="0"/>
  </r>
  <r>
    <s v="E364.00-Poles, Towers, and Fixtures"/>
    <d v="1995-01-01T00:00:00"/>
    <x v="12"/>
    <s v="MP1995 Poles, Towers, and Fixtures"/>
    <s v="KY"/>
    <n v="345"/>
    <n v="329773.37"/>
    <n v="955.86484057971006"/>
    <n v="0"/>
  </r>
  <r>
    <s v="E364.00-Poles, Towers, and Fixtures"/>
    <d v="1969-01-01T00:00:00"/>
    <x v="10"/>
    <s v="MP1969 Poles, Towers, and Fixtures"/>
    <s v="KY"/>
    <n v="0"/>
    <n v="0"/>
    <n v="0"/>
    <n v="0"/>
  </r>
  <r>
    <s v="E364.00-Poles, Towers, and Fixtures"/>
    <d v="1997-01-01T00:00:00"/>
    <x v="1"/>
    <s v="MP1997 Poles, Towers, and Fixtures"/>
    <s v="KY"/>
    <n v="31"/>
    <n v="75704.11"/>
    <n v="2442.0680645161292"/>
    <n v="0"/>
  </r>
  <r>
    <s v="E364.00-Poles, Towers, and Fixtures"/>
    <d v="1979-01-01T00:00:00"/>
    <x v="10"/>
    <s v="MP1979 Poles, Towers, and Fixtures"/>
    <s v="KY"/>
    <n v="157"/>
    <n v="75315.360000000001"/>
    <n v="479.715668789809"/>
    <n v="0"/>
  </r>
  <r>
    <s v="E364.00-Poles, Towers, and Fixtures"/>
    <d v="1984-01-01T00:00:00"/>
    <x v="3"/>
    <s v="MP1984 Poles, Towers, and Fixtures"/>
    <s v="KY"/>
    <n v="23"/>
    <n v="34555.61"/>
    <n v="1502.4178260869562"/>
    <n v="0"/>
  </r>
  <r>
    <s v="E364.00-Poles, Towers, and Fixtures"/>
    <d v="1973-01-01T00:00:00"/>
    <x v="1"/>
    <s v="MP1973 Poles, Towers, and Fixtures"/>
    <s v="KY"/>
    <n v="54"/>
    <n v="24750.77"/>
    <n v="458.34759259259306"/>
    <n v="0"/>
  </r>
  <r>
    <s v="E364.00-Poles, Towers, and Fixtures"/>
    <d v="1989-01-01T00:00:00"/>
    <x v="9"/>
    <s v="MP1989 Poles, Towers, and Fixtures"/>
    <s v="KY"/>
    <n v="0"/>
    <n v="0"/>
    <n v="0"/>
    <s v=""/>
  </r>
  <r>
    <s v="E364.00-Poles, Towers, and Fixtures"/>
    <d v="1981-01-01T00:00:00"/>
    <x v="11"/>
    <s v="MP1981 Poles, Towers, and Fixtures"/>
    <s v="KY"/>
    <n v="0"/>
    <n v="0"/>
    <n v="0"/>
    <s v=""/>
  </r>
  <r>
    <s v="E364.00-Poles, Towers, and Fixtures"/>
    <d v="1983-01-01T00:00:00"/>
    <x v="13"/>
    <s v="MP1983 Poles, Towers, and Fixtures"/>
    <s v="KY"/>
    <n v="2269"/>
    <n v="808381.04"/>
    <n v="356.27194358748301"/>
    <n v="0"/>
  </r>
  <r>
    <s v="E364.00-Poles, Towers, and Fixtures"/>
    <d v="1974-01-01T00:00:00"/>
    <x v="18"/>
    <s v="MP1974 Poles, Towers, and Fixtures"/>
    <s v="KY"/>
    <n v="15"/>
    <n v="9249.42"/>
    <n v="616.62800000000004"/>
    <s v=""/>
  </r>
  <r>
    <s v="E364.00-Poles, Towers, and Fixtures"/>
    <d v="1976-01-01T00:00:00"/>
    <x v="9"/>
    <s v="MP1976 Poles, Towers, and Fixtures"/>
    <s v="KY"/>
    <n v="0"/>
    <n v="0"/>
    <n v="0"/>
    <s v=""/>
  </r>
  <r>
    <s v="E364.00-Poles, Towers, and Fixtures"/>
    <d v="1971-01-01T00:00:00"/>
    <x v="15"/>
    <s v="MP1971 Poles, Towers, and Fixtures"/>
    <s v="KY"/>
    <n v="16"/>
    <n v="7426.7300000000005"/>
    <n v="464.17062499999997"/>
    <n v="0"/>
  </r>
  <r>
    <s v="E364.00-Poles, Towers, and Fixtures"/>
    <d v="1966-01-01T00:00:00"/>
    <x v="5"/>
    <s v="CROSS ARMS (07362)"/>
    <s v="KY"/>
    <n v="780"/>
    <n v="10634.52"/>
    <n v="13.634"/>
    <n v="0"/>
  </r>
  <r>
    <s v="E364.00-Poles, Towers, and Fixtures"/>
    <d v="1969-01-01T00:00:00"/>
    <x v="13"/>
    <s v="GUY"/>
    <s v="KY"/>
    <n v="374"/>
    <n v="26954.31"/>
    <n v="72.070347593582881"/>
    <n v="0"/>
  </r>
  <r>
    <s v="E364.00-Poles, Towers, and Fixtures"/>
    <d v="1957-01-01T00:00:00"/>
    <x v="4"/>
    <s v="MP1957 Poles, Towers, and Fixtures"/>
    <s v="KY"/>
    <n v="0"/>
    <n v="0"/>
    <n v="0"/>
    <n v="0"/>
  </r>
  <r>
    <s v="E364.00-Poles, Towers, and Fixtures"/>
    <d v="1985-01-01T00:00:00"/>
    <x v="10"/>
    <s v="MP1985 Poles, Towers, and Fixtures"/>
    <s v="KY"/>
    <n v="184"/>
    <n v="136862.54999999999"/>
    <n v="743.81820652173906"/>
    <n v="0"/>
  </r>
  <r>
    <s v="E364.00-Poles, Towers, and Fixtures"/>
    <d v="1972-01-01T00:00:00"/>
    <x v="4"/>
    <s v="MP1972 Poles, Towers, and Fixtures"/>
    <s v="KY"/>
    <n v="1514"/>
    <n v="261199.97"/>
    <n v="172.52309775429299"/>
    <n v="0"/>
  </r>
  <r>
    <s v="E364.00-Poles, Towers, and Fixtures"/>
    <d v="1986-01-01T00:00:00"/>
    <x v="7"/>
    <s v="MP1986 Poles, Towers, and Fixtures"/>
    <s v="KY"/>
    <n v="341"/>
    <n v="167217.07"/>
    <n v="490.37263929618808"/>
    <n v="0"/>
  </r>
  <r>
    <s v="E364.00-Poles, Towers, and Fixtures"/>
    <d v="2002-01-01T00:00:00"/>
    <x v="4"/>
    <s v="MP2002 Poles, Towers, and Fixtures"/>
    <s v="KY"/>
    <n v="380"/>
    <n v="663786.42000000004"/>
    <n v="1746.8063684210522"/>
    <s v=""/>
  </r>
  <r>
    <s v="E364.00-Poles, Towers, and Fixtures"/>
    <d v="1981-01-01T00:00:00"/>
    <x v="10"/>
    <s v="MP1981 Poles, Towers, and Fixtures"/>
    <s v="KY"/>
    <n v="224"/>
    <n v="133999.04000000001"/>
    <n v="598.21"/>
    <n v="0"/>
  </r>
  <r>
    <s v="E364.00-Poles, Towers, and Fixtures"/>
    <d v="1966-01-01T00:00:00"/>
    <x v="12"/>
    <s v="POLE WOOD 35 FT (DIST)"/>
    <s v="KY"/>
    <n v="158"/>
    <n v="13260.82"/>
    <n v="83.929240506329108"/>
    <n v="0"/>
  </r>
  <r>
    <s v="E364.00-Poles, Towers, and Fixtures"/>
    <d v="1982-01-01T00:00:00"/>
    <x v="11"/>
    <s v="MP1982 Poles, Towers, and Fixtures"/>
    <s v="KY"/>
    <n v="0"/>
    <n v="0"/>
    <n v="0"/>
    <s v=""/>
  </r>
  <r>
    <s v="E364.00-Poles, Towers, and Fixtures"/>
    <d v="1975-01-01T00:00:00"/>
    <x v="13"/>
    <s v="GUY"/>
    <s v="KY"/>
    <n v="542"/>
    <n v="62936.340000000004"/>
    <n v="116.118708487085"/>
    <n v="0"/>
  </r>
  <r>
    <s v="E364.00-Poles, Towers, and Fixtures"/>
    <d v="1957-01-01T00:00:00"/>
    <x v="1"/>
    <s v="POLE WOOD 55 FT"/>
    <s v="KY"/>
    <n v="177"/>
    <n v="29283.9"/>
    <n v="165.44576271186401"/>
    <n v="0"/>
  </r>
  <r>
    <s v="E364.00-Poles, Towers, and Fixtures"/>
    <d v="1996-01-01T00:00:00"/>
    <x v="0"/>
    <s v="MP1996 Poles, Towers, and Fixtures"/>
    <s v="KY"/>
    <n v="78"/>
    <n v="163090.32"/>
    <n v="2090.9015384615382"/>
    <n v="0"/>
  </r>
  <r>
    <s v="E364.00-Poles, Towers, and Fixtures"/>
    <d v="1969-01-01T00:00:00"/>
    <x v="0"/>
    <s v="MP1969 Poles, Towers, and Fixtures"/>
    <s v="KY"/>
    <n v="8"/>
    <n v="1667.39"/>
    <n v="208.42375000000001"/>
    <n v="0"/>
  </r>
  <r>
    <s v="E364.00-Poles, Towers, and Fixtures"/>
    <d v="2005-01-01T00:00:00"/>
    <x v="10"/>
    <s v="MP2005 Poles, Towers, and Fixtures"/>
    <s v="KY"/>
    <n v="160"/>
    <n v="839776.53"/>
    <n v="5248.6033125000004"/>
    <n v="0"/>
  </r>
  <r>
    <s v="E364.00-Poles, Towers, and Fixtures"/>
    <d v="1957-01-01T00:00:00"/>
    <x v="12"/>
    <s v="POLE WOOD 35FT"/>
    <s v="KY"/>
    <n v="11"/>
    <n v="704.16"/>
    <n v="64.014545454545441"/>
    <n v="0"/>
  </r>
  <r>
    <s v="E364.00-Poles, Towers, and Fixtures"/>
    <d v="1984-01-01T00:00:00"/>
    <x v="5"/>
    <s v="MP1984 Poles, Towers, and Fixtures"/>
    <s v="KY"/>
    <n v="1362"/>
    <n v="105634.43000000001"/>
    <n v="77.558318649045518"/>
    <n v="0"/>
  </r>
  <r>
    <s v="E364.00-Poles, Towers, and Fixtures"/>
    <d v="1980-01-01T00:00:00"/>
    <x v="17"/>
    <s v="MP1980 Poles, Towers, and Fixtures"/>
    <s v="KY"/>
    <n v="1"/>
    <n v="2048.4299999999998"/>
    <n v="2048.4299999999998"/>
    <n v="0"/>
  </r>
  <r>
    <s v="E364.00-Poles, Towers, and Fixtures"/>
    <d v="1968-01-01T00:00:00"/>
    <x v="0"/>
    <s v="POLE WOOD 50 FT (DIST)"/>
    <s v="KY"/>
    <n v="66"/>
    <n v="10921.07"/>
    <n v="165.47075757575803"/>
    <n v="0"/>
  </r>
  <r>
    <s v="E364.00-Poles, Towers, and Fixtures"/>
    <d v="1974-01-01T00:00:00"/>
    <x v="12"/>
    <s v="POLE WOOD 35 FT"/>
    <s v="KY"/>
    <n v="22"/>
    <n v="3936.75"/>
    <n v="178.94318181818201"/>
    <n v="0"/>
  </r>
  <r>
    <s v="E364.00-Poles, Towers, and Fixtures"/>
    <d v="2000-01-01T00:00:00"/>
    <x v="1"/>
    <s v="POLE WOOD 55 FT (DIST)"/>
    <s v="KY"/>
    <n v="32"/>
    <n v="55655.14"/>
    <n v="1739.223125"/>
    <s v=""/>
  </r>
  <r>
    <s v="E364.00-Poles, Towers, and Fixtures"/>
    <d v="1965-01-01T00:00:00"/>
    <x v="3"/>
    <s v="POLE WOOD 60 FT"/>
    <s v="KY"/>
    <n v="11"/>
    <n v="2562.4500000000003"/>
    <n v="232.95000000000002"/>
    <n v="0"/>
  </r>
  <r>
    <s v="E364.00-Poles, Towers, and Fixtures"/>
    <d v="1991-01-01T00:00:00"/>
    <x v="11"/>
    <s v="MP1991 Poles, Towers, and Fixtures"/>
    <s v="KY"/>
    <n v="0"/>
    <n v="0"/>
    <n v="0"/>
    <s v=""/>
  </r>
  <r>
    <s v="E364.00-Poles, Towers, and Fixtures"/>
    <d v="1966-01-01T00:00:00"/>
    <x v="0"/>
    <s v="MP1966 Poles, Towers, and Fixtures"/>
    <s v="KY"/>
    <n v="0"/>
    <n v="0"/>
    <n v="0"/>
    <n v="0"/>
  </r>
  <r>
    <s v="E364.00-Poles, Towers, and Fixtures"/>
    <d v="1983-01-01T00:00:00"/>
    <x v="14"/>
    <s v="MP1983 Poles, Towers, and Fixtures"/>
    <s v="KY"/>
    <n v="32"/>
    <n v="60810.97"/>
    <n v="1900.3428125"/>
    <n v="0"/>
  </r>
  <r>
    <s v="E364.00-Poles, Towers, and Fixtures"/>
    <d v="1969-01-01T00:00:00"/>
    <x v="5"/>
    <s v="MP1969 Poles, Towers, and Fixtures"/>
    <s v="KY"/>
    <n v="0"/>
    <n v="0"/>
    <n v="0"/>
    <n v="0"/>
  </r>
  <r>
    <s v="E364.00-Poles, Towers, and Fixtures"/>
    <d v="1967-01-01T00:00:00"/>
    <x v="5"/>
    <s v="CROSS ARMS"/>
    <s v="KY"/>
    <n v="682"/>
    <n v="10136.630000000001"/>
    <n v="14.86309384164222"/>
    <n v="0"/>
  </r>
  <r>
    <s v="E364.00-Poles, Towers, and Fixtures"/>
    <d v="1965-01-01T00:00:00"/>
    <x v="0"/>
    <s v="POLE WOODS 50 FT"/>
    <s v="KY"/>
    <n v="0"/>
    <n v="0"/>
    <n v="0"/>
    <n v="0"/>
  </r>
  <r>
    <s v="E364.00-Poles, Towers, and Fixtures"/>
    <d v="1993-01-01T00:00:00"/>
    <x v="1"/>
    <s v="MP1993 Poles, Towers, and Fixtures"/>
    <s v="KY"/>
    <n v="20"/>
    <n v="40912.17"/>
    <n v="2045.6085"/>
    <n v="0"/>
  </r>
  <r>
    <s v="E364.00-Poles, Towers, and Fixtures"/>
    <d v="1966-01-01T00:00:00"/>
    <x v="3"/>
    <s v="MP1966 Poles, Towers, and Fixtures"/>
    <s v="KY"/>
    <n v="0"/>
    <n v="0"/>
    <n v="0"/>
    <n v="0"/>
  </r>
  <r>
    <s v="E364.00-Poles, Towers, and Fixtures"/>
    <d v="1953-01-01T00:00:00"/>
    <x v="12"/>
    <s v="MP1953 Poles, Towers, and Fixtures"/>
    <s v="KY"/>
    <n v="0"/>
    <n v="0"/>
    <n v="0"/>
    <n v="0"/>
  </r>
  <r>
    <s v="E364.00-Poles, Towers, and Fixtures"/>
    <d v="1967-01-01T00:00:00"/>
    <x v="14"/>
    <s v="MP1967 Poles, Towers, and Fixtures"/>
    <s v="KY"/>
    <n v="0"/>
    <n v="0"/>
    <n v="0"/>
    <n v="0"/>
  </r>
  <r>
    <s v="E364.00-Poles, Towers, and Fixtures"/>
    <d v="1975-01-01T00:00:00"/>
    <x v="12"/>
    <s v="POLE WOOD 35 FT"/>
    <s v="KY"/>
    <n v="35"/>
    <n v="6699.47"/>
    <n v="191.41342857142899"/>
    <n v="0"/>
  </r>
  <r>
    <s v="E364.00-Poles, Towers, and Fixtures"/>
    <d v="1999-01-01T00:00:00"/>
    <x v="3"/>
    <s v="MP1999 Poles, Towers, and Fixtures"/>
    <s v="KY"/>
    <n v="14"/>
    <n v="39800.85"/>
    <n v="2842.917857142857"/>
    <s v=""/>
  </r>
  <r>
    <s v="E364.00-Poles, Towers, and Fixtures"/>
    <d v="1984-01-01T00:00:00"/>
    <x v="14"/>
    <s v="MP1984 Poles, Towers, and Fixtures"/>
    <s v="KY"/>
    <n v="23"/>
    <n v="47352.35"/>
    <n v="2058.7978260869563"/>
    <n v="0"/>
  </r>
  <r>
    <s v="E364.00-Poles, Towers, and Fixtures"/>
    <d v="1988-01-01T00:00:00"/>
    <x v="3"/>
    <s v="MP1988 Poles, Towers, and Fixtures"/>
    <s v="KY"/>
    <n v="43"/>
    <n v="52738.69"/>
    <n v="1226.481162790697"/>
    <n v="0"/>
  </r>
  <r>
    <s v="E364.00-Poles, Towers, and Fixtures"/>
    <d v="2006-01-01T00:00:00"/>
    <x v="9"/>
    <s v="MP2006 Poles, Towers, and Fixtures"/>
    <s v="KY"/>
    <n v="0"/>
    <n v="0"/>
    <n v="0"/>
    <n v="0"/>
  </r>
  <r>
    <s v="E364.00-Poles, Towers, and Fixtures"/>
    <d v="1965-01-01T00:00:00"/>
    <x v="10"/>
    <s v="MP1965 Poles, Towers, and Fixtures"/>
    <s v="KY"/>
    <n v="0"/>
    <n v="0"/>
    <n v="0"/>
    <n v="0"/>
  </r>
  <r>
    <s v="E364.00-Poles, Towers, and Fixtures"/>
    <d v="1969-01-01T00:00:00"/>
    <x v="10"/>
    <s v="POLE WOOD 45FT"/>
    <s v="KY"/>
    <n v="0"/>
    <n v="0"/>
    <n v="0"/>
    <n v="0"/>
  </r>
  <r>
    <s v="E364.00-Poles, Towers, and Fixtures"/>
    <d v="1957-01-01T00:00:00"/>
    <x v="12"/>
    <s v="POLE WOOD 35  FT"/>
    <s v="KY"/>
    <n v="1"/>
    <n v="64.010000000000005"/>
    <n v="64.010000000000005"/>
    <s v=""/>
  </r>
  <r>
    <s v="E364.00-Poles, Towers, and Fixtures"/>
    <d v="1999-01-01T00:00:00"/>
    <x v="1"/>
    <s v="MP1999 Poles, Towers, and Fixtures"/>
    <s v="KY"/>
    <n v="26"/>
    <n v="52088.66"/>
    <n v="2003.41"/>
    <n v="0"/>
  </r>
  <r>
    <s v="E364.00-Poles, Towers, and Fixtures"/>
    <d v="1967-01-01T00:00:00"/>
    <x v="18"/>
    <s v="STEEL POLES"/>
    <s v="KY"/>
    <n v="10"/>
    <n v="3144.37"/>
    <n v="314.43700000000001"/>
    <s v=""/>
  </r>
  <r>
    <s v="E364.00-Poles, Towers, and Fixtures"/>
    <d v="1990-01-01T00:00:00"/>
    <x v="14"/>
    <s v="MP1990 Poles, Towers, and Fixtures"/>
    <s v="KY"/>
    <n v="15"/>
    <n v="42259.090000000004"/>
    <n v="2817.2726666666663"/>
    <s v=""/>
  </r>
  <r>
    <s v="E364.00-Poles, Towers, and Fixtures"/>
    <d v="2005-01-01T00:00:00"/>
    <x v="8"/>
    <s v="MP2005 Poles, Towers, and Fixtures"/>
    <s v="KY"/>
    <n v="0"/>
    <n v="0"/>
    <n v="0"/>
    <s v=""/>
  </r>
  <r>
    <s v="E364.00-Poles, Towers, and Fixtures"/>
    <d v="2004-01-01T00:00:00"/>
    <x v="36"/>
    <s v="MP2004 Poles, Towers, and Fixtures"/>
    <s v="KY"/>
    <n v="1"/>
    <n v="0"/>
    <n v="0"/>
    <s v=""/>
  </r>
  <r>
    <s v="E364.00-Poles, Towers, and Fixtures"/>
    <d v="1992-01-01T00:00:00"/>
    <x v="2"/>
    <s v="MP1992 Poles, Towers, and Fixtures"/>
    <s v="KY"/>
    <n v="2"/>
    <n v="15060.04"/>
    <n v="7530.02"/>
    <s v=""/>
  </r>
  <r>
    <s v="E364.00-Poles, Towers, and Fixtures"/>
    <d v="1947-01-01T00:00:00"/>
    <x v="1"/>
    <s v="POLE WOOD 55 FT"/>
    <s v="KY"/>
    <n v="0"/>
    <n v="0"/>
    <n v="0"/>
    <n v="0"/>
  </r>
  <r>
    <s v="E364.00-Poles, Towers, and Fixtures"/>
    <d v="1997-01-01T00:00:00"/>
    <x v="17"/>
    <s v="MP1997 Poles, Towers, and Fixtures"/>
    <s v="KY"/>
    <n v="1"/>
    <n v="4970.09"/>
    <n v="4970.09"/>
    <s v=""/>
  </r>
  <r>
    <s v="E364.00-Poles, Towers, and Fixtures"/>
    <d v="1963-01-01T00:00:00"/>
    <x v="5"/>
    <s v="MP1963 Poles, Towers, and Fixtures"/>
    <s v="KY"/>
    <n v="0"/>
    <n v="0"/>
    <n v="0"/>
    <n v="0"/>
  </r>
  <r>
    <s v="E364.00-Poles, Towers, and Fixtures"/>
    <d v="1967-01-01T00:00:00"/>
    <x v="3"/>
    <s v="MP1967 Poles, Towers, and Fixtures"/>
    <s v="KY"/>
    <n v="0"/>
    <n v="0"/>
    <n v="0"/>
    <n v="0"/>
  </r>
  <r>
    <s v="E364.00-Poles, Towers, and Fixtures"/>
    <d v="2004-01-01T00:00:00"/>
    <x v="1"/>
    <s v="MP2004 Poles, Towers, and Fixtures"/>
    <s v="KY"/>
    <n v="62"/>
    <n v="112528.69"/>
    <n v="1814.9788709677412"/>
    <n v="0"/>
  </r>
  <r>
    <s v="E364.00-Poles, Towers, and Fixtures"/>
    <d v="1983-01-01T00:00:00"/>
    <x v="16"/>
    <s v="MP1983 Poles, Towers, and Fixtures"/>
    <s v="KY"/>
    <n v="2"/>
    <n v="6270.05"/>
    <n v="3135.0250000000001"/>
    <n v="0"/>
  </r>
  <r>
    <s v="E364.00-Poles, Towers, and Fixtures"/>
    <d v="1957-01-01T00:00:00"/>
    <x v="19"/>
    <s v="MP1957 Poles, Towers, and Fixtures"/>
    <s v="KY"/>
    <n v="0"/>
    <n v="0"/>
    <n v="0"/>
    <n v="0"/>
  </r>
  <r>
    <s v="E364.00-Poles, Towers, and Fixtures"/>
    <d v="1968-01-01T00:00:00"/>
    <x v="38"/>
    <s v="POLE WOOD 85 FT (DIST)"/>
    <s v="KY"/>
    <n v="1"/>
    <n v="678.62"/>
    <n v="678.62"/>
    <n v="0"/>
  </r>
  <r>
    <s v="E364.00-Poles, Towers, and Fixtures"/>
    <d v="1966-01-01T00:00:00"/>
    <x v="14"/>
    <s v="MP1966 Poles, Towers, and Fixtures"/>
    <s v="KY"/>
    <n v="0"/>
    <n v="0"/>
    <n v="0"/>
    <n v="0"/>
  </r>
  <r>
    <s v="E364.00-Poles, Towers, and Fixtures"/>
    <d v="1965-01-01T00:00:00"/>
    <x v="4"/>
    <s v="POLE WOOD 40FT"/>
    <s v="KY"/>
    <n v="18"/>
    <n v="1775.73"/>
    <n v="98.651666666666657"/>
    <n v="0"/>
  </r>
  <r>
    <s v="E364.00-Poles, Towers, and Fixtures"/>
    <d v="2007-01-01T00:00:00"/>
    <x v="5"/>
    <s v="MP2007 Poles, Towers, and Fixtures"/>
    <s v="KY"/>
    <n v="2117"/>
    <n v="55471.270000000004"/>
    <n v="26.202772791686339"/>
    <s v=""/>
  </r>
  <r>
    <s v="E364.00-Poles, Towers, and Fixtures"/>
    <d v="1989-01-01T00:00:00"/>
    <x v="17"/>
    <s v="MP1989 Poles, Towers, and Fixtures"/>
    <s v="KY"/>
    <n v="4"/>
    <n v="15573.14"/>
    <n v="3893.2850000000003"/>
    <n v="0"/>
  </r>
  <r>
    <s v="E364.00-Poles, Towers, and Fixtures"/>
    <d v="2003-01-01T00:00:00"/>
    <x v="15"/>
    <s v="MP2003 Poles, Towers, and Fixtures"/>
    <s v="KY"/>
    <n v="3"/>
    <n v="39484.730000000003"/>
    <n v="13161.5766666667"/>
    <s v=""/>
  </r>
  <r>
    <s v="E364.00-Poles, Towers, and Fixtures"/>
    <d v="1972-01-01T00:00:00"/>
    <x v="13"/>
    <s v="GUY"/>
    <s v="KY"/>
    <n v="7"/>
    <n v="719.05000000000007"/>
    <n v="102.721428571429"/>
    <s v=""/>
  </r>
  <r>
    <s v="E364.00-Poles, Towers, and Fixtures"/>
    <d v="2001-01-01T00:00:00"/>
    <x v="12"/>
    <s v="MP2001 Poles, Towers, and Fixtures"/>
    <s v="KY"/>
    <n v="0"/>
    <n v="0"/>
    <n v="0"/>
    <s v=""/>
  </r>
  <r>
    <s v="E364.00-Poles, Towers, and Fixtures"/>
    <d v="1980-01-01T00:00:00"/>
    <x v="3"/>
    <s v="POLE WOOD 60 FT"/>
    <s v="KY"/>
    <n v="4"/>
    <n v="3648.48"/>
    <n v="912.12"/>
    <n v="0"/>
  </r>
  <r>
    <s v="E364.00-Poles, Towers, and Fixtures"/>
    <d v="2008-01-01T00:00:00"/>
    <x v="3"/>
    <s v="MP2008 Poles, Towers, and Fixtures"/>
    <s v="KY"/>
    <n v="60"/>
    <n v="51516.73"/>
    <n v="858.61216666666712"/>
    <n v="0"/>
  </r>
  <r>
    <s v="E364.00-Poles, Towers, and Fixtures"/>
    <d v="2008-01-01T00:00:00"/>
    <x v="12"/>
    <s v="MP2008 Poles, Towers, and Fixtures"/>
    <s v="KY"/>
    <n v="79"/>
    <n v="87157.07"/>
    <n v="1103.2540506329112"/>
    <n v="0"/>
  </r>
  <r>
    <s v="E364.00-Poles, Towers, and Fixtures"/>
    <d v="2008-01-01T00:00:00"/>
    <x v="1"/>
    <s v="MP2008 Poles, Towers, and Fixtures"/>
    <s v="KY"/>
    <n v="75"/>
    <n v="118269.37"/>
    <n v="1576.924933333333"/>
    <n v="0"/>
  </r>
  <r>
    <s v="E364.00-Poles, Towers, and Fixtures"/>
    <d v="2006-01-01T00:00:00"/>
    <x v="37"/>
    <s v="MP2006 Poles, Towers, and Fixtures"/>
    <s v="KY"/>
    <n v="0"/>
    <n v="0"/>
    <n v="0"/>
    <s v=""/>
  </r>
  <r>
    <s v="E364.00-Poles, Towers, and Fixtures"/>
    <d v="2007-01-01T00:00:00"/>
    <x v="9"/>
    <s v="MP2007 Poles, Towers, and Fixtures"/>
    <s v="KY"/>
    <n v="0"/>
    <n v="0"/>
    <n v="0"/>
    <n v="0"/>
  </r>
  <r>
    <s v="E364.00-Poles, Towers, and Fixtures"/>
    <d v="1953-01-01T00:00:00"/>
    <x v="12"/>
    <s v="POLE WOOD 35FT"/>
    <s v="KY"/>
    <n v="0"/>
    <n v="0"/>
    <n v="0"/>
    <n v="0"/>
  </r>
  <r>
    <s v="E364.00-Poles, Towers, and Fixtures"/>
    <d v="1957-01-01T00:00:00"/>
    <x v="12"/>
    <s v="POLE WOOD"/>
    <s v="KY"/>
    <n v="1"/>
    <n v="64.010000000000005"/>
    <n v="64.010000000000005"/>
    <s v=""/>
  </r>
  <r>
    <s v="E364.00-Poles, Towers, and Fixtures"/>
    <d v="2008-05-01T00:00:00"/>
    <x v="22"/>
    <s v="8215  OLD WESTPORT RD     40222"/>
    <s v="KY"/>
    <n v="0"/>
    <n v="0"/>
    <n v="0"/>
    <n v="0"/>
  </r>
  <r>
    <s v="E364.00-Poles, Towers, and Fixtures"/>
    <d v="2008-05-01T00:00:00"/>
    <x v="22"/>
    <s v="1328915"/>
    <s v="KY"/>
    <n v="0"/>
    <n v="0"/>
    <n v="0"/>
    <s v=""/>
  </r>
  <r>
    <s v="E364.00-Poles, Towers, and Fixtures"/>
    <d v="2008-05-01T00:00:00"/>
    <x v="22"/>
    <s v="1112166"/>
    <s v="KY"/>
    <n v="0"/>
    <n v="0"/>
    <n v="0"/>
    <n v="0"/>
  </r>
  <r>
    <s v="E364.00-Poles, Towers, and Fixtures"/>
    <d v="2008-05-01T00:00:00"/>
    <x v="22"/>
    <s v="1255937"/>
    <s v="KY"/>
    <n v="0"/>
    <n v="0"/>
    <n v="0"/>
    <s v=""/>
  </r>
  <r>
    <s v="E364.00-Poles, Towers, and Fixtures"/>
    <d v="2008-05-01T00:00:00"/>
    <x v="22"/>
    <s v="1342605"/>
    <s v="KY"/>
    <n v="0"/>
    <n v="0"/>
    <n v="0"/>
    <s v=""/>
  </r>
  <r>
    <s v="E364.00-Poles, Towers, and Fixtures"/>
    <d v="2008-05-01T00:00:00"/>
    <x v="22"/>
    <s v="1252884"/>
    <s v="KY"/>
    <n v="0"/>
    <n v="0"/>
    <n v="0"/>
    <n v="0"/>
  </r>
  <r>
    <s v="E364.00-Poles, Towers, and Fixtures"/>
    <d v="2008-05-01T00:00:00"/>
    <x v="22"/>
    <s v="901 E LIBERTY ST      40204"/>
    <s v="KY"/>
    <n v="0"/>
    <n v="0"/>
    <n v="0"/>
    <s v=""/>
  </r>
  <r>
    <s v="E364.00-Poles, Towers, and Fixtures"/>
    <d v="2008-05-01T00:00:00"/>
    <x v="22"/>
    <s v="17208  ASH HILL DR     40245"/>
    <s v="KY"/>
    <n v="0"/>
    <n v="0"/>
    <n v="0"/>
    <s v=""/>
  </r>
  <r>
    <s v="E364.00-Poles, Towers, and Fixtures"/>
    <d v="2008-05-01T00:00:00"/>
    <x v="22"/>
    <s v="130  SAINT MATTHEWS AV     40207"/>
    <s v="KY"/>
    <n v="0"/>
    <n v="0"/>
    <n v="0"/>
    <n v="0"/>
  </r>
  <r>
    <s v="E364.00-Poles, Towers, and Fixtures"/>
    <d v="2008-05-01T00:00:00"/>
    <x v="22"/>
    <s v="3613  CASCADE RD     40241"/>
    <s v="KY"/>
    <n v="0"/>
    <n v="0"/>
    <n v="0"/>
    <s v=""/>
  </r>
  <r>
    <s v="E364.00-Poles, Towers, and Fixtures"/>
    <d v="2008-05-01T00:00:00"/>
    <x v="22"/>
    <s v="4405  OLD HIGHWAY 53      40031"/>
    <s v="KY"/>
    <n v="0"/>
    <n v="0"/>
    <n v="0"/>
    <s v=""/>
  </r>
  <r>
    <s v="E364.00-Poles, Towers, and Fixtures"/>
    <d v="2008-05-01T00:00:00"/>
    <x v="22"/>
    <s v="1389114"/>
    <s v="KY"/>
    <n v="0"/>
    <n v="0"/>
    <n v="0"/>
    <s v=""/>
  </r>
  <r>
    <s v="E364.00-Poles, Towers, and Fixtures"/>
    <d v="2008-05-01T00:00:00"/>
    <x v="22"/>
    <s v="1002324"/>
    <s v="KY"/>
    <n v="0"/>
    <n v="0"/>
    <n v="0"/>
    <n v="0"/>
  </r>
  <r>
    <s v="E364.00-Poles, Towers, and Fixtures"/>
    <d v="2008-05-01T00:00:00"/>
    <x v="22"/>
    <s v="1295745"/>
    <s v="KY"/>
    <n v="0"/>
    <n v="0"/>
    <n v="0"/>
    <s v=""/>
  </r>
  <r>
    <s v="E364.00-Poles, Towers, and Fixtures"/>
    <d v="2008-05-01T00:00:00"/>
    <x v="22"/>
    <s v="3419  CEDAR POINT RD     40031"/>
    <s v="KY"/>
    <n v="0"/>
    <n v="0"/>
    <n v="0"/>
    <s v=""/>
  </r>
  <r>
    <s v="E364.00-Poles, Towers, and Fixtures"/>
    <d v="2008-05-01T00:00:00"/>
    <x v="22"/>
    <s v="6001  NATIONAL TP.     40214"/>
    <s v="KY"/>
    <n v="0"/>
    <n v="0"/>
    <n v="0"/>
    <n v="0"/>
  </r>
  <r>
    <s v="E364.00-Poles, Towers, and Fixtures"/>
    <d v="2008-05-01T00:00:00"/>
    <x v="22"/>
    <s v="7713  BEECHDALE RD    LOTS 2 &amp; 3 40014"/>
    <s v="KY"/>
    <n v="0"/>
    <n v="0"/>
    <n v="0"/>
    <n v="0"/>
  </r>
  <r>
    <s v="E364.00-Poles, Towers, and Fixtures"/>
    <d v="2008-05-01T00:00:00"/>
    <x v="22"/>
    <s v="12003  SHELBYVILLE ROAD     40243"/>
    <s v="KY"/>
    <n v="0"/>
    <n v="0"/>
    <n v="0"/>
    <s v=""/>
  </r>
  <r>
    <s v="E364.00-Poles, Towers, and Fixtures"/>
    <d v="2008-05-01T00:00:00"/>
    <x v="22"/>
    <s v="4002  ELDER PARK CUTOFF      40014"/>
    <s v="KY"/>
    <n v="0"/>
    <n v="0"/>
    <n v="0"/>
    <s v=""/>
  </r>
  <r>
    <s v="E364.00-Poles, Towers, and Fixtures"/>
    <d v="2008-05-01T00:00:00"/>
    <x v="22"/>
    <s v="1264897"/>
    <s v="KY"/>
    <n v="0"/>
    <n v="0"/>
    <n v="0"/>
    <s v=""/>
  </r>
  <r>
    <s v="E364.00-Poles, Towers, and Fixtures"/>
    <d v="2008-05-01T00:00:00"/>
    <x v="22"/>
    <s v="2823  FRANKFORT AVE     40206"/>
    <s v="KY"/>
    <n v="0"/>
    <n v="0"/>
    <n v="0"/>
    <n v="0"/>
  </r>
  <r>
    <s v="E364.00-Poles, Towers, and Fixtures"/>
    <d v="2008-05-01T00:00:00"/>
    <x v="22"/>
    <s v="1603  GLENBROOK RD     40223"/>
    <s v="KY"/>
    <n v="0"/>
    <n v="0"/>
    <n v="0"/>
    <s v=""/>
  </r>
  <r>
    <s v="E364.00-Poles, Towers, and Fixtures"/>
    <d v="2008-05-01T00:00:00"/>
    <x v="22"/>
    <s v="1701 W MUHAMMAD ALI BLVD"/>
    <s v="KY"/>
    <n v="0"/>
    <n v="0"/>
    <n v="0"/>
    <n v="0"/>
  </r>
  <r>
    <s v="E364.00-Poles, Towers, and Fixtures"/>
    <d v="2008-05-01T00:00:00"/>
    <x v="22"/>
    <s v="7805  ST. ANDREWS CHURCH RD     40214"/>
    <s v="KY"/>
    <n v="0"/>
    <n v="0"/>
    <n v="0"/>
    <s v=""/>
  </r>
  <r>
    <s v="E364.00-Poles, Towers, and Fixtures"/>
    <d v="2008-05-01T00:00:00"/>
    <x v="22"/>
    <s v="1987  SOUTH PARK RD     40219"/>
    <s v="KY"/>
    <n v="0"/>
    <n v="0"/>
    <n v="0"/>
    <s v=""/>
  </r>
  <r>
    <s v="E364.00-Poles, Towers, and Fixtures"/>
    <d v="2008-05-01T00:00:00"/>
    <x v="22"/>
    <s v="6000  BROWNSBORO RD     40222"/>
    <s v="KY"/>
    <n v="0"/>
    <n v="0"/>
    <n v="0"/>
    <n v="0"/>
  </r>
  <r>
    <s v="E364.00-Poles, Towers, and Fixtures"/>
    <d v="2008-05-01T00:00:00"/>
    <x v="22"/>
    <s v="1270947"/>
    <s v="KY"/>
    <n v="0"/>
    <n v="0"/>
    <n v="0"/>
    <n v="0"/>
  </r>
  <r>
    <s v="E364.00-Poles, Towers, and Fixtures"/>
    <d v="2008-05-01T00:00:00"/>
    <x v="22"/>
    <s v="1806  TUCKER STATION RD     40299"/>
    <s v="KY"/>
    <n v="0"/>
    <n v="0"/>
    <n v="0"/>
    <n v="0"/>
  </r>
  <r>
    <s v="E364.00-Poles, Towers, and Fixtures"/>
    <d v="2008-05-01T00:00:00"/>
    <x v="22"/>
    <s v="12904  OLD HENRY RD     40299"/>
    <s v="KY"/>
    <n v="0"/>
    <n v="0"/>
    <n v="0"/>
    <n v="0"/>
  </r>
  <r>
    <s v="E364.00-Poles, Towers, and Fixtures"/>
    <d v="2008-05-01T00:00:00"/>
    <x v="22"/>
    <s v="2817 N HURSTBOURNE PKWY     40220"/>
    <s v="KY"/>
    <n v="0"/>
    <n v="0"/>
    <n v="0"/>
    <s v=""/>
  </r>
  <r>
    <s v="E364.00-Poles, Towers, and Fixtures"/>
    <d v="2008-05-01T00:00:00"/>
    <x v="22"/>
    <s v="6200  Paradise Lane     40258"/>
    <s v="KY"/>
    <n v="0"/>
    <n v="0"/>
    <n v="0"/>
    <s v=""/>
  </r>
  <r>
    <s v="E364.00-Poles, Towers, and Fixtures"/>
    <d v="2008-05-01T00:00:00"/>
    <x v="22"/>
    <s v="5600  FEGENBUSH LN     40228"/>
    <s v="KY"/>
    <n v="0"/>
    <n v="0"/>
    <n v="0"/>
    <n v="0"/>
  </r>
  <r>
    <s v="E364.00-Poles, Towers, and Fixtures"/>
    <d v="2008-05-01T00:00:00"/>
    <x v="22"/>
    <s v="1099055"/>
    <s v="KY"/>
    <n v="0"/>
    <n v="0"/>
    <n v="0"/>
    <n v="0"/>
  </r>
  <r>
    <s v="E364.00-Poles, Towers, and Fixtures"/>
    <d v="2008-05-01T00:00:00"/>
    <x v="22"/>
    <s v="8500  HWY 42      40059"/>
    <s v="KY"/>
    <n v="0"/>
    <n v="0"/>
    <n v="0"/>
    <n v="0"/>
  </r>
  <r>
    <s v="E364.00-Poles, Towers, and Fixtures"/>
    <d v="2008-05-01T00:00:00"/>
    <x v="22"/>
    <s v="2109  SCHAFFNER AVE"/>
    <s v="KY"/>
    <n v="0"/>
    <n v="0"/>
    <n v="0"/>
    <s v=""/>
  </r>
  <r>
    <s v="E364.00-Poles, Towers, and Fixtures"/>
    <d v="2008-05-01T00:00:00"/>
    <x v="22"/>
    <s v="419  Finzer St."/>
    <s v="KY"/>
    <n v="0"/>
    <n v="0"/>
    <n v="0"/>
    <n v="0"/>
  </r>
  <r>
    <s v="E364.00-Poles, Towers, and Fixtures"/>
    <d v="2008-05-01T00:00:00"/>
    <x v="22"/>
    <s v="3918  GLENARM RD     40014"/>
    <s v="KY"/>
    <n v="0"/>
    <n v="0"/>
    <n v="0"/>
    <n v="0"/>
  </r>
  <r>
    <s v="E364.00-Poles, Towers, and Fixtures"/>
    <d v="2008-05-01T00:00:00"/>
    <x v="22"/>
    <s v="3700  WILDERNESS TRAIL     40299"/>
    <s v="KY"/>
    <n v="0"/>
    <n v="0"/>
    <n v="0"/>
    <n v="0"/>
  </r>
  <r>
    <s v="E364.00-Poles, Towers, and Fixtures"/>
    <d v="2008-05-01T00:00:00"/>
    <x v="22"/>
    <s v="4700  E INDIAN TL     40218"/>
    <s v="KY"/>
    <n v="0"/>
    <n v="0"/>
    <n v="0"/>
    <s v=""/>
  </r>
  <r>
    <s v="E364.00-Poles, Towers, and Fixtures"/>
    <d v="2008-05-01T00:00:00"/>
    <x v="22"/>
    <s v="CRITTENDEN  DR   -  AIRPORT      40209"/>
    <s v="KY"/>
    <n v="0"/>
    <n v="0"/>
    <n v="0"/>
    <n v="0"/>
  </r>
  <r>
    <s v="E364.00-Poles, Towers, and Fixtures"/>
    <d v="2008-05-01T00:00:00"/>
    <x v="22"/>
    <s v="BELLAVISTA"/>
    <s v="KY"/>
    <n v="0"/>
    <n v="0"/>
    <n v="0"/>
    <n v="0"/>
  </r>
  <r>
    <s v="E364.00-Poles, Towers, and Fixtures"/>
    <d v="2008-05-01T00:00:00"/>
    <x v="22"/>
    <s v="SUNSET DRIVE PROPERTY"/>
    <s v="KY"/>
    <n v="0"/>
    <n v="0"/>
    <n v="0"/>
    <n v="0"/>
  </r>
  <r>
    <s v="E364.00-Poles, Towers, and Fixtures"/>
    <d v="2008-05-01T00:00:00"/>
    <x v="22"/>
    <s v="2612  ALANMEDE RD     40205"/>
    <s v="KY"/>
    <n v="0"/>
    <n v="0"/>
    <n v="0"/>
    <n v="0"/>
  </r>
  <r>
    <s v="E364.00-Poles, Towers, and Fixtures"/>
    <d v="2008-05-01T00:00:00"/>
    <x v="22"/>
    <s v="925  HOBBS LN     40023"/>
    <s v="KY"/>
    <n v="0"/>
    <n v="0"/>
    <n v="0"/>
    <n v="0"/>
  </r>
  <r>
    <s v="E364.00-Poles, Towers, and Fixtures"/>
    <d v="2008-05-01T00:00:00"/>
    <x v="22"/>
    <s v="7700  BEECHDALE RD     40014"/>
    <s v="KY"/>
    <n v="0"/>
    <n v="0"/>
    <n v="0"/>
    <n v="0"/>
  </r>
  <r>
    <s v="E364.00-Poles, Towers, and Fixtures"/>
    <d v="2008-05-01T00:00:00"/>
    <x v="22"/>
    <s v="River Glades - WELL (Pump)"/>
    <s v="KY"/>
    <n v="0"/>
    <n v="0"/>
    <n v="0"/>
    <n v="0"/>
  </r>
  <r>
    <s v="E364.00-Poles, Towers, and Fixtures"/>
    <d v="2008-05-01T00:00:00"/>
    <x v="22"/>
    <s v="KENTUCKY ACRES SEC 4-3"/>
    <s v="KY"/>
    <n v="0"/>
    <n v="0"/>
    <n v="0"/>
    <n v="0"/>
  </r>
  <r>
    <s v="E364.00-Poles, Towers, and Fixtures"/>
    <d v="2008-05-01T00:00:00"/>
    <x v="22"/>
    <s v="8913  OLD BARDSTOWN RD     40291"/>
    <s v="KY"/>
    <n v="0"/>
    <n v="0"/>
    <n v="0"/>
    <n v="0"/>
  </r>
  <r>
    <s v="E364.00-Poles, Towers, and Fixtures"/>
    <d v="2008-05-01T00:00:00"/>
    <x v="22"/>
    <s v="KENTUCKY COMMONS SOUTH APT COMPLEX"/>
    <s v="KY"/>
    <n v="0"/>
    <n v="0"/>
    <n v="0"/>
    <s v=""/>
  </r>
  <r>
    <s v="E364.00-Poles, Towers, and Fixtures"/>
    <d v="2008-05-01T00:00:00"/>
    <x v="22"/>
    <s v="4009  BRIAR RIDGE      40031"/>
    <s v="KY"/>
    <n v="0"/>
    <n v="0"/>
    <n v="0"/>
    <n v="0"/>
  </r>
  <r>
    <s v="E364.00-Poles, Towers, and Fixtures"/>
    <d v="2008-05-01T00:00:00"/>
    <x v="22"/>
    <s v="1833  RIVER RD     40206"/>
    <s v="KY"/>
    <n v="0"/>
    <n v="0"/>
    <n v="0"/>
    <n v="0"/>
  </r>
  <r>
    <s v="E364.00-Poles, Towers, and Fixtures"/>
    <d v="2008-05-01T00:00:00"/>
    <x v="22"/>
    <s v="1903  OUTER  LOOP  -  BLDG 2      40214"/>
    <s v="KY"/>
    <n v="0"/>
    <n v="0"/>
    <n v="0"/>
    <n v="0"/>
  </r>
  <r>
    <s v="E364.00-Poles, Towers, and Fixtures"/>
    <d v="2008-05-01T00:00:00"/>
    <x v="22"/>
    <s v="FARMS AT LOVERS LANE - PHASE 2"/>
    <s v="KY"/>
    <n v="0"/>
    <n v="0"/>
    <n v="0"/>
    <s v=""/>
  </r>
  <r>
    <s v="E364.00-Poles, Towers, and Fixtures"/>
    <d v="2008-05-01T00:00:00"/>
    <x v="22"/>
    <s v="0  ADAM SHEPHERD PY     40165"/>
    <s v="KY"/>
    <n v="0"/>
    <n v="0"/>
    <n v="0"/>
    <s v=""/>
  </r>
  <r>
    <s v="E364.00-Poles, Towers, and Fixtures"/>
    <d v="2008-05-01T00:00:00"/>
    <x v="22"/>
    <s v="LANCASHIRE PLACE"/>
    <s v="KY"/>
    <n v="0"/>
    <n v="0"/>
    <n v="0"/>
    <s v=""/>
  </r>
  <r>
    <s v="E364.00-Poles, Towers, and Fixtures"/>
    <d v="2008-05-01T00:00:00"/>
    <x v="22"/>
    <s v="WILLIAMSGATE SUBV"/>
    <s v="KY"/>
    <n v="0"/>
    <n v="0"/>
    <n v="0"/>
    <n v="0"/>
  </r>
  <r>
    <s v="E364.00-Poles, Towers, and Fixtures"/>
    <d v="2008-05-01T00:00:00"/>
    <x v="22"/>
    <s v="6209  BARDSTOWN RD.     40291"/>
    <s v="KY"/>
    <n v="0"/>
    <n v="0"/>
    <n v="0"/>
    <n v="0"/>
  </r>
  <r>
    <s v="E364.00-Poles, Towers, and Fixtures"/>
    <d v="2008-05-01T00:00:00"/>
    <x v="22"/>
    <s v="Falls at Old Henry      40245"/>
    <s v="KY"/>
    <n v="0"/>
    <n v="0"/>
    <n v="0"/>
    <n v="0"/>
  </r>
  <r>
    <s v="E364.00-Poles, Towers, and Fixtures"/>
    <d v="2008-05-01T00:00:00"/>
    <x v="22"/>
    <s v="FAWN LAKES - OVERHEAD EXTENSION"/>
    <s v="KY"/>
    <n v="0"/>
    <n v="0"/>
    <n v="0"/>
    <n v="0"/>
  </r>
  <r>
    <s v="E364.00-Poles, Towers, and Fixtures"/>
    <d v="2008-05-01T00:00:00"/>
    <x v="22"/>
    <s v="9005  3RD STREET RD     40272"/>
    <s v="KY"/>
    <n v="0"/>
    <n v="0"/>
    <n v="0"/>
    <n v="0"/>
  </r>
  <r>
    <s v="E364.00-Poles, Towers, and Fixtures"/>
    <d v="2008-05-01T00:00:00"/>
    <x v="22"/>
    <s v="1300  Belmar Drive     40213"/>
    <s v="KY"/>
    <n v="0"/>
    <n v="0"/>
    <n v="0"/>
    <s v=""/>
  </r>
  <r>
    <s v="E364.00-Poles, Towers, and Fixtures"/>
    <d v="2008-05-01T00:00:00"/>
    <x v="22"/>
    <s v="6316  CHERRY LN     40014"/>
    <s v="KY"/>
    <n v="0"/>
    <n v="0"/>
    <n v="0"/>
    <n v="0"/>
  </r>
  <r>
    <s v="E364.00-Poles, Towers, and Fixtures"/>
    <d v="2008-05-01T00:00:00"/>
    <x v="22"/>
    <s v="OLD HENRY CROSSING LOT 3 PHASE A"/>
    <s v="KY"/>
    <n v="0"/>
    <n v="0"/>
    <n v="0"/>
    <n v="0"/>
  </r>
  <r>
    <s v="E364.00-Poles, Towers, and Fixtures"/>
    <d v="2008-05-01T00:00:00"/>
    <x v="22"/>
    <s v="3203  TUCKER STATION RD    LOTS 1 &amp; 2 40299"/>
    <s v="KY"/>
    <n v="0"/>
    <n v="0"/>
    <n v="0"/>
    <n v="0"/>
  </r>
  <r>
    <s v="E364.00-Poles, Towers, and Fixtures"/>
    <d v="2008-05-01T00:00:00"/>
    <x v="22"/>
    <s v="1178434"/>
    <s v="KY"/>
    <n v="0"/>
    <n v="0"/>
    <n v="0"/>
    <n v="0"/>
  </r>
  <r>
    <s v="E364.00-Poles, Towers, and Fixtures"/>
    <d v="2008-05-01T00:00:00"/>
    <x v="22"/>
    <s v="3729  VALLEY CREEK RD     40031"/>
    <s v="KY"/>
    <n v="0"/>
    <n v="0"/>
    <n v="0"/>
    <n v="0"/>
  </r>
  <r>
    <s v="E364.00-Poles, Towers, and Fixtures"/>
    <d v="2008-05-01T00:00:00"/>
    <x v="22"/>
    <s v="6508  KENMORE AVE"/>
    <s v="KY"/>
    <n v="0"/>
    <n v="0"/>
    <n v="0"/>
    <n v="0"/>
  </r>
  <r>
    <s v="E364.00-Poles, Towers, and Fixtures"/>
    <d v="2008-05-01T00:00:00"/>
    <x v="22"/>
    <s v="5438  NEW CUT RD     40214"/>
    <s v="KY"/>
    <n v="0"/>
    <n v="0"/>
    <n v="0"/>
    <s v=""/>
  </r>
  <r>
    <s v="E364.00-Poles, Towers, and Fixtures"/>
    <d v="2008-05-01T00:00:00"/>
    <x v="22"/>
    <s v="1093107"/>
    <s v="KY"/>
    <n v="0"/>
    <n v="0"/>
    <n v="0"/>
    <n v="0"/>
  </r>
  <r>
    <s v="E364.00-Poles, Towers, and Fixtures"/>
    <d v="2008-05-01T00:00:00"/>
    <x v="22"/>
    <s v="3900  RUCKRIEGEL PKWY     40299"/>
    <s v="KY"/>
    <n v="0"/>
    <n v="0"/>
    <n v="0"/>
    <n v="0"/>
  </r>
  <r>
    <s v="E364.00-Poles, Towers, and Fixtures"/>
    <d v="2008-05-01T00:00:00"/>
    <x v="22"/>
    <s v="CREEKVIEW ESTATES - SEC 1"/>
    <s v="KY"/>
    <n v="0"/>
    <n v="0"/>
    <n v="0"/>
    <s v=""/>
  </r>
  <r>
    <s v="E364.00-Poles, Towers, and Fixtures"/>
    <d v="2008-05-01T00:00:00"/>
    <x v="22"/>
    <s v="1209  PEBBLE POINT ST     40026"/>
    <s v="KY"/>
    <n v="0"/>
    <n v="0"/>
    <n v="0"/>
    <s v=""/>
  </r>
  <r>
    <s v="E364.00-Poles, Towers, and Fixtures"/>
    <d v="2008-05-01T00:00:00"/>
    <x v="22"/>
    <s v="1372407"/>
    <s v="KY"/>
    <n v="0"/>
    <n v="0"/>
    <n v="0"/>
    <s v=""/>
  </r>
  <r>
    <s v="E364.00-Poles, Towers, and Fixtures"/>
    <d v="2008-05-01T00:00:00"/>
    <x v="22"/>
    <s v="1301004"/>
    <s v="KY"/>
    <n v="0"/>
    <n v="0"/>
    <n v="0"/>
    <n v="0"/>
  </r>
  <r>
    <s v="E364.00-Poles, Towers, and Fixtures"/>
    <d v="2008-05-01T00:00:00"/>
    <x v="22"/>
    <s v="SYCAMORE RUN-SEC 2"/>
    <s v="KY"/>
    <n v="0"/>
    <n v="0"/>
    <n v="0"/>
    <s v=""/>
  </r>
  <r>
    <s v="E364.00-Poles, Towers, and Fixtures"/>
    <d v="2008-05-01T00:00:00"/>
    <x v="22"/>
    <s v="11621  ELECTRON DR     40299"/>
    <s v="KY"/>
    <n v="0"/>
    <n v="0"/>
    <n v="0"/>
    <s v=""/>
  </r>
  <r>
    <s v="E364.00-Poles, Towers, and Fixtures"/>
    <d v="2008-05-01T00:00:00"/>
    <x v="22"/>
    <s v="3014  PORTLAND AVE     40212"/>
    <s v="KY"/>
    <n v="0"/>
    <n v="0"/>
    <n v="0"/>
    <s v=""/>
  </r>
  <r>
    <s v="E364.00-Poles, Towers, and Fixtures"/>
    <d v="2008-05-01T00:00:00"/>
    <x v="22"/>
    <s v="145 N BUCKMAN ST     40165"/>
    <s v="KY"/>
    <n v="0"/>
    <n v="0"/>
    <n v="0"/>
    <s v=""/>
  </r>
  <r>
    <s v="E364.00-Poles, Towers, and Fixtures"/>
    <d v="2008-05-01T00:00:00"/>
    <x v="22"/>
    <s v="1180857"/>
    <s v="KY"/>
    <n v="0"/>
    <n v="0"/>
    <n v="0"/>
    <n v="0"/>
  </r>
  <r>
    <s v="E364.00-Poles, Towers, and Fixtures"/>
    <d v="2008-07-01T00:00:00"/>
    <x v="22"/>
    <s v="1432904"/>
    <s v="KY"/>
    <n v="0"/>
    <n v="0"/>
    <n v="0"/>
    <s v=""/>
  </r>
  <r>
    <s v="E364.00-Poles, Towers, and Fixtures"/>
    <d v="2008-07-01T00:00:00"/>
    <x v="22"/>
    <s v="RDDD340OH-REP DEF EQ OH 340"/>
    <s v="KY"/>
    <n v="0"/>
    <n v="0"/>
    <n v="0"/>
    <s v=""/>
  </r>
  <r>
    <s v="E364.00-Poles, Towers, and Fixtures"/>
    <d v="2008-05-01T00:00:00"/>
    <x v="22"/>
    <s v="1018105"/>
    <s v="KY"/>
    <n v="0"/>
    <n v="0"/>
    <n v="0"/>
    <s v=""/>
  </r>
  <r>
    <s v="E364.00-Poles, Towers, and Fixtures"/>
    <d v="2008-07-01T00:00:00"/>
    <x v="22"/>
    <s v="1477235"/>
    <s v="KY"/>
    <n v="0"/>
    <n v="0"/>
    <n v="0"/>
    <s v=""/>
  </r>
  <r>
    <s v="E364.00-Poles, Towers, and Fixtures"/>
    <d v="2008-05-01T00:00:00"/>
    <x v="22"/>
    <s v="1418524"/>
    <s v="KY"/>
    <n v="0"/>
    <n v="0"/>
    <n v="0"/>
    <s v=""/>
  </r>
  <r>
    <s v="E364.00-Poles, Towers, and Fixtures"/>
    <d v="2008-05-01T00:00:00"/>
    <x v="22"/>
    <s v="1300974"/>
    <s v="KY"/>
    <n v="0"/>
    <n v="0"/>
    <n v="0"/>
    <s v=""/>
  </r>
  <r>
    <s v="E364.00-Poles, Towers, and Fixtures"/>
    <d v="2008-05-01T00:00:00"/>
    <x v="22"/>
    <s v="1043198"/>
    <s v="KY"/>
    <n v="0"/>
    <n v="0"/>
    <n v="0"/>
    <s v=""/>
  </r>
  <r>
    <s v="E364.00-Poles, Towers, and Fixtures"/>
    <d v="2008-08-17T00:00:00"/>
    <x v="22"/>
    <s v="9007  HAVILAND AVE     40220"/>
    <s v="KY"/>
    <n v="0"/>
    <n v="0"/>
    <n v="0"/>
    <s v=""/>
  </r>
  <r>
    <s v="E364.00-Poles, Towers, and Fixtures"/>
    <d v="2008-05-01T00:00:00"/>
    <x v="22"/>
    <s v="1136795"/>
    <s v="KY"/>
    <n v="0"/>
    <n v="0"/>
    <n v="0"/>
    <s v=""/>
  </r>
  <r>
    <s v="E364.00-Poles, Towers, and Fixtures"/>
    <d v="2008-05-01T00:00:00"/>
    <x v="22"/>
    <s v="3000  MELLWOOD AVE     40207"/>
    <s v="KY"/>
    <n v="0"/>
    <n v="0"/>
    <n v="0"/>
    <n v="0"/>
  </r>
  <r>
    <s v="E364.00-Poles, Towers, and Fixtures"/>
    <d v="2008-05-01T00:00:00"/>
    <x v="22"/>
    <s v="6622  Preston Hwy     40219"/>
    <s v="KY"/>
    <n v="0"/>
    <n v="0"/>
    <n v="0"/>
    <s v=""/>
  </r>
  <r>
    <s v="E364.00-Poles, Towers, and Fixtures"/>
    <d v="2008-05-01T00:00:00"/>
    <x v="22"/>
    <s v="1153542"/>
    <s v="KY"/>
    <n v="0"/>
    <n v="0"/>
    <n v="0"/>
    <s v=""/>
  </r>
  <r>
    <s v="E364.00-Poles, Towers, and Fixtures"/>
    <d v="2008-05-01T00:00:00"/>
    <x v="22"/>
    <s v="4990  CRITTENDEN DR    BLDG 2 40209"/>
    <s v="KY"/>
    <n v="0"/>
    <n v="0"/>
    <n v="0"/>
    <s v=""/>
  </r>
  <r>
    <s v="E364.00-Poles, Towers, and Fixtures"/>
    <d v="2008-05-01T00:00:00"/>
    <x v="22"/>
    <s v="HWY. 1694 NORTH OF I-71"/>
    <s v="KY"/>
    <n v="0"/>
    <n v="0"/>
    <n v="0"/>
    <n v="0"/>
  </r>
  <r>
    <s v="E364.00-Poles, Towers, and Fixtures"/>
    <d v="2008-05-01T00:00:00"/>
    <x v="22"/>
    <s v="1263984"/>
    <s v="KY"/>
    <n v="0"/>
    <n v="0"/>
    <n v="0"/>
    <s v=""/>
  </r>
  <r>
    <s v="E364.00-Poles, Towers, and Fixtures"/>
    <d v="2008-05-01T00:00:00"/>
    <x v="22"/>
    <s v="1302678"/>
    <s v="KY"/>
    <n v="0"/>
    <n v="0"/>
    <n v="0"/>
    <n v="0"/>
  </r>
  <r>
    <s v="E364.00-Poles, Towers, and Fixtures"/>
    <d v="2008-07-01T00:00:00"/>
    <x v="22"/>
    <s v="1463255"/>
    <s v="KY"/>
    <n v="0"/>
    <n v="0"/>
    <n v="0"/>
    <s v=""/>
  </r>
  <r>
    <s v="E364.00-Poles, Towers, and Fixtures"/>
    <d v="2008-05-01T00:00:00"/>
    <x v="22"/>
    <s v="1416614"/>
    <s v="KY"/>
    <n v="0"/>
    <n v="0"/>
    <n v="0"/>
    <s v=""/>
  </r>
  <r>
    <s v="E364.00-Poles, Towers, and Fixtures"/>
    <d v="2008-05-01T00:00:00"/>
    <x v="22"/>
    <s v="1049867"/>
    <s v="KY"/>
    <n v="0"/>
    <n v="0"/>
    <n v="0"/>
    <s v=""/>
  </r>
  <r>
    <s v="E364.00-Poles, Towers, and Fixtures"/>
    <d v="2008-05-01T00:00:00"/>
    <x v="22"/>
    <s v="1180889"/>
    <s v="KY"/>
    <n v="0"/>
    <n v="0"/>
    <n v="0"/>
    <s v=""/>
  </r>
  <r>
    <s v="E364.00-Poles, Towers, and Fixtures"/>
    <d v="2008-05-01T00:00:00"/>
    <x v="22"/>
    <s v="8173  NATIONAL TPKE.     40219"/>
    <s v="KY"/>
    <n v="0"/>
    <n v="0"/>
    <n v="0"/>
    <s v=""/>
  </r>
  <r>
    <s v="E364.00-Poles, Towers, and Fixtures"/>
    <d v="2008-05-01T00:00:00"/>
    <x v="22"/>
    <s v="1627  LUCIA AVE     40204"/>
    <s v="KY"/>
    <n v="0"/>
    <n v="0"/>
    <n v="0"/>
    <s v=""/>
  </r>
  <r>
    <s v="E364.00-Poles, Towers, and Fixtures"/>
    <d v="2008-05-01T00:00:00"/>
    <x v="22"/>
    <s v="982946"/>
    <s v="KY"/>
    <n v="0"/>
    <n v="0"/>
    <n v="0"/>
    <s v=""/>
  </r>
  <r>
    <s v="E364.00-Poles, Towers, and Fixtures"/>
    <d v="2008-05-01T00:00:00"/>
    <x v="22"/>
    <s v="830308"/>
    <s v="KY"/>
    <n v="0"/>
    <n v="0"/>
    <n v="0"/>
    <n v="0"/>
  </r>
  <r>
    <s v="E364.00-Poles, Towers, and Fixtures"/>
    <d v="2008-08-01T00:00:00"/>
    <x v="22"/>
    <s v="1443304"/>
    <s v="KY"/>
    <n v="0"/>
    <n v="0"/>
    <n v="0"/>
    <s v=""/>
  </r>
  <r>
    <s v="E364.00-Poles, Towers, and Fixtures"/>
    <d v="1965-01-01T00:00:00"/>
    <x v="23"/>
    <s v="MP1965 Poles, Towers, and Fixtures"/>
    <s v="KY"/>
    <n v="0"/>
    <n v="0"/>
    <n v="0"/>
    <n v="0"/>
  </r>
  <r>
    <s v="E364.00-Poles, Towers, and Fixtures"/>
    <d v="1967-01-01T00:00:00"/>
    <x v="23"/>
    <s v="MP1967 Poles, Towers, and Fixtures"/>
    <s v="KY"/>
    <n v="0"/>
    <n v="0"/>
    <n v="0"/>
    <n v="0"/>
  </r>
  <r>
    <s v="E364.00-Poles, Towers, and Fixtures"/>
    <d v="2002-01-01T00:00:00"/>
    <x v="39"/>
    <s v="MP2002 Poles, Towers, and Fixtures"/>
    <s v="KY"/>
    <n v="1"/>
    <n v="13150.94"/>
    <n v="13150.94"/>
    <s v=""/>
  </r>
  <r>
    <s v="E364.00-Poles, Towers, and Fixtures"/>
    <d v="1942-01-01T00:00:00"/>
    <x v="13"/>
    <s v="MP1942 Poles, Towers, and Fixtures"/>
    <s v="KY"/>
    <n v="0"/>
    <n v="0"/>
    <n v="0"/>
    <n v="0"/>
  </r>
  <r>
    <s v="E364.00-Poles, Towers, and Fixtures"/>
    <d v="1975-01-01T00:00:00"/>
    <x v="23"/>
    <s v="MP1975 Poles, Towers, and Fixtures"/>
    <s v="KY"/>
    <n v="0"/>
    <n v="0"/>
    <n v="0"/>
    <n v="0"/>
  </r>
  <r>
    <s v="E364.00-Poles, Towers, and Fixtures"/>
    <d v="2008-10-01T00:00:00"/>
    <x v="22"/>
    <s v="1516417"/>
    <s v="KY"/>
    <n v="0"/>
    <n v="0"/>
    <n v="0"/>
    <s v=""/>
  </r>
  <r>
    <s v="E364.00-Poles, Towers, and Fixtures"/>
    <d v="2008-10-01T00:00:00"/>
    <x v="22"/>
    <s v="1336148"/>
    <s v="KY"/>
    <n v="0"/>
    <n v="0"/>
    <n v="0"/>
    <n v="0"/>
  </r>
  <r>
    <s v="E364.00-Poles, Towers, and Fixtures"/>
    <d v="2008-10-01T00:00:00"/>
    <x v="22"/>
    <s v="931565"/>
    <s v="KY"/>
    <n v="0"/>
    <n v="0"/>
    <n v="0"/>
    <s v=""/>
  </r>
  <r>
    <s v="E364.00-Poles, Towers, and Fixtures"/>
    <d v="2008-10-01T00:00:00"/>
    <x v="22"/>
    <s v="1577929"/>
    <s v="KY"/>
    <n v="0"/>
    <n v="0"/>
    <n v="0"/>
    <s v=""/>
  </r>
  <r>
    <s v="E364.00-Poles, Towers, and Fixtures"/>
    <d v="2008-10-01T00:00:00"/>
    <x v="22"/>
    <s v="1570464"/>
    <s v="KY"/>
    <n v="0"/>
    <n v="0"/>
    <n v="0"/>
    <s v=""/>
  </r>
  <r>
    <s v="E364.00-Poles, Towers, and Fixtures"/>
    <d v="2008-10-01T00:00:00"/>
    <x v="22"/>
    <s v="1513058"/>
    <s v="KY"/>
    <n v="0"/>
    <n v="0"/>
    <n v="0"/>
    <n v="0"/>
  </r>
  <r>
    <s v="E364.00-Poles, Towers, and Fixtures"/>
    <d v="2008-10-01T00:00:00"/>
    <x v="22"/>
    <s v="1582138"/>
    <s v="KY"/>
    <n v="0"/>
    <n v="0"/>
    <n v="0"/>
    <s v=""/>
  </r>
  <r>
    <s v="E364.00-Poles, Towers, and Fixtures"/>
    <d v="2009-01-01T00:00:00"/>
    <x v="22"/>
    <s v="4101  DIXIE HWY"/>
    <s v="KY"/>
    <n v="0"/>
    <n v="0"/>
    <n v="0"/>
    <n v="0"/>
  </r>
  <r>
    <s v="E364.00-Poles, Towers, and Fixtures"/>
    <d v="2008-08-31T00:00:00"/>
    <x v="16"/>
    <s v="H-BEAM STEEL GUY (EACH) (07410)"/>
    <s v="KY"/>
    <n v="5"/>
    <n v="291.85000000000002"/>
    <n v="58.370000000000005"/>
    <n v="0"/>
  </r>
  <r>
    <s v="E364.00-Poles, Towers, and Fixtures"/>
    <d v="2009-04-01T00:00:00"/>
    <x v="22"/>
    <s v="415  MAIN ST     40108"/>
    <s v="KY"/>
    <n v="0"/>
    <n v="0"/>
    <n v="0"/>
    <s v=""/>
  </r>
  <r>
    <s v="E364.00-Poles, Towers, and Fixtures"/>
    <d v="2009-04-01T00:00:00"/>
    <x v="22"/>
    <s v="6416  ROUTT RD     40299"/>
    <s v="KY"/>
    <n v="0"/>
    <n v="0"/>
    <n v="0"/>
    <n v="0"/>
  </r>
  <r>
    <s v="E364.00-Poles, Towers, and Fixtures"/>
    <d v="2009-01-01T00:00:00"/>
    <x v="22"/>
    <s v="1500 S 10TH ST     40210"/>
    <s v="KY"/>
    <n v="0"/>
    <n v="0"/>
    <n v="0"/>
    <s v=""/>
  </r>
  <r>
    <s v="E364.00-Poles, Towers, and Fixtures"/>
    <d v="2009-01-01T00:00:00"/>
    <x v="22"/>
    <s v="5400  JOHNSONTOWN RD     40272"/>
    <s v="KY"/>
    <n v="0"/>
    <n v="0"/>
    <n v="0"/>
    <n v="0"/>
  </r>
  <r>
    <s v="E364.00-Poles, Towers, and Fixtures"/>
    <d v="2009-01-01T00:00:00"/>
    <x v="22"/>
    <s v="STREET LIGHT OVERHEAD"/>
    <s v="KY"/>
    <n v="0"/>
    <n v="0"/>
    <n v="0"/>
    <n v="0"/>
  </r>
  <r>
    <s v="E364.00-Poles, Towers, and Fixtures"/>
    <d v="2009-01-01T00:00:00"/>
    <x v="22"/>
    <s v="547  DOVER RD     40206"/>
    <s v="KY"/>
    <n v="0"/>
    <n v="0"/>
    <n v="0"/>
    <n v="0"/>
  </r>
  <r>
    <s v="E364.00-Poles, Towers, and Fixtures"/>
    <d v="2009-01-01T00:00:00"/>
    <x v="22"/>
    <s v="969  CHEROKEE RD     40205"/>
    <s v="KY"/>
    <n v="0"/>
    <n v="0"/>
    <n v="0"/>
    <s v=""/>
  </r>
  <r>
    <s v="E364.00-Poles, Towers, and Fixtures"/>
    <d v="2009-01-01T00:00:00"/>
    <x v="22"/>
    <s v="1669686"/>
    <s v="KY"/>
    <n v="0"/>
    <n v="0"/>
    <n v="0"/>
    <n v="0"/>
  </r>
  <r>
    <s v="E364.00-Poles, Towers, and Fixtures"/>
    <d v="2008-05-01T00:00:00"/>
    <x v="22"/>
    <s v="PARK RIDGE VILLAGE CONDOS"/>
    <s v="KY"/>
    <n v="0"/>
    <n v="0"/>
    <n v="0"/>
    <s v=""/>
  </r>
  <r>
    <s v="E364.00-Poles, Towers, and Fixtures"/>
    <d v="2008-05-01T00:00:00"/>
    <x v="22"/>
    <s v="STATION POINTE"/>
    <s v="KY"/>
    <n v="0"/>
    <n v="0"/>
    <n v="0"/>
    <s v=""/>
  </r>
  <r>
    <s v="E364.00-Poles, Towers, and Fixtures"/>
    <d v="2008-11-01T00:00:00"/>
    <x v="22"/>
    <s v="THE BELLAMY AT LOUISVILLE"/>
    <s v="KY"/>
    <n v="0"/>
    <n v="0"/>
    <n v="0"/>
    <s v=""/>
  </r>
  <r>
    <s v="E364.00-Poles, Towers, and Fixtures"/>
    <d v="2008-10-01T00:00:00"/>
    <x v="22"/>
    <s v="ENGLISH VILLA DR"/>
    <s v="KY"/>
    <n v="0"/>
    <n v="0"/>
    <n v="0"/>
    <s v=""/>
  </r>
  <r>
    <s v="E364.00-Poles, Towers, and Fixtures"/>
    <d v="2009-05-01T00:00:00"/>
    <x v="22"/>
    <s v="1251 S BROOK ST     40203"/>
    <s v="KY"/>
    <n v="0"/>
    <n v="0"/>
    <n v="0"/>
    <s v=""/>
  </r>
  <r>
    <s v="E364.00-Poles, Towers, and Fixtures"/>
    <d v="2009-04-01T00:00:00"/>
    <x v="22"/>
    <s v="415  OAKBROOKE DR   SGNL TRAF 40047"/>
    <s v="KY"/>
    <n v="0"/>
    <n v="0"/>
    <n v="0"/>
    <n v="0"/>
  </r>
  <r>
    <s v="E364.00-Poles, Towers, and Fixtures"/>
    <d v="2008-11-01T00:00:00"/>
    <x v="22"/>
    <s v="7665  NATIONAL TP     40216"/>
    <s v="KY"/>
    <n v="0"/>
    <n v="0"/>
    <n v="0"/>
    <s v=""/>
  </r>
  <r>
    <s v="E364.00-Poles, Towers, and Fixtures"/>
    <d v="2008-03-31T00:00:00"/>
    <x v="10"/>
    <s v="POLE WOOD 45 FT (00007)"/>
    <s v="KY"/>
    <n v="16"/>
    <n v="88157.47"/>
    <n v="5509.8418750000001"/>
    <s v=""/>
  </r>
  <r>
    <s v="E364.00-Poles, Towers, and Fixtures"/>
    <d v="2008-03-31T00:00:00"/>
    <x v="1"/>
    <s v="POLE WOOD 55 FT (00009)"/>
    <s v="KY"/>
    <n v="3"/>
    <n v="31156.260000000002"/>
    <n v="10385.42"/>
    <s v=""/>
  </r>
  <r>
    <s v="E364.00-Poles, Towers, and Fixtures"/>
    <d v="2008-12-31T00:00:00"/>
    <x v="0"/>
    <s v="POLE WOOD 50 FT (00008)"/>
    <s v="KY"/>
    <n v="28"/>
    <n v="48344.700000000004"/>
    <n v="1726.5964285714281"/>
    <n v="0"/>
  </r>
  <r>
    <s v="E364.00-Poles, Towers, and Fixtures"/>
    <d v="2008-11-01T00:00:00"/>
    <x v="22"/>
    <s v="MUD LANE AT ELDA DRIVE      40229"/>
    <s v="KY"/>
    <n v="0"/>
    <n v="0"/>
    <n v="0"/>
    <s v=""/>
  </r>
  <r>
    <s v="E364.00-Poles, Towers, and Fixtures"/>
    <d v="2008-10-01T00:00:00"/>
    <x v="22"/>
    <s v="1517905"/>
    <s v="KY"/>
    <n v="0"/>
    <n v="0"/>
    <n v="0"/>
    <n v="0"/>
  </r>
  <r>
    <s v="E364.00-Poles, Towers, and Fixtures"/>
    <d v="2008-02-28T00:00:00"/>
    <x v="10"/>
    <s v="POLE WOOD 45 FT (00007)"/>
    <s v="KY"/>
    <n v="9"/>
    <n v="47088.89"/>
    <n v="5232.0988888888887"/>
    <n v="0"/>
  </r>
  <r>
    <s v="E364.00-Poles, Towers, and Fixtures"/>
    <d v="2009-01-01T00:00:00"/>
    <x v="22"/>
    <s v="1545125"/>
    <s v="KY"/>
    <n v="0"/>
    <n v="0"/>
    <n v="0"/>
    <s v=""/>
  </r>
  <r>
    <s v="E364.00-Poles, Towers, and Fixtures"/>
    <d v="2009-01-01T00:00:00"/>
    <x v="22"/>
    <s v="7400  TRADE PORT DR     40258"/>
    <s v="KY"/>
    <n v="0"/>
    <n v="0"/>
    <n v="0"/>
    <s v=""/>
  </r>
  <r>
    <s v="E364.00-Poles, Towers, and Fixtures"/>
    <d v="2009-01-01T00:00:00"/>
    <x v="22"/>
    <s v="1658226"/>
    <s v="KY"/>
    <n v="0"/>
    <n v="0"/>
    <n v="0"/>
    <s v=""/>
  </r>
  <r>
    <s v="E364.00-Poles, Towers, and Fixtures"/>
    <d v="2009-01-01T00:00:00"/>
    <x v="22"/>
    <s v="10525 OLD TAYLORSVILLE RD     40299"/>
    <s v="KY"/>
    <n v="0"/>
    <n v="0"/>
    <n v="0"/>
    <s v=""/>
  </r>
  <r>
    <s v="E364.00-Poles, Towers, and Fixtures"/>
    <d v="2009-01-01T00:00:00"/>
    <x v="22"/>
    <s v="711  HIGH ST     40108"/>
    <s v="KY"/>
    <n v="0"/>
    <n v="0"/>
    <n v="0"/>
    <s v=""/>
  </r>
  <r>
    <s v="E364.00-Poles, Towers, and Fixtures"/>
    <d v="2009-01-01T00:00:00"/>
    <x v="22"/>
    <s v="1327744"/>
    <s v="KY"/>
    <n v="0"/>
    <n v="0"/>
    <n v="0"/>
    <s v=""/>
  </r>
  <r>
    <s v="E364.00-Poles, Towers, and Fixtures"/>
    <d v="2009-01-01T00:00:00"/>
    <x v="22"/>
    <s v="1316064"/>
    <s v="KY"/>
    <n v="0"/>
    <n v="0"/>
    <n v="0"/>
    <n v="0"/>
  </r>
  <r>
    <s v="E364.00-Poles, Towers, and Fixtures"/>
    <d v="2009-01-01T00:00:00"/>
    <x v="22"/>
    <s v="1335244"/>
    <s v="KY"/>
    <n v="0"/>
    <n v="0"/>
    <n v="0"/>
    <s v=""/>
  </r>
  <r>
    <s v="E364.00-Poles, Towers, and Fixtures"/>
    <d v="2009-01-01T00:00:00"/>
    <x v="22"/>
    <s v="3529  DAYTON AVE     40207"/>
    <s v="KY"/>
    <n v="0"/>
    <n v="0"/>
    <n v="0"/>
    <s v=""/>
  </r>
  <r>
    <s v="E364.00-Poles, Towers, and Fixtures"/>
    <d v="2009-05-30T00:00:00"/>
    <x v="7"/>
    <s v="POLE WOOD 30 FT (00004)"/>
    <s v="KY"/>
    <n v="306"/>
    <n v="146874.44"/>
    <n v="479.98183006535902"/>
    <n v="0"/>
  </r>
  <r>
    <s v="E364.00-Poles, Towers, and Fixtures"/>
    <d v="2009-09-01T00:00:00"/>
    <x v="10"/>
    <s v="POLE WOOD 45 FT (00007)"/>
    <s v="KY"/>
    <n v="6"/>
    <n v="19372.400000000001"/>
    <n v="3228.7333333333331"/>
    <s v=""/>
  </r>
  <r>
    <s v="E364.00-Poles, Towers, and Fixtures"/>
    <d v="2009-08-01T00:00:00"/>
    <x v="22"/>
    <s v="4109  TAYLORSVILLE RD     40220"/>
    <s v="KY"/>
    <n v="0"/>
    <n v="0"/>
    <n v="0"/>
    <n v="0"/>
  </r>
  <r>
    <s v="E364.00-Poles, Towers, and Fixtures"/>
    <d v="2009-07-01T00:00:00"/>
    <x v="22"/>
    <s v="4205  CANE RUN RD     40216"/>
    <s v="KY"/>
    <n v="0"/>
    <n v="0"/>
    <n v="0"/>
    <s v=""/>
  </r>
  <r>
    <s v="E364.00-Poles, Towers, and Fixtures"/>
    <d v="2009-06-16T00:00:00"/>
    <x v="15"/>
    <s v="POLE WOOD 70 FT (00012)"/>
    <s v="KY"/>
    <n v="38"/>
    <n v="409281.04000000004"/>
    <n v="10770.553684210501"/>
    <s v=""/>
  </r>
  <r>
    <s v="E364.00-Poles, Towers, and Fixtures"/>
    <d v="2009-07-01T00:00:00"/>
    <x v="22"/>
    <s v="2127  EDGEHILL RD     40205"/>
    <s v="KY"/>
    <n v="0"/>
    <n v="0"/>
    <n v="0"/>
    <s v=""/>
  </r>
  <r>
    <s v="E364.00-Poles, Towers, and Fixtures"/>
    <d v="2008-05-01T00:00:00"/>
    <x v="22"/>
    <s v="1196564"/>
    <s v="KY"/>
    <n v="0"/>
    <n v="0"/>
    <n v="0"/>
    <s v=""/>
  </r>
  <r>
    <s v="E364.00-Poles, Towers, and Fixtures"/>
    <d v="2008-05-01T00:00:00"/>
    <x v="22"/>
    <s v="1015784"/>
    <s v="KY"/>
    <n v="0"/>
    <n v="0"/>
    <n v="0"/>
    <s v=""/>
  </r>
  <r>
    <s v="E364.00-Poles, Towers, and Fixtures"/>
    <d v="2008-05-01T00:00:00"/>
    <x v="22"/>
    <s v="1049584"/>
    <s v="KY"/>
    <n v="0"/>
    <n v="0"/>
    <n v="0"/>
    <s v=""/>
  </r>
  <r>
    <s v="E364.00-Poles, Towers, and Fixtures"/>
    <d v="2008-05-01T00:00:00"/>
    <x v="22"/>
    <s v="4539  KNOPP AV.     40213"/>
    <s v="KY"/>
    <n v="0"/>
    <n v="0"/>
    <n v="0"/>
    <s v=""/>
  </r>
  <r>
    <s v="E364.00-Poles, Towers, and Fixtures"/>
    <d v="2008-07-01T00:00:00"/>
    <x v="22"/>
    <s v="4500  CHAMPIONS TRACE LN     40218"/>
    <s v="KY"/>
    <n v="0"/>
    <n v="0"/>
    <n v="0"/>
    <s v=""/>
  </r>
  <r>
    <s v="E364.00-Poles, Towers, and Fixtures"/>
    <d v="2009-01-01T00:00:00"/>
    <x v="22"/>
    <s v="930  ORMSBY LN     40222"/>
    <s v="KY"/>
    <n v="0"/>
    <n v="0"/>
    <n v="0"/>
    <s v=""/>
  </r>
  <r>
    <s v="E364.00-Poles, Towers, and Fixtures"/>
    <d v="2008-05-01T00:00:00"/>
    <x v="22"/>
    <s v="3146 W BROADWAY"/>
    <s v="KY"/>
    <n v="0"/>
    <n v="0"/>
    <n v="0"/>
    <s v=""/>
  </r>
  <r>
    <s v="E364.00-Poles, Towers, and Fixtures"/>
    <d v="2008-05-01T00:00:00"/>
    <x v="22"/>
    <s v="6800-7373  LEISURE LN     40229"/>
    <s v="KY"/>
    <n v="0"/>
    <n v="0"/>
    <n v="0"/>
    <s v=""/>
  </r>
  <r>
    <s v="E364.00-Poles, Towers, and Fixtures"/>
    <d v="2009-10-01T00:00:00"/>
    <x v="22"/>
    <s v="4010 BISHOP LN 40218"/>
    <s v="KY"/>
    <n v="0"/>
    <n v="0"/>
    <n v="0"/>
    <n v="0"/>
  </r>
  <r>
    <s v="E364.00-Poles, Towers, and Fixtures"/>
    <d v="2008-05-01T00:00:00"/>
    <x v="22"/>
    <s v="4400  BARDSTOWN RD"/>
    <s v="KY"/>
    <n v="0"/>
    <n v="0"/>
    <n v="0"/>
    <s v=""/>
  </r>
  <r>
    <s v="E364.00-Poles, Towers, and Fixtures"/>
    <d v="2009-10-01T00:00:00"/>
    <x v="22"/>
    <s v="12700 REHL RD 40299"/>
    <s v="KY"/>
    <n v="0"/>
    <n v="0"/>
    <n v="0"/>
    <n v="0"/>
  </r>
  <r>
    <s v="E364.00-Poles, Towers, and Fixtures"/>
    <d v="2009-10-01T00:00:00"/>
    <x v="22"/>
    <s v="315 JARVIS LN 40207"/>
    <s v="KY"/>
    <n v="0"/>
    <n v="0"/>
    <n v="0"/>
    <s v=""/>
  </r>
  <r>
    <s v="E364.00-Poles, Towers, and Fixtures"/>
    <d v="2009-10-01T00:00:00"/>
    <x v="22"/>
    <s v="HIGH GROVE SUBD, SECT 1 40014"/>
    <s v="KY"/>
    <n v="0"/>
    <n v="0"/>
    <n v="0"/>
    <s v=""/>
  </r>
  <r>
    <s v="E364.00-Poles, Towers, and Fixtures"/>
    <d v="2008-05-01T00:00:00"/>
    <x v="22"/>
    <s v="1505  ROSEWOOD AVE     40205"/>
    <s v="KY"/>
    <n v="0"/>
    <n v="0"/>
    <n v="0"/>
    <s v=""/>
  </r>
  <r>
    <s v="E364.00-Poles, Towers, and Fixtures"/>
    <d v="2008-10-01T00:00:00"/>
    <x v="22"/>
    <s v="1577749"/>
    <s v="KY"/>
    <n v="0"/>
    <n v="0"/>
    <n v="0"/>
    <s v=""/>
  </r>
  <r>
    <s v="E364.00-Poles, Towers, and Fixtures"/>
    <d v="2009-12-19T00:00:00"/>
    <x v="7"/>
    <s v="POLE WOOD 30 FT (00004)"/>
    <s v="KY"/>
    <n v="0"/>
    <n v="0"/>
    <n v="0"/>
    <n v="0"/>
  </r>
  <r>
    <s v="E364.00-Poles, Towers, and Fixtures"/>
    <d v="2009-03-31T00:00:00"/>
    <x v="4"/>
    <s v="POLE WOOD 40 FT (00006)"/>
    <s v="KY"/>
    <n v="4"/>
    <n v="7781.78"/>
    <n v="1945.4450000000002"/>
    <n v="0"/>
  </r>
  <r>
    <s v="E364.00-Poles, Towers, and Fixtures"/>
    <d v="2008-05-01T00:00:00"/>
    <x v="22"/>
    <s v="7207  OLD HEADY RD     40299"/>
    <s v="KY"/>
    <n v="0"/>
    <n v="0"/>
    <n v="0"/>
    <s v=""/>
  </r>
  <r>
    <s v="E364.00-Poles, Towers, and Fixtures"/>
    <d v="2008-05-01T00:00:00"/>
    <x v="22"/>
    <s v="619 W MAGNOLIA AV     40208"/>
    <s v="KY"/>
    <n v="0"/>
    <n v="0"/>
    <n v="0"/>
    <s v=""/>
  </r>
  <r>
    <s v="E364.00-Poles, Towers, and Fixtures"/>
    <d v="2009-12-17T00:00:00"/>
    <x v="12"/>
    <s v="POLE WOOD 35 FT (00005)"/>
    <s v="KY"/>
    <n v="1"/>
    <n v="2577.77"/>
    <n v="2577.77"/>
    <n v="0"/>
  </r>
  <r>
    <s v="E364.00-Poles, Towers, and Fixtures"/>
    <d v="2008-05-01T00:00:00"/>
    <x v="22"/>
    <s v="MOSS CREEK - PHASE 1"/>
    <s v="KY"/>
    <n v="0"/>
    <n v="0"/>
    <n v="0"/>
    <s v=""/>
  </r>
  <r>
    <s v="E364.00-Poles, Towers, and Fixtures"/>
    <d v="2010-01-01T00:00:00"/>
    <x v="22"/>
    <s v="1100 E MAIN ST     40206"/>
    <s v="KY"/>
    <n v="0"/>
    <n v="0"/>
    <n v="0"/>
    <s v=""/>
  </r>
  <r>
    <s v="E364.00-Poles, Towers, and Fixtures"/>
    <d v="2010-08-31T00:00:00"/>
    <x v="12"/>
    <s v="POLE WOOD 35 FT (00005)"/>
    <s v="KY"/>
    <n v="13"/>
    <n v="19520.61"/>
    <n v="1501.5853846153839"/>
    <n v="0"/>
  </r>
  <r>
    <s v="E364.00-Poles, Towers, and Fixtures"/>
    <d v="2010-10-31T00:00:00"/>
    <x v="4"/>
    <s v="POLE WOOD 40 FT (00006)"/>
    <s v="KY"/>
    <n v="64"/>
    <n v="139941.44"/>
    <n v="2186.585"/>
    <n v="0"/>
  </r>
  <r>
    <s v="E364.00-Poles, Towers, and Fixtures"/>
    <d v="2010-01-01T00:00:00"/>
    <x v="22"/>
    <s v="4811 OLD PRESTON HY 40165"/>
    <s v="KY"/>
    <n v="0"/>
    <n v="0"/>
    <n v="0"/>
    <s v=""/>
  </r>
  <r>
    <s v="E364.00-Poles, Towers, and Fixtures"/>
    <d v="2009-01-01T00:00:00"/>
    <x v="22"/>
    <s v="1514398"/>
    <s v="KY"/>
    <n v="0"/>
    <n v="0"/>
    <n v="0"/>
    <s v=""/>
  </r>
  <r>
    <s v="E364.00-Poles, Towers, and Fixtures"/>
    <d v="2010-01-01T00:00:00"/>
    <x v="22"/>
    <s v="CONESTOGA PY 40003"/>
    <s v="KY"/>
    <n v="0"/>
    <n v="0"/>
    <n v="0"/>
    <n v="0"/>
  </r>
  <r>
    <s v="E364.00-Poles, Towers, and Fixtures"/>
    <d v="2010-01-01T00:00:00"/>
    <x v="22"/>
    <s v="1764 SPRING DR 40205"/>
    <s v="KY"/>
    <n v="0"/>
    <n v="0"/>
    <n v="0"/>
    <n v="0"/>
  </r>
  <r>
    <s v="E364.00-Poles, Towers, and Fixtures"/>
    <d v="2010-01-01T00:00:00"/>
    <x v="22"/>
    <s v="4421 ROUTT RD 40299"/>
    <s v="KY"/>
    <n v="0"/>
    <n v="0"/>
    <n v="0"/>
    <s v=""/>
  </r>
  <r>
    <s v="E364.00-Poles, Towers, and Fixtures"/>
    <d v="2010-01-01T00:00:00"/>
    <x v="22"/>
    <s v="2139 BELMONT RD 40218"/>
    <s v="KY"/>
    <n v="0"/>
    <n v="0"/>
    <n v="0"/>
    <s v=""/>
  </r>
  <r>
    <s v="E364.00-Poles, Towers, and Fixtures"/>
    <d v="2009-01-01T00:00:00"/>
    <x v="22"/>
    <s v="1617366"/>
    <s v="KY"/>
    <n v="0"/>
    <n v="0"/>
    <n v="0"/>
    <s v=""/>
  </r>
  <r>
    <s v="E364.00-Poles, Towers, and Fixtures"/>
    <d v="2010-01-01T00:00:00"/>
    <x v="22"/>
    <s v="5701 W. Highway 524 40031"/>
    <s v="KY"/>
    <n v="0"/>
    <n v="0"/>
    <n v="0"/>
    <n v="0"/>
  </r>
  <r>
    <s v="E364.00-Poles, Towers, and Fixtures"/>
    <d v="2010-02-01T00:00:00"/>
    <x v="22"/>
    <s v="1764 SPRING DR 40205"/>
    <s v="KY"/>
    <n v="0"/>
    <n v="0"/>
    <n v="0"/>
    <n v="0"/>
  </r>
  <r>
    <s v="E364.00-Poles, Towers, and Fixtures"/>
    <d v="2010-02-28T00:00:00"/>
    <x v="4"/>
    <s v="POLE WOOD 40 FT (00006)"/>
    <s v="KY"/>
    <n v="4"/>
    <n v="7730.02"/>
    <n v="1932.5050000000001"/>
    <s v=""/>
  </r>
  <r>
    <s v="E364.00-Poles, Towers, and Fixtures"/>
    <d v="2010-01-01T00:00:00"/>
    <x v="22"/>
    <s v="KY HWY 933 RELOCATION 40108"/>
    <s v="KY"/>
    <n v="0"/>
    <n v="0"/>
    <n v="0"/>
    <n v="0"/>
  </r>
  <r>
    <s v="E364.00-Poles, Towers, and Fixtures"/>
    <d v="2008-12-31T00:00:00"/>
    <x v="15"/>
    <s v="POLE WOOD 70 FT (00012)"/>
    <s v="KY"/>
    <n v="1"/>
    <n v="1935.06"/>
    <n v="1935.06"/>
    <s v=""/>
  </r>
  <r>
    <s v="E364.00-Poles, Towers, and Fixtures"/>
    <d v="2010-02-01T00:00:00"/>
    <x v="22"/>
    <s v="404 STILZ AVE 40206"/>
    <s v="KY"/>
    <n v="0"/>
    <n v="0"/>
    <n v="0"/>
    <n v="0"/>
  </r>
  <r>
    <s v="E364.00-Poles, Towers, and Fixtures"/>
    <d v="1984-01-01T00:00:00"/>
    <x v="0"/>
    <s v="POLE WOOD"/>
    <s v="KY"/>
    <n v="5"/>
    <n v="4643.12"/>
    <n v="928.62400000000002"/>
    <s v=""/>
  </r>
  <r>
    <s v="E364.00-Poles, Towers, and Fixtures"/>
    <d v="1999-01-01T00:00:00"/>
    <x v="20"/>
    <s v="MP1999 Poles, Towers, and Fixtures"/>
    <s v="KY"/>
    <n v="2"/>
    <n v="1916.9"/>
    <n v="958.45"/>
    <s v=""/>
  </r>
  <r>
    <s v="E364.00-Poles, Towers, and Fixtures"/>
    <d v="1998-01-01T00:00:00"/>
    <x v="2"/>
    <s v="MP1998 Poles, Towers, and Fixtures"/>
    <s v="KY"/>
    <n v="1"/>
    <n v="5603.37"/>
    <n v="5603.37"/>
    <s v=""/>
  </r>
  <r>
    <s v="E364.00-Poles, Towers, and Fixtures"/>
    <d v="1979-01-01T00:00:00"/>
    <x v="18"/>
    <s v="MP1979 Poles, Towers, and Fixtures"/>
    <s v="KY"/>
    <n v="2"/>
    <n v="2373.0500000000002"/>
    <n v="1186.5250000000001"/>
    <s v=""/>
  </r>
  <r>
    <s v="E364.00-Poles, Towers, and Fixtures"/>
    <d v="2006-01-01T00:00:00"/>
    <x v="16"/>
    <s v="MP2006 Poles, Towers, and Fixtures"/>
    <s v="KY"/>
    <n v="1"/>
    <n v="23274.510000000002"/>
    <n v="23274.510000000002"/>
    <s v=""/>
  </r>
  <r>
    <s v="E364.00-Poles, Towers, and Fixtures"/>
    <d v="1953-01-01T00:00:00"/>
    <x v="12"/>
    <s v="POLE WOOD 35 FT"/>
    <s v="KY"/>
    <n v="0"/>
    <n v="0"/>
    <n v="0"/>
    <n v="0"/>
  </r>
  <r>
    <s v="E364.00-Poles, Towers, and Fixtures"/>
    <d v="1963-01-01T00:00:00"/>
    <x v="7"/>
    <s v="POLE WODD 30 FT"/>
    <s v="KY"/>
    <n v="1"/>
    <n v="63.34"/>
    <n v="63.34"/>
    <s v=""/>
  </r>
  <r>
    <s v="E364.00-Poles, Towers, and Fixtures"/>
    <d v="1968-01-01T00:00:00"/>
    <x v="1"/>
    <s v="MP1968 Poles, Towers, and Fixtures"/>
    <s v="KY"/>
    <n v="0"/>
    <n v="0"/>
    <n v="0"/>
    <n v="0"/>
  </r>
  <r>
    <s v="E364.00-Poles, Towers, and Fixtures"/>
    <d v="1984-01-01T00:00:00"/>
    <x v="10"/>
    <s v="POLE WOOD 45FT"/>
    <s v="KY"/>
    <n v="1"/>
    <n v="771.86"/>
    <n v="771.86"/>
    <s v=""/>
  </r>
  <r>
    <s v="E364.00-Poles, Towers, and Fixtures"/>
    <d v="2000-01-01T00:00:00"/>
    <x v="19"/>
    <s v="POLE WOOD 90 FT (DIST)"/>
    <s v="KY"/>
    <n v="5"/>
    <n v="296.73"/>
    <n v="59.346000000000004"/>
    <s v=""/>
  </r>
  <r>
    <s v="E364.00-Poles, Towers, and Fixtures"/>
    <d v="1957-01-01T00:00:00"/>
    <x v="17"/>
    <s v="POLE WOOD 75 FT"/>
    <s v="KY"/>
    <n v="0"/>
    <n v="0"/>
    <n v="0"/>
    <n v="0"/>
  </r>
  <r>
    <s v="E364.00-Poles, Towers, and Fixtures"/>
    <d v="1984-01-01T00:00:00"/>
    <x v="2"/>
    <s v="MP1984 Poles, Towers, and Fixtures"/>
    <s v="KY"/>
    <n v="3"/>
    <n v="13129.23"/>
    <n v="4376.41"/>
    <s v=""/>
  </r>
  <r>
    <s v="E364.00-Poles, Towers, and Fixtures"/>
    <d v="1992-01-01T00:00:00"/>
    <x v="15"/>
    <s v="MP1992 Poles, Towers, and Fixtures"/>
    <s v="KY"/>
    <n v="3"/>
    <n v="15570.36"/>
    <n v="5190.12"/>
    <s v=""/>
  </r>
  <r>
    <s v="E364.00-Poles, Towers, and Fixtures"/>
    <d v="1967-01-01T00:00:00"/>
    <x v="19"/>
    <s v="MP1967 Poles, Towers, and Fixtures"/>
    <s v="KY"/>
    <n v="0"/>
    <n v="0"/>
    <n v="0"/>
    <n v="0"/>
  </r>
  <r>
    <s v="E364.00-Poles, Towers, and Fixtures"/>
    <d v="1970-01-01T00:00:00"/>
    <x v="5"/>
    <s v="CROSS ARMS"/>
    <s v="KY"/>
    <n v="80"/>
    <n v="1682"/>
    <n v="21.025000000000002"/>
    <n v="0"/>
  </r>
  <r>
    <s v="E364.00-Poles, Towers, and Fixtures"/>
    <d v="2001-01-01T00:00:00"/>
    <x v="14"/>
    <s v="POLE WOOD 65 FT (DIST)"/>
    <s v="KY"/>
    <n v="6"/>
    <n v="504.89"/>
    <n v="84.148333333333326"/>
    <s v=""/>
  </r>
  <r>
    <s v="E364.00-Poles, Towers, and Fixtures"/>
    <d v="1987-01-01T00:00:00"/>
    <x v="15"/>
    <s v="MP1987 Poles, Towers, and Fixtures"/>
    <s v="KY"/>
    <n v="6"/>
    <n v="15399.58"/>
    <n v="2566.5966666666664"/>
    <s v=""/>
  </r>
  <r>
    <s v="E364.00-Poles, Towers, and Fixtures"/>
    <d v="1981-01-01T00:00:00"/>
    <x v="17"/>
    <s v="MP1981 Poles, Towers, and Fixtures"/>
    <s v="KY"/>
    <n v="1"/>
    <n v="1824.08"/>
    <n v="1824.08"/>
    <n v="0"/>
  </r>
  <r>
    <s v="E364.00-Poles, Towers, and Fixtures"/>
    <d v="2008-05-01T00:00:00"/>
    <x v="22"/>
    <s v="FEGENBUSH LANE &amp; SHERLOCK WAY LN"/>
    <s v="KY"/>
    <n v="0"/>
    <n v="0"/>
    <n v="0"/>
    <n v="0"/>
  </r>
  <r>
    <s v="E364.00-Poles, Towers, and Fixtures"/>
    <d v="2008-05-01T00:00:00"/>
    <x v="22"/>
    <s v="1087595"/>
    <s v="KY"/>
    <n v="0"/>
    <n v="0"/>
    <n v="0"/>
    <n v="0"/>
  </r>
  <r>
    <s v="E364.00-Poles, Towers, and Fixtures"/>
    <d v="2008-05-01T00:00:00"/>
    <x v="22"/>
    <s v="LOT 1  LEES LN     40108"/>
    <s v="KY"/>
    <n v="0"/>
    <n v="0"/>
    <n v="0"/>
    <s v=""/>
  </r>
  <r>
    <s v="E364.00-Poles, Towers, and Fixtures"/>
    <d v="2008-05-01T00:00:00"/>
    <x v="22"/>
    <s v="2818  TRIPLETT CT     40216"/>
    <s v="KY"/>
    <n v="0"/>
    <n v="0"/>
    <n v="0"/>
    <n v="0"/>
  </r>
  <r>
    <s v="E364.00-Poles, Towers, and Fixtures"/>
    <d v="2008-05-01T00:00:00"/>
    <x v="22"/>
    <s v="7600  ORGAN CREEK      40055"/>
    <s v="KY"/>
    <n v="0"/>
    <n v="0"/>
    <n v="0"/>
    <n v="0"/>
  </r>
  <r>
    <s v="E364.00-Poles, Towers, and Fixtures"/>
    <d v="2008-05-01T00:00:00"/>
    <x v="22"/>
    <s v="9508  NATIONAL TP.     40118"/>
    <s v="KY"/>
    <n v="0"/>
    <n v="0"/>
    <n v="0"/>
    <n v="0"/>
  </r>
  <r>
    <s v="E364.00-Poles, Towers, and Fixtures"/>
    <d v="2008-05-01T00:00:00"/>
    <x v="22"/>
    <s v="612  SOUTHWESTERN PKY"/>
    <s v="KY"/>
    <n v="0"/>
    <n v="0"/>
    <n v="0"/>
    <n v="0"/>
  </r>
  <r>
    <s v="E364.00-Poles, Towers, and Fixtures"/>
    <d v="2008-05-01T00:00:00"/>
    <x v="22"/>
    <s v="4301 E PAGES LN"/>
    <s v="KY"/>
    <n v="0"/>
    <n v="0"/>
    <n v="0"/>
    <n v="0"/>
  </r>
  <r>
    <s v="E364.00-Poles, Towers, and Fixtures"/>
    <d v="2008-05-01T00:00:00"/>
    <x v="22"/>
    <s v="1143130"/>
    <s v="KY"/>
    <n v="0"/>
    <n v="0"/>
    <n v="0"/>
    <n v="0"/>
  </r>
  <r>
    <s v="E364.00-Poles, Towers, and Fixtures"/>
    <d v="2008-05-01T00:00:00"/>
    <x v="22"/>
    <s v="3170 N HIGHWAY 53      40031"/>
    <s v="KY"/>
    <n v="0"/>
    <n v="0"/>
    <n v="0"/>
    <n v="0"/>
  </r>
  <r>
    <s v="E364.00-Poles, Towers, and Fixtures"/>
    <d v="2008-05-01T00:00:00"/>
    <x v="22"/>
    <s v="CEDAR BROOK, SEC 1 - OVERHEAD EXT."/>
    <s v="KY"/>
    <n v="0"/>
    <n v="0"/>
    <n v="0"/>
    <s v=""/>
  </r>
  <r>
    <s v="E364.00-Poles, Towers, and Fixtures"/>
    <d v="2008-05-01T00:00:00"/>
    <x v="22"/>
    <s v="3030  BLEVINS GAP RD     40272"/>
    <s v="KY"/>
    <n v="0"/>
    <n v="0"/>
    <n v="0"/>
    <n v="0"/>
  </r>
  <r>
    <s v="E364.00-Poles, Towers, and Fixtures"/>
    <d v="2008-05-01T00:00:00"/>
    <x v="22"/>
    <s v="2331  CEDAR ST     40212"/>
    <s v="KY"/>
    <n v="0"/>
    <n v="0"/>
    <n v="0"/>
    <n v="0"/>
  </r>
  <r>
    <s v="E364.00-Poles, Towers, and Fixtures"/>
    <d v="2008-05-01T00:00:00"/>
    <x v="22"/>
    <s v="3600  BARDSTOWN RD     40218"/>
    <s v="KY"/>
    <n v="0"/>
    <n v="0"/>
    <n v="0"/>
    <n v="0"/>
  </r>
  <r>
    <s v="E364.00-Poles, Towers, and Fixtures"/>
    <d v="2008-05-01T00:00:00"/>
    <x v="22"/>
    <s v="Chamberlain Lane      40241"/>
    <s v="KY"/>
    <n v="0"/>
    <n v="0"/>
    <n v="0"/>
    <n v="0"/>
  </r>
  <r>
    <s v="E364.00-Poles, Towers, and Fixtures"/>
    <d v="2008-05-01T00:00:00"/>
    <x v="22"/>
    <s v="4007  KRESGE WAY     40207"/>
    <s v="KY"/>
    <n v="0"/>
    <n v="0"/>
    <n v="0"/>
    <n v="0"/>
  </r>
  <r>
    <s v="E364.00-Poles, Towers, and Fixtures"/>
    <d v="2008-05-01T00:00:00"/>
    <x v="22"/>
    <s v="1018394"/>
    <s v="KY"/>
    <n v="0"/>
    <n v="0"/>
    <n v="0"/>
    <n v="0"/>
  </r>
  <r>
    <s v="E364.00-Poles, Towers, and Fixtures"/>
    <d v="2008-05-01T00:00:00"/>
    <x v="22"/>
    <s v="11530  HERRICK LANE     40243"/>
    <s v="KY"/>
    <n v="0"/>
    <n v="0"/>
    <n v="0"/>
    <n v="0"/>
  </r>
  <r>
    <s v="E364.00-Poles, Towers, and Fixtures"/>
    <d v="2008-05-01T00:00:00"/>
    <x v="22"/>
    <s v="EDSILS PLACE APARTMENTS"/>
    <s v="KY"/>
    <n v="0"/>
    <n v="0"/>
    <n v="0"/>
    <n v="0"/>
  </r>
  <r>
    <s v="E364.00-Poles, Towers, and Fixtures"/>
    <d v="2008-05-01T00:00:00"/>
    <x v="22"/>
    <s v="9907  TAYLORSVILLE RD     40299"/>
    <s v="KY"/>
    <n v="0"/>
    <n v="0"/>
    <n v="0"/>
    <n v="0"/>
  </r>
  <r>
    <s v="E364.00-Poles, Towers, and Fixtures"/>
    <d v="2008-05-01T00:00:00"/>
    <x v="22"/>
    <s v="LAMBORNE BLVD     40272"/>
    <s v="KY"/>
    <n v="0"/>
    <n v="0"/>
    <n v="0"/>
    <n v="0"/>
  </r>
  <r>
    <s v="E364.00-Poles, Towers, and Fixtures"/>
    <d v="2008-05-01T00:00:00"/>
    <x v="22"/>
    <s v="1186980"/>
    <s v="KY"/>
    <n v="0"/>
    <n v="0"/>
    <n v="0"/>
    <n v="0"/>
  </r>
  <r>
    <s v="E364.00-Poles, Towers, and Fixtures"/>
    <d v="2008-05-01T00:00:00"/>
    <x v="22"/>
    <s v="4990  CRITTENDEN DR    BLDG 3 40209"/>
    <s v="KY"/>
    <n v="0"/>
    <n v="0"/>
    <n v="0"/>
    <s v=""/>
  </r>
  <r>
    <s v="E364.00-Poles, Towers, and Fixtures"/>
    <d v="2008-05-01T00:00:00"/>
    <x v="22"/>
    <s v="1424  BLUEGRASS PY     40031"/>
    <s v="KY"/>
    <n v="0"/>
    <n v="0"/>
    <n v="0"/>
    <n v="0"/>
  </r>
  <r>
    <s v="E364.00-Poles, Towers, and Fixtures"/>
    <d v="2008-05-01T00:00:00"/>
    <x v="22"/>
    <s v="13160  HIGHWAY 42      40059"/>
    <s v="KY"/>
    <n v="0"/>
    <n v="0"/>
    <n v="0"/>
    <n v="0"/>
  </r>
  <r>
    <s v="E364.00-Poles, Towers, and Fixtures"/>
    <d v="2008-05-01T00:00:00"/>
    <x v="22"/>
    <s v="3609  GLENVIEW AV     40025"/>
    <s v="KY"/>
    <n v="0"/>
    <n v="0"/>
    <n v="0"/>
    <n v="0"/>
  </r>
  <r>
    <s v="E364.00-Poles, Towers, and Fixtures"/>
    <d v="2008-05-01T00:00:00"/>
    <x v="22"/>
    <s v="1053126"/>
    <s v="KY"/>
    <n v="0"/>
    <n v="0"/>
    <n v="0"/>
    <n v="0"/>
  </r>
  <r>
    <s v="E364.00-Poles, Towers, and Fixtures"/>
    <d v="2008-05-01T00:00:00"/>
    <x v="22"/>
    <s v="#7  Overbrook Road     40207"/>
    <s v="KY"/>
    <n v="0"/>
    <n v="0"/>
    <n v="0"/>
    <n v="0"/>
  </r>
  <r>
    <s v="E364.00-Poles, Towers, and Fixtures"/>
    <d v="2008-05-01T00:00:00"/>
    <x v="22"/>
    <s v="3501  CANE RUN RD"/>
    <s v="KY"/>
    <n v="0"/>
    <n v="0"/>
    <n v="0"/>
    <n v="0"/>
  </r>
  <r>
    <s v="E364.00-Poles, Towers, and Fixtures"/>
    <d v="2008-05-01T00:00:00"/>
    <x v="22"/>
    <s v="254  MARKET PLACE DR      40229"/>
    <s v="KY"/>
    <n v="0"/>
    <n v="0"/>
    <n v="0"/>
    <s v=""/>
  </r>
  <r>
    <s v="E364.00-Poles, Towers, and Fixtures"/>
    <d v="2008-05-01T00:00:00"/>
    <x v="22"/>
    <s v="1707  MAGNOLIA LANE     40223"/>
    <s v="KY"/>
    <n v="0"/>
    <n v="0"/>
    <n v="0"/>
    <n v="0"/>
  </r>
  <r>
    <s v="E364.00-Poles, Towers, and Fixtures"/>
    <d v="2008-05-01T00:00:00"/>
    <x v="22"/>
    <s v="500 N WATTERSON TRAIL     40243"/>
    <s v="KY"/>
    <n v="0"/>
    <n v="0"/>
    <n v="0"/>
    <n v="0"/>
  </r>
  <r>
    <s v="E364.00-Poles, Towers, and Fixtures"/>
    <d v="2008-05-01T00:00:00"/>
    <x v="22"/>
    <s v="1161934"/>
    <s v="KY"/>
    <n v="0"/>
    <n v="0"/>
    <n v="0"/>
    <n v="0"/>
  </r>
  <r>
    <s v="E364.00-Poles, Towers, and Fixtures"/>
    <d v="2008-05-01T00:00:00"/>
    <x v="22"/>
    <s v="1243715"/>
    <s v="KY"/>
    <n v="0"/>
    <n v="0"/>
    <n v="0"/>
    <n v="0"/>
  </r>
  <r>
    <s v="E364.00-Poles, Towers, and Fixtures"/>
    <d v="2008-05-01T00:00:00"/>
    <x v="22"/>
    <s v="704  WALLACE AV     40207"/>
    <s v="KY"/>
    <n v="0"/>
    <n v="0"/>
    <n v="0"/>
    <n v="0"/>
  </r>
  <r>
    <s v="E364.00-Poles, Towers, and Fixtures"/>
    <d v="2008-05-01T00:00:00"/>
    <x v="22"/>
    <s v="1194195"/>
    <s v="KY"/>
    <n v="0"/>
    <n v="0"/>
    <n v="0"/>
    <n v="0"/>
  </r>
  <r>
    <s v="E364.00-Poles, Towers, and Fixtures"/>
    <d v="2008-05-01T00:00:00"/>
    <x v="22"/>
    <s v="10816  CHARLENE  DR      40118"/>
    <s v="KY"/>
    <n v="0"/>
    <n v="0"/>
    <n v="0"/>
    <n v="0"/>
  </r>
  <r>
    <s v="E364.00-Poles, Towers, and Fixtures"/>
    <d v="2008-05-01T00:00:00"/>
    <x v="22"/>
    <s v="3260 N PRESTON HY     40165"/>
    <s v="KY"/>
    <n v="0"/>
    <n v="0"/>
    <n v="0"/>
    <s v=""/>
  </r>
  <r>
    <s v="E364.00-Poles, Towers, and Fixtures"/>
    <d v="2008-05-01T00:00:00"/>
    <x v="22"/>
    <s v="6509  OLD ZARING RD     40014"/>
    <s v="KY"/>
    <n v="0"/>
    <n v="0"/>
    <n v="0"/>
    <n v="0"/>
  </r>
  <r>
    <s v="E364.00-Poles, Towers, and Fixtures"/>
    <d v="2008-05-01T00:00:00"/>
    <x v="22"/>
    <s v="1442083"/>
    <s v="KY"/>
    <n v="0"/>
    <n v="0"/>
    <n v="0"/>
    <s v=""/>
  </r>
  <r>
    <s v="E364.00-Poles, Towers, and Fixtures"/>
    <d v="2008-05-01T00:00:00"/>
    <x v="22"/>
    <s v="MASON PROPERTY"/>
    <s v="KY"/>
    <n v="0"/>
    <n v="0"/>
    <n v="0"/>
    <s v=""/>
  </r>
  <r>
    <s v="E364.00-Poles, Towers, and Fixtures"/>
    <d v="2008-05-01T00:00:00"/>
    <x v="22"/>
    <s v="HARROD'S CROSSING"/>
    <s v="KY"/>
    <n v="0"/>
    <n v="0"/>
    <n v="0"/>
    <s v=""/>
  </r>
  <r>
    <s v="E364.00-Poles, Towers, and Fixtures"/>
    <d v="2008-05-01T00:00:00"/>
    <x v="22"/>
    <s v="1171511"/>
    <s v="KY"/>
    <n v="0"/>
    <n v="0"/>
    <n v="0"/>
    <s v=""/>
  </r>
  <r>
    <s v="E364.00-Poles, Towers, and Fixtures"/>
    <d v="2008-05-01T00:00:00"/>
    <x v="22"/>
    <s v="5223  MAPLE SPRING DR     40229"/>
    <s v="KY"/>
    <n v="0"/>
    <n v="0"/>
    <n v="0"/>
    <n v="0"/>
  </r>
  <r>
    <s v="E364.00-Poles, Towers, and Fixtures"/>
    <d v="2008-05-01T00:00:00"/>
    <x v="22"/>
    <s v="400 N HURSTBOURNE PKY     40222"/>
    <s v="KY"/>
    <n v="0"/>
    <n v="0"/>
    <n v="0"/>
    <n v="0"/>
  </r>
  <r>
    <s v="E364.00-Poles, Towers, and Fixtures"/>
    <d v="2008-05-01T00:00:00"/>
    <x v="22"/>
    <s v="13125  EASTPOINT PARK BLVD     40223"/>
    <s v="KY"/>
    <n v="0"/>
    <n v="0"/>
    <n v="0"/>
    <n v="0"/>
  </r>
  <r>
    <s v="E364.00-Poles, Towers, and Fixtures"/>
    <d v="2008-05-01T00:00:00"/>
    <x v="22"/>
    <s v="1130655"/>
    <s v="KY"/>
    <n v="0"/>
    <n v="0"/>
    <n v="0"/>
    <n v="0"/>
  </r>
  <r>
    <s v="E364.00-Poles, Towers, and Fixtures"/>
    <d v="2008-05-01T00:00:00"/>
    <x v="22"/>
    <s v="ALSTON TRACE SEC 1 &amp; 3"/>
    <s v="KY"/>
    <n v="0"/>
    <n v="0"/>
    <n v="0"/>
    <s v=""/>
  </r>
  <r>
    <s v="E364.00-Poles, Towers, and Fixtures"/>
    <d v="2008-05-01T00:00:00"/>
    <x v="22"/>
    <s v="1048616"/>
    <s v="KY"/>
    <n v="0"/>
    <n v="0"/>
    <n v="0"/>
    <s v=""/>
  </r>
  <r>
    <s v="E364.00-Poles, Towers, and Fixtures"/>
    <d v="2008-05-01T00:00:00"/>
    <x v="22"/>
    <s v="1206814"/>
    <s v="KY"/>
    <n v="0"/>
    <n v="0"/>
    <n v="0"/>
    <s v=""/>
  </r>
  <r>
    <s v="E364.00-Poles, Towers, and Fixtures"/>
    <d v="2008-05-01T00:00:00"/>
    <x v="22"/>
    <s v="2985  BUCK GROVE RD     40108"/>
    <s v="KY"/>
    <n v="0"/>
    <n v="0"/>
    <n v="0"/>
    <n v="0"/>
  </r>
  <r>
    <s v="E364.00-Poles, Towers, and Fixtures"/>
    <d v="2008-05-01T00:00:00"/>
    <x v="22"/>
    <s v="BUCKEYE FARMS - ELECTRIC RELOCATION"/>
    <s v="KY"/>
    <n v="0"/>
    <n v="0"/>
    <n v="0"/>
    <n v="0"/>
  </r>
  <r>
    <s v="E364.00-Poles, Towers, and Fixtures"/>
    <d v="2008-05-01T00:00:00"/>
    <x v="22"/>
    <s v="FARMS AT LOVERS LANE - PHASE 1"/>
    <s v="KY"/>
    <n v="0"/>
    <n v="0"/>
    <n v="0"/>
    <s v=""/>
  </r>
  <r>
    <s v="E364.00-Poles, Towers, and Fixtures"/>
    <d v="2008-05-01T00:00:00"/>
    <x v="22"/>
    <s v="3341  BROWNSBORO RD     40207"/>
    <s v="KY"/>
    <n v="0"/>
    <n v="0"/>
    <n v="0"/>
    <n v="0"/>
  </r>
  <r>
    <s v="E364.00-Poles, Towers, and Fixtures"/>
    <d v="2008-05-01T00:00:00"/>
    <x v="22"/>
    <s v="1316064"/>
    <s v="KY"/>
    <n v="0"/>
    <n v="0"/>
    <n v="0"/>
    <n v="0"/>
  </r>
  <r>
    <s v="E364.00-Poles, Towers, and Fixtures"/>
    <d v="2008-05-01T00:00:00"/>
    <x v="22"/>
    <s v="7007  FEYHURST DR     40258"/>
    <s v="KY"/>
    <n v="0"/>
    <n v="0"/>
    <n v="0"/>
    <n v="0"/>
  </r>
  <r>
    <s v="E364.00-Poles, Towers, and Fixtures"/>
    <d v="2006-05-31T00:00:00"/>
    <x v="22"/>
    <s v="114893-NACHAND EXPANSION"/>
    <s v="KY"/>
    <n v="0"/>
    <n v="0"/>
    <n v="0"/>
    <n v="0"/>
  </r>
  <r>
    <s v="E364.00-Poles, Towers, and Fixtures"/>
    <d v="2008-05-01T00:00:00"/>
    <x v="22"/>
    <s v="1231765"/>
    <s v="KY"/>
    <n v="0"/>
    <n v="0"/>
    <n v="0"/>
    <s v=""/>
  </r>
  <r>
    <s v="E364.00-Poles, Towers, and Fixtures"/>
    <d v="2008-10-01T00:00:00"/>
    <x v="22"/>
    <s v="1563718"/>
    <s v="KY"/>
    <n v="0"/>
    <n v="0"/>
    <n v="0"/>
    <n v="0"/>
  </r>
  <r>
    <s v="E364.00-Poles, Towers, and Fixtures"/>
    <d v="2008-10-01T00:00:00"/>
    <x v="22"/>
    <s v="1591808"/>
    <s v="KY"/>
    <n v="0"/>
    <n v="0"/>
    <n v="0"/>
    <s v=""/>
  </r>
  <r>
    <s v="E364.00-Poles, Towers, and Fixtures"/>
    <d v="2009-04-01T00:00:00"/>
    <x v="22"/>
    <s v="12254  ELLINGSWORTH LN     40243"/>
    <s v="KY"/>
    <n v="0"/>
    <n v="0"/>
    <n v="0"/>
    <s v=""/>
  </r>
  <r>
    <s v="E364.00-Poles, Towers, and Fixtures"/>
    <d v="2009-01-01T00:00:00"/>
    <x v="22"/>
    <s v="1270 S PRESTON HY     40165"/>
    <s v="KY"/>
    <n v="0"/>
    <n v="0"/>
    <n v="0"/>
    <s v=""/>
  </r>
  <r>
    <s v="E364.00-Poles, Towers, and Fixtures"/>
    <d v="2009-04-01T00:00:00"/>
    <x v="22"/>
    <s v="9701  SHELBYVILLE RD     40222"/>
    <s v="KY"/>
    <n v="0"/>
    <n v="0"/>
    <n v="0"/>
    <n v="0"/>
  </r>
  <r>
    <s v="E364.00-Poles, Towers, and Fixtures"/>
    <d v="2009-07-31T00:00:00"/>
    <x v="4"/>
    <s v="POLE WOOD 40 FT (00006)"/>
    <s v="KY"/>
    <n v="2"/>
    <n v="18456.740000000002"/>
    <n v="9228.3700000000008"/>
    <s v=""/>
  </r>
  <r>
    <s v="E364.00-Poles, Towers, and Fixtures"/>
    <d v="2008-02-28T00:00:00"/>
    <x v="2"/>
    <s v="POLE WOOD 80 FT (00014)"/>
    <s v="KY"/>
    <n v="4"/>
    <n v="63810.58"/>
    <n v="15952.645"/>
    <s v=""/>
  </r>
  <r>
    <s v="E364.00-Poles, Towers, and Fixtures"/>
    <d v="2009-01-01T00:00:00"/>
    <x v="22"/>
    <s v="0  MALLARD LAKE BV     40165"/>
    <s v="KY"/>
    <n v="0"/>
    <n v="0"/>
    <n v="0"/>
    <n v="0"/>
  </r>
  <r>
    <s v="E364.00-Poles, Towers, and Fixtures"/>
    <d v="2008-11-01T00:00:00"/>
    <x v="22"/>
    <s v="5406  JOHNSONTOWN RD     40272"/>
    <s v="KY"/>
    <n v="0"/>
    <n v="0"/>
    <n v="0"/>
    <n v="0"/>
  </r>
  <r>
    <s v="E364.00-Poles, Towers, and Fixtures"/>
    <d v="2009-01-01T00:00:00"/>
    <x v="22"/>
    <s v="NEATHERWOOD CONDOMINIUMS"/>
    <s v="KY"/>
    <n v="0"/>
    <n v="0"/>
    <n v="0"/>
    <n v="0"/>
  </r>
  <r>
    <s v="E364.00-Poles, Towers, and Fixtures"/>
    <d v="2008-11-01T00:00:00"/>
    <x v="22"/>
    <s v="2812 S HIGHWAY 393      40031"/>
    <s v="KY"/>
    <n v="0"/>
    <n v="0"/>
    <n v="0"/>
    <s v=""/>
  </r>
  <r>
    <s v="E364.00-Poles, Towers, and Fixtures"/>
    <d v="2009-01-01T00:00:00"/>
    <x v="22"/>
    <s v="2919  BARDSTOWN RD     40205"/>
    <s v="KY"/>
    <n v="0"/>
    <n v="0"/>
    <n v="0"/>
    <s v=""/>
  </r>
  <r>
    <s v="E364.00-Poles, Towers, and Fixtures"/>
    <d v="2009-01-01T00:00:00"/>
    <x v="22"/>
    <s v="1559965"/>
    <s v="KY"/>
    <n v="0"/>
    <n v="0"/>
    <n v="0"/>
    <s v=""/>
  </r>
  <r>
    <s v="E364.00-Poles, Towers, and Fixtures"/>
    <d v="2009-01-01T00:00:00"/>
    <x v="22"/>
    <s v="1605945"/>
    <s v="KY"/>
    <n v="0"/>
    <n v="0"/>
    <n v="0"/>
    <s v=""/>
  </r>
  <r>
    <s v="E364.00-Poles, Towers, and Fixtures"/>
    <d v="2009-01-01T00:00:00"/>
    <x v="22"/>
    <s v="1495978"/>
    <s v="KY"/>
    <n v="0"/>
    <n v="0"/>
    <n v="0"/>
    <n v="0"/>
  </r>
  <r>
    <s v="E364.00-Poles, Towers, and Fixtures"/>
    <d v="2009-08-01T00:00:00"/>
    <x v="22"/>
    <s v="4805  BROWNSBORO RD     40207"/>
    <s v="KY"/>
    <n v="0"/>
    <n v="0"/>
    <n v="0"/>
    <s v=""/>
  </r>
  <r>
    <s v="E364.00-Poles, Towers, and Fixtures"/>
    <d v="2009-08-01T00:00:00"/>
    <x v="22"/>
    <s v="6401  LAGRANGE RD     40014"/>
    <s v="KY"/>
    <n v="0"/>
    <n v="0"/>
    <n v="0"/>
    <n v="0"/>
  </r>
  <r>
    <s v="E364.00-Poles, Towers, and Fixtures"/>
    <d v="2009-11-30T00:00:00"/>
    <x v="12"/>
    <s v="POLE WOOD 35 FT (00005)"/>
    <s v="KY"/>
    <n v="0"/>
    <n v="0"/>
    <n v="0"/>
    <n v="0"/>
  </r>
  <r>
    <s v="E364.00-Poles, Towers, and Fixtures"/>
    <d v="2009-10-01T00:00:00"/>
    <x v="22"/>
    <s v="3761 JOHNSON HALL DR 40206"/>
    <s v="KY"/>
    <n v="0"/>
    <n v="0"/>
    <n v="0"/>
    <s v=""/>
  </r>
  <r>
    <s v="E364.00-Poles, Towers, and Fixtures"/>
    <d v="2009-10-01T00:00:00"/>
    <x v="22"/>
    <s v="Old Taylorsville Rd"/>
    <s v="KY"/>
    <n v="0"/>
    <n v="0"/>
    <n v="0"/>
    <n v="0"/>
  </r>
  <r>
    <s v="E364.00-Poles, Towers, and Fixtures"/>
    <d v="2009-06-30T00:00:00"/>
    <x v="16"/>
    <s v="H-BEAM STEEL GUY (EACH) (07410)"/>
    <s v="KY"/>
    <n v="2"/>
    <n v="19850.72"/>
    <n v="9925.36"/>
    <n v="0"/>
  </r>
  <r>
    <s v="E364.00-Poles, Towers, and Fixtures"/>
    <d v="2009-10-01T00:00:00"/>
    <x v="22"/>
    <s v="800 BL. MARKET ST     40202"/>
    <s v="KY"/>
    <n v="0"/>
    <n v="0"/>
    <n v="0"/>
    <n v="0"/>
  </r>
  <r>
    <s v="E364.00-Poles, Towers, and Fixtures"/>
    <d v="2009-10-01T00:00:00"/>
    <x v="22"/>
    <s v="1283161"/>
    <s v="KY"/>
    <n v="0"/>
    <n v="0"/>
    <n v="0"/>
    <n v="0"/>
  </r>
  <r>
    <s v="E364.00-Poles, Towers, and Fixtures"/>
    <d v="2009-10-01T00:00:00"/>
    <x v="22"/>
    <s v="305  Elm Ave     40056"/>
    <s v="KY"/>
    <n v="0"/>
    <n v="0"/>
    <n v="0"/>
    <n v="0"/>
  </r>
  <r>
    <s v="E364.00-Poles, Towers, and Fixtures"/>
    <d v="2009-10-01T00:00:00"/>
    <x v="22"/>
    <s v="555 W BLUE LICK RD 40165"/>
    <s v="KY"/>
    <n v="0"/>
    <n v="0"/>
    <n v="0"/>
    <n v="0"/>
  </r>
  <r>
    <s v="E364.00-Poles, Towers, and Fixtures"/>
    <d v="2009-05-31T00:00:00"/>
    <x v="10"/>
    <s v="POLE WOOD 45 FT (00007)"/>
    <s v="KY"/>
    <n v="1"/>
    <n v="1879.65"/>
    <n v="1879.65"/>
    <s v=""/>
  </r>
  <r>
    <s v="E364.00-Poles, Towers, and Fixtures"/>
    <d v="2009-12-01T00:00:00"/>
    <x v="4"/>
    <s v="POLE WOOD 40 FT (00006)"/>
    <s v="KY"/>
    <n v="1"/>
    <n v="30738.98"/>
    <n v="30738.98"/>
    <s v=""/>
  </r>
  <r>
    <s v="E364.00-Poles, Towers, and Fixtures"/>
    <d v="2009-11-01T00:00:00"/>
    <x v="22"/>
    <s v="1417634"/>
    <s v="KY"/>
    <n v="0"/>
    <n v="0"/>
    <n v="0"/>
    <n v="0"/>
  </r>
  <r>
    <s v="E364.00-Poles, Towers, and Fixtures"/>
    <d v="2009-11-01T00:00:00"/>
    <x v="22"/>
    <s v="1022 CECIL AV 40211"/>
    <s v="KY"/>
    <n v="0"/>
    <n v="0"/>
    <n v="0"/>
    <n v="0"/>
  </r>
  <r>
    <s v="E364.00-Poles, Towers, and Fixtures"/>
    <d v="2009-06-30T00:00:00"/>
    <x v="4"/>
    <s v="POLE WOOD 40 FT (00006)"/>
    <s v="KY"/>
    <n v="1"/>
    <n v="5474.57"/>
    <n v="5474.57"/>
    <s v=""/>
  </r>
  <r>
    <s v="E364.00-Poles, Towers, and Fixtures"/>
    <d v="2010-02-01T00:00:00"/>
    <x v="22"/>
    <s v="319 S SHERRIN AVE 40207"/>
    <s v="KY"/>
    <n v="0"/>
    <n v="0"/>
    <n v="0"/>
    <n v="0"/>
  </r>
  <r>
    <s v="E364.00-Poles, Towers, and Fixtures"/>
    <d v="2010-01-01T00:00:00"/>
    <x v="22"/>
    <s v="5201 VALLEY STATION RD 40272"/>
    <s v="KY"/>
    <n v="0"/>
    <n v="0"/>
    <n v="0"/>
    <n v="0"/>
  </r>
  <r>
    <s v="E364.00-Poles, Towers, and Fixtures"/>
    <d v="2010-01-01T00:00:00"/>
    <x v="22"/>
    <s v="1242585"/>
    <s v="KY"/>
    <n v="0"/>
    <n v="0"/>
    <n v="0"/>
    <n v="0"/>
  </r>
  <r>
    <s v="E364.00-Poles, Towers, and Fixtures"/>
    <d v="2010-01-01T00:00:00"/>
    <x v="22"/>
    <s v="Hwy 22      40241"/>
    <s v="KY"/>
    <n v="0"/>
    <n v="0"/>
    <n v="0"/>
    <n v="0"/>
  </r>
  <r>
    <s v="E364.00-Poles, Towers, and Fixtures"/>
    <d v="2010-01-01T00:00:00"/>
    <x v="22"/>
    <s v="12700 REHL RD 40299"/>
    <s v="KY"/>
    <n v="0"/>
    <n v="0"/>
    <n v="0"/>
    <n v="0"/>
  </r>
  <r>
    <s v="E364.00-Poles, Towers, and Fixtures"/>
    <d v="2010-03-31T00:00:00"/>
    <x v="22"/>
    <s v="MANSFIELD ESTATES"/>
    <s v="KY"/>
    <n v="0"/>
    <n v="0"/>
    <n v="0"/>
    <n v="0"/>
  </r>
  <r>
    <s v="E364.00-Poles, Towers, and Fixtures"/>
    <d v="2010-04-01T00:00:00"/>
    <x v="22"/>
    <s v="10563 DIXIE HWY 40272"/>
    <s v="KY"/>
    <n v="0"/>
    <n v="0"/>
    <n v="0"/>
    <n v="0"/>
  </r>
  <r>
    <s v="E364.00-Poles, Towers, and Fixtures"/>
    <d v="2010-04-01T00:00:00"/>
    <x v="22"/>
    <s v="PRESTON &amp; CHESTNUT ST 40202"/>
    <s v="KY"/>
    <n v="0"/>
    <n v="0"/>
    <n v="0"/>
    <n v="0"/>
  </r>
  <r>
    <s v="E364.00-Poles, Towers, and Fixtures"/>
    <d v="2010-04-01T00:00:00"/>
    <x v="22"/>
    <s v="419 OREAD RD 40207"/>
    <s v="KY"/>
    <n v="0"/>
    <n v="0"/>
    <n v="0"/>
    <n v="0"/>
  </r>
  <r>
    <s v="E364.00-Poles, Towers, and Fixtures"/>
    <d v="2010-05-01T00:00:00"/>
    <x v="1"/>
    <s v="POLE WOOD 55 FT (00009)"/>
    <s v="KY"/>
    <n v="57"/>
    <n v="335860.55"/>
    <n v="5892.2903508771924"/>
    <n v="0"/>
  </r>
  <r>
    <s v="E364.00-Poles, Towers, and Fixtures"/>
    <d v="2020-03-26T00:00:00"/>
    <x v="5"/>
    <s v="CROSS ARMS (07362)"/>
    <s v="KY"/>
    <n v="0"/>
    <n v="0"/>
    <n v="0"/>
    <n v="0"/>
  </r>
  <r>
    <s v="E364.00-Poles, Towers, and Fixtures"/>
    <d v="2010-05-01T00:00:00"/>
    <x v="22"/>
    <s v="920 S 1ST ST 40203"/>
    <s v="KY"/>
    <n v="0"/>
    <n v="0"/>
    <n v="0"/>
    <n v="0"/>
  </r>
  <r>
    <s v="E364.00-Poles, Towers, and Fixtures"/>
    <d v="2010-05-01T00:00:00"/>
    <x v="22"/>
    <s v="614 CAMP ST. 40203"/>
    <s v="KY"/>
    <n v="0"/>
    <n v="0"/>
    <n v="0"/>
    <n v="0"/>
  </r>
  <r>
    <s v="E364.00-Poles, Towers, and Fixtures"/>
    <d v="2010-05-01T00:00:00"/>
    <x v="22"/>
    <s v="HITE LN. &amp; BROWNSBORO RD."/>
    <s v="KY"/>
    <n v="0"/>
    <n v="0"/>
    <n v="0"/>
    <n v="0"/>
  </r>
  <r>
    <s v="E364.00-Poles, Towers, and Fixtures"/>
    <d v="2010-05-01T00:00:00"/>
    <x v="22"/>
    <s v="4500 WESTPORT RD 40207"/>
    <s v="KY"/>
    <n v="0"/>
    <n v="0"/>
    <n v="0"/>
    <n v="0"/>
  </r>
  <r>
    <s v="E364.00-Poles, Towers, and Fixtures"/>
    <d v="2009-06-30T00:00:00"/>
    <x v="7"/>
    <s v="POLE WOOD 30 FT (00004)"/>
    <s v="KY"/>
    <n v="1"/>
    <n v="248.81"/>
    <n v="248.81"/>
    <n v="0"/>
  </r>
  <r>
    <s v="E364.00-Poles, Towers, and Fixtures"/>
    <d v="2010-01-31T00:00:00"/>
    <x v="5"/>
    <s v="CROSS ARMS (07362)"/>
    <s v="KY"/>
    <n v="1"/>
    <n v="290.76"/>
    <n v="290.76"/>
    <n v="0"/>
  </r>
  <r>
    <s v="E364.00-Poles, Towers, and Fixtures"/>
    <d v="2009-08-31T00:00:00"/>
    <x v="0"/>
    <s v="POLE WOOD 50 FT (00008)"/>
    <s v="KY"/>
    <n v="1"/>
    <n v="1780.14"/>
    <n v="1780.14"/>
    <n v="0"/>
  </r>
  <r>
    <s v="E364.00-Poles, Towers, and Fixtures"/>
    <d v="2010-08-01T00:00:00"/>
    <x v="22"/>
    <s v="9900 BROWNSBORO RD 40241"/>
    <s v="KY"/>
    <n v="3"/>
    <n v="0"/>
    <n v="0"/>
    <n v="0"/>
  </r>
  <r>
    <s v="E364.00-Poles, Towers, and Fixtures"/>
    <d v="2010-08-01T00:00:00"/>
    <x v="22"/>
    <s v="7405 HIGHWAY 22 40056"/>
    <s v="KY"/>
    <n v="0"/>
    <n v="0"/>
    <n v="0"/>
    <n v="0"/>
  </r>
  <r>
    <s v="E364.00-Poles, Towers, and Fixtures"/>
    <d v="2010-08-01T00:00:00"/>
    <x v="22"/>
    <s v="7408 JOHNSON SCHOOL RD 40291"/>
    <s v="KY"/>
    <n v="0"/>
    <n v="0"/>
    <n v="0"/>
    <n v="0"/>
  </r>
  <r>
    <s v="E364.00-Poles, Towers, and Fixtures"/>
    <d v="2010-08-01T00:00:00"/>
    <x v="22"/>
    <s v="178 CORAL AVE 40206"/>
    <s v="KY"/>
    <n v="0"/>
    <n v="0"/>
    <n v="0"/>
    <n v="0"/>
  </r>
  <r>
    <s v="E364.00-Poles, Towers, and Fixtures"/>
    <d v="2010-08-01T00:00:00"/>
    <x v="22"/>
    <s v="1303 BEARCAMP RD 40272"/>
    <s v="KY"/>
    <n v="0"/>
    <n v="0"/>
    <n v="0"/>
    <n v="0"/>
  </r>
  <r>
    <s v="E364.00-Poles, Towers, and Fixtures"/>
    <d v="2010-07-01T00:00:00"/>
    <x v="22"/>
    <s v="814 N 34TH ST 40211"/>
    <s v="KY"/>
    <n v="0"/>
    <n v="0"/>
    <n v="0"/>
    <n v="0"/>
  </r>
  <r>
    <s v="E364.00-Poles, Towers, and Fixtures"/>
    <d v="2010-07-01T00:00:00"/>
    <x v="22"/>
    <s v="1300 SOUTHWESTERN PARKWAY"/>
    <s v="KY"/>
    <n v="0"/>
    <n v="0"/>
    <n v="0"/>
    <n v="0"/>
  </r>
  <r>
    <s v="E364.00-Poles, Towers, and Fixtures"/>
    <d v="2010-07-01T00:00:00"/>
    <x v="22"/>
    <s v="2531 TAYLORSVILLE ROAD"/>
    <s v="KY"/>
    <n v="0"/>
    <n v="0"/>
    <n v="0"/>
    <n v="0"/>
  </r>
  <r>
    <s v="E364.00-Poles, Towers, and Fixtures"/>
    <d v="2010-07-01T00:00:00"/>
    <x v="22"/>
    <s v="BLANKENBAKER PKWY 40299"/>
    <s v="KY"/>
    <n v="0"/>
    <n v="0"/>
    <n v="0"/>
    <n v="0"/>
  </r>
  <r>
    <s v="E364.00-Poles, Towers, and Fixtures"/>
    <d v="2010-10-01T00:00:00"/>
    <x v="22"/>
    <s v="7901 DOBSON LN 40291"/>
    <s v="KY"/>
    <n v="0"/>
    <n v="0"/>
    <n v="0"/>
    <n v="0"/>
  </r>
  <r>
    <s v="E364.00-Poles, Towers, and Fixtures"/>
    <d v="2010-10-01T00:00:00"/>
    <x v="22"/>
    <s v="WESTPORT RD. @ WESTPORT DR."/>
    <s v="KY"/>
    <n v="0"/>
    <n v="0"/>
    <n v="0"/>
    <n v="0"/>
  </r>
  <r>
    <s v="E364.00-Poles, Towers, and Fixtures"/>
    <d v="2010-10-01T00:00:00"/>
    <x v="22"/>
    <s v="11406 HIGHWAY 22 40245"/>
    <s v="KY"/>
    <n v="0"/>
    <n v="0"/>
    <n v="0"/>
    <n v="0"/>
  </r>
  <r>
    <s v="E364.00-Poles, Towers, and Fixtures"/>
    <d v="2010-10-01T00:00:00"/>
    <x v="22"/>
    <s v="9012 OLD BARDSTOWN RD 40291"/>
    <s v="KY"/>
    <n v="0"/>
    <n v="0"/>
    <n v="0"/>
    <n v="0"/>
  </r>
  <r>
    <s v="E364.00-Poles, Towers, and Fixtures"/>
    <d v="2010-10-01T00:00:00"/>
    <x v="22"/>
    <s v="519 LAWRENCE ST. 40108"/>
    <s v="KY"/>
    <n v="0"/>
    <n v="0"/>
    <n v="0"/>
    <n v="0"/>
  </r>
  <r>
    <s v="E364.00-Poles, Towers, and Fixtures"/>
    <d v="2010-10-01T00:00:00"/>
    <x v="22"/>
    <s v="17101 DRY RIDGE RD 40299"/>
    <s v="KY"/>
    <n v="0"/>
    <n v="0"/>
    <n v="0"/>
    <n v="0"/>
  </r>
  <r>
    <s v="E364.00-Poles, Towers, and Fixtures"/>
    <d v="2010-11-30T00:00:00"/>
    <x v="0"/>
    <s v="POLE WOOD 50 FT (00008)"/>
    <s v="KY"/>
    <n v="37"/>
    <n v="12138.01"/>
    <n v="328.054324324324"/>
    <n v="0"/>
  </r>
  <r>
    <s v="E364.00-Poles, Towers, and Fixtures"/>
    <d v="2008-08-01T00:00:00"/>
    <x v="0"/>
    <s v="POLE WOOD 50 FT (00008)"/>
    <s v="KY"/>
    <n v="1"/>
    <n v="316.35000000000002"/>
    <n v="316.35000000000002"/>
    <n v="0"/>
  </r>
  <r>
    <s v="E364.00-Poles, Towers, and Fixtures"/>
    <d v="2010-11-01T00:00:00"/>
    <x v="22"/>
    <s v="212 PARKRIDGE RD. 40155"/>
    <s v="KY"/>
    <n v="0"/>
    <n v="0"/>
    <n v="0"/>
    <n v="0"/>
  </r>
  <r>
    <s v="E364.00-Poles, Towers, and Fixtures"/>
    <d v="2010-11-01T00:00:00"/>
    <x v="22"/>
    <s v="20 ADVENTURE RD 40216"/>
    <s v="KY"/>
    <n v="0"/>
    <n v="0"/>
    <n v="0"/>
    <n v="0"/>
  </r>
  <r>
    <s v="E364.00-Poles, Towers, and Fixtures"/>
    <d v="2010-11-30T00:00:00"/>
    <x v="12"/>
    <s v="POLE WOOD 35 FT (00005)"/>
    <s v="KY"/>
    <n v="4"/>
    <n v="0"/>
    <n v="0"/>
    <n v="0"/>
  </r>
  <r>
    <s v="E364.00-Poles, Towers, and Fixtures"/>
    <d v="2010-11-30T00:00:00"/>
    <x v="16"/>
    <s v="H-BEAM STEEL GUY (EACH) (07410)"/>
    <s v="KY"/>
    <n v="4"/>
    <n v="335.31"/>
    <n v="83.827500000000001"/>
    <n v="0"/>
  </r>
  <r>
    <s v="E364.00-Poles, Towers, and Fixtures"/>
    <d v="2010-12-31T00:00:00"/>
    <x v="0"/>
    <s v="POLE WOOD 50 FT (00008)"/>
    <s v="KY"/>
    <n v="29"/>
    <n v="28169.22"/>
    <n v="971.3524137931031"/>
    <n v="0"/>
  </r>
  <r>
    <s v="E364.00-Poles, Towers, and Fixtures"/>
    <d v="2010-11-01T00:00:00"/>
    <x v="10"/>
    <s v="POLE WOOD 45 FT (00007)"/>
    <s v="KY"/>
    <n v="2"/>
    <n v="8629"/>
    <n v="4314.5"/>
    <n v="0"/>
  </r>
  <r>
    <s v="E364.00-Poles, Towers, and Fixtures"/>
    <d v="2011-07-01T00:00:00"/>
    <x v="10"/>
    <s v="POLE WOOD 45 FT (00007)"/>
    <s v="KY"/>
    <n v="36"/>
    <n v="72371.820000000007"/>
    <n v="2010.3283333333331"/>
    <n v="0"/>
  </r>
  <r>
    <s v="E364.00-Poles, Towers, and Fixtures"/>
    <d v="2011-01-01T00:00:00"/>
    <x v="2"/>
    <s v="POLE WOOD 80 FT (00014)"/>
    <s v="KY"/>
    <n v="1"/>
    <n v="-6360.68"/>
    <n v="-6360.68"/>
    <n v="0"/>
  </r>
  <r>
    <s v="E364.00-Poles, Towers, and Fixtures"/>
    <d v="2010-12-31T00:00:00"/>
    <x v="22"/>
    <s v="COLLINS CIRCUIT WORK"/>
    <s v="KY"/>
    <n v="0"/>
    <n v="0"/>
    <n v="0"/>
    <n v="0"/>
  </r>
  <r>
    <s v="E364.00-Poles, Towers, and Fixtures"/>
    <d v="2011-01-01T00:00:00"/>
    <x v="22"/>
    <s v="10207 MARY DELL LN 40299"/>
    <s v="KY"/>
    <n v="0"/>
    <n v="0"/>
    <n v="0"/>
    <n v="0"/>
  </r>
  <r>
    <s v="E364.00-Poles, Towers, and Fixtures"/>
    <d v="2011-01-01T00:00:00"/>
    <x v="22"/>
    <s v="3601 AXTON LN 40026"/>
    <s v="KY"/>
    <n v="0"/>
    <n v="0"/>
    <n v="0"/>
    <n v="0"/>
  </r>
  <r>
    <s v="E364.00-Poles, Towers, and Fixtures"/>
    <d v="2011-01-01T00:00:00"/>
    <x v="22"/>
    <s v="7424 ECHO TR 40299"/>
    <s v="KY"/>
    <n v="0"/>
    <n v="0"/>
    <n v="0"/>
    <n v="0"/>
  </r>
  <r>
    <s v="E364.00-Poles, Towers, and Fixtures"/>
    <d v="2011-01-01T00:00:00"/>
    <x v="22"/>
    <s v="9012 OLD BARDSTOWN RD 40291"/>
    <s v="KY"/>
    <n v="0"/>
    <n v="0"/>
    <n v="0"/>
    <n v="0"/>
  </r>
  <r>
    <s v="E364.00-Poles, Towers, and Fixtures"/>
    <d v="2011-01-01T00:00:00"/>
    <x v="22"/>
    <s v="2641 GREENWOOD AVE 40211"/>
    <s v="KY"/>
    <n v="0"/>
    <n v="0"/>
    <n v="0"/>
    <n v="0"/>
  </r>
  <r>
    <s v="E364.00-Poles, Towers, and Fixtures"/>
    <d v="2011-01-01T00:00:00"/>
    <x v="22"/>
    <s v="5433 JOHNSONTOWN RD 40272"/>
    <s v="KY"/>
    <n v="0"/>
    <n v="0"/>
    <n v="0"/>
    <n v="0"/>
  </r>
  <r>
    <s v="E364.00-Poles, Towers, and Fixtures"/>
    <d v="2011-01-01T00:00:00"/>
    <x v="22"/>
    <s v="4400 PARALEE LN 40272"/>
    <s v="KY"/>
    <n v="0"/>
    <n v="0"/>
    <n v="0"/>
    <n v="0"/>
  </r>
  <r>
    <s v="E364.00-Poles, Towers, and Fixtures"/>
    <d v="2011-01-01T00:00:00"/>
    <x v="22"/>
    <s v="STREET LIGHT OVERHEAD"/>
    <s v="KY"/>
    <n v="0"/>
    <n v="0"/>
    <n v="0"/>
    <n v="0"/>
  </r>
  <r>
    <s v="E364.00-Poles, Towers, and Fixtures"/>
    <d v="2011-01-01T00:00:00"/>
    <x v="22"/>
    <s v="3910 OLD CLARK STATION RD 40023"/>
    <s v="KY"/>
    <n v="0"/>
    <n v="0"/>
    <n v="0"/>
    <n v="0"/>
  </r>
  <r>
    <s v="E364.00-Poles, Towers, and Fixtures"/>
    <d v="2011-01-01T00:00:00"/>
    <x v="22"/>
    <s v="2301 BRADLEY AV 40217"/>
    <s v="KY"/>
    <n v="0"/>
    <n v="0"/>
    <n v="0"/>
    <n v="0"/>
  </r>
  <r>
    <s v="E364.00-Poles, Towers, and Fixtures"/>
    <d v="2011-02-28T00:00:00"/>
    <x v="0"/>
    <s v="POLE WOOD 50 FT (00008)"/>
    <s v="KY"/>
    <n v="102"/>
    <n v="350317.41000000003"/>
    <n v="3434.4844117647053"/>
    <n v="0"/>
  </r>
  <r>
    <s v="E364.00-Poles, Towers, and Fixtures"/>
    <d v="2011-02-01T00:00:00"/>
    <x v="22"/>
    <s v="3416 KRAMERS LN LOT 70 40216"/>
    <s v="KY"/>
    <n v="0"/>
    <n v="0"/>
    <n v="0"/>
    <n v="0"/>
  </r>
  <r>
    <s v="E364.00-Poles, Towers, and Fixtures"/>
    <d v="2011-02-01T00:00:00"/>
    <x v="22"/>
    <s v="3106 HALLS HILL ROAD 40014"/>
    <s v="KY"/>
    <n v="0"/>
    <n v="0"/>
    <n v="0"/>
    <n v="0"/>
  </r>
  <r>
    <s v="E364.00-Poles, Towers, and Fixtures"/>
    <d v="2011-02-01T00:00:00"/>
    <x v="22"/>
    <s v="4685 MANSLICK RD 40215"/>
    <s v="KY"/>
    <n v="0"/>
    <n v="0"/>
    <n v="0"/>
    <n v="0"/>
  </r>
  <r>
    <s v="E364.00-Poles, Towers, and Fixtures"/>
    <d v="2011-02-01T00:00:00"/>
    <x v="22"/>
    <s v="3912 W BROADWAY 40211"/>
    <s v="KY"/>
    <n v="0"/>
    <n v="0"/>
    <n v="0"/>
    <n v="0"/>
  </r>
  <r>
    <s v="E364.00-Poles, Towers, and Fixtures"/>
    <d v="2011-02-01T00:00:00"/>
    <x v="22"/>
    <s v="10620 W MANSLICK RD 40118"/>
    <s v="KY"/>
    <n v="0"/>
    <n v="0"/>
    <n v="0"/>
    <n v="0"/>
  </r>
  <r>
    <s v="E364.00-Poles, Towers, and Fixtures"/>
    <d v="2011-02-01T00:00:00"/>
    <x v="22"/>
    <s v="1630 W HILL ST 40210"/>
    <s v="KY"/>
    <n v="0"/>
    <n v="0"/>
    <n v="0"/>
    <n v="0"/>
  </r>
  <r>
    <s v="E364.00-Poles, Towers, and Fixtures"/>
    <d v="2011-02-01T00:00:00"/>
    <x v="22"/>
    <s v="Investment"/>
    <s v="KY"/>
    <n v="0"/>
    <n v="0"/>
    <n v="0"/>
    <n v="0"/>
  </r>
  <r>
    <s v="E364.00-Poles, Towers, and Fixtures"/>
    <d v="2011-04-01T00:00:00"/>
    <x v="22"/>
    <s v="219 E ORMSBY AVE 40203"/>
    <s v="KY"/>
    <n v="0"/>
    <n v="0"/>
    <n v="0"/>
    <n v="0"/>
  </r>
  <r>
    <s v="E364.00-Poles, Towers, and Fixtures"/>
    <d v="2011-05-01T00:00:00"/>
    <x v="22"/>
    <s v="4200 BELLS LN. 40211"/>
    <s v="KY"/>
    <n v="0"/>
    <n v="0"/>
    <n v="0"/>
    <n v="0"/>
  </r>
  <r>
    <s v="E364.00-Poles, Towers, and Fixtures"/>
    <d v="2011-05-01T00:00:00"/>
    <x v="22"/>
    <s v="7304 WOLF PEN BRANCH RD 40059"/>
    <s v="KY"/>
    <n v="0"/>
    <n v="0"/>
    <n v="0"/>
    <n v="0"/>
  </r>
  <r>
    <s v="E364.00-Poles, Towers, and Fixtures"/>
    <d v="2011-05-01T00:00:00"/>
    <x v="22"/>
    <s v="MAXEY LN"/>
    <s v="KY"/>
    <n v="0"/>
    <n v="0"/>
    <n v="0"/>
    <n v="0"/>
  </r>
  <r>
    <s v="E364.00-Poles, Towers, and Fixtures"/>
    <d v="2011-04-01T00:00:00"/>
    <x v="22"/>
    <s v="115 MICHAEL LN 40108"/>
    <s v="KY"/>
    <n v="0"/>
    <n v="0"/>
    <n v="0"/>
    <n v="0"/>
  </r>
  <r>
    <s v="E364.00-Poles, Towers, and Fixtures"/>
    <d v="2011-04-01T00:00:00"/>
    <x v="22"/>
    <s v="850 OTTER CREEK PARK RD 40108"/>
    <s v="KY"/>
    <n v="0"/>
    <n v="0"/>
    <n v="0"/>
    <n v="0"/>
  </r>
  <r>
    <s v="E364.00-Poles, Towers, and Fixtures"/>
    <d v="2011-04-01T00:00:00"/>
    <x v="22"/>
    <s v="506 ASHLAND AVE 40214"/>
    <s v="KY"/>
    <n v="0"/>
    <n v="0"/>
    <n v="0"/>
    <n v="0"/>
  </r>
  <r>
    <s v="E364.00-Poles, Towers, and Fixtures"/>
    <d v="2011-04-01T00:00:00"/>
    <x v="22"/>
    <s v="SUMMIT DR.&amp; RIDGEMONT RD."/>
    <s v="KY"/>
    <n v="0"/>
    <n v="0"/>
    <n v="0"/>
    <n v="0"/>
  </r>
  <r>
    <s v="E364.00-Poles, Towers, and Fixtures"/>
    <d v="2011-04-01T00:00:00"/>
    <x v="22"/>
    <s v="5701 S 3RD ST 40214"/>
    <s v="KY"/>
    <n v="0"/>
    <n v="0"/>
    <n v="0"/>
    <n v="0"/>
  </r>
  <r>
    <s v="E364.00-Poles, Towers, and Fixtures"/>
    <d v="2011-04-01T00:00:00"/>
    <x v="22"/>
    <s v="5528 HIGHWAY 524 40077"/>
    <s v="KY"/>
    <n v="0"/>
    <n v="0"/>
    <n v="0"/>
    <n v="0"/>
  </r>
  <r>
    <s v="E364.00-Poles, Towers, and Fixtures"/>
    <d v="2011-04-01T00:00:00"/>
    <x v="22"/>
    <s v="HITE LN. &amp; BROWNSBORO RD."/>
    <s v="KY"/>
    <n v="0"/>
    <n v="0"/>
    <n v="0"/>
    <n v="0"/>
  </r>
  <r>
    <s v="E364.00-Poles, Towers, and Fixtures"/>
    <d v="2011-04-01T00:00:00"/>
    <x v="22"/>
    <s v="1944 N PRESTON HY 40165"/>
    <s v="KY"/>
    <n v="0"/>
    <n v="0"/>
    <n v="0"/>
    <n v="0"/>
  </r>
  <r>
    <s v="E364.00-Poles, Towers, and Fixtures"/>
    <d v="2011-04-30T00:00:00"/>
    <x v="15"/>
    <s v="POLE WOOD 70 FT (00012)"/>
    <s v="KY"/>
    <n v="3"/>
    <n v="18572.78"/>
    <n v="6190.9266666666663"/>
    <n v="0"/>
  </r>
  <r>
    <s v="E364.00-Poles, Towers, and Fixtures"/>
    <d v="2011-07-01T00:00:00"/>
    <x v="22"/>
    <s v="New Business - Project Level WorkOrder"/>
    <s v="KY"/>
    <n v="0"/>
    <n v="0"/>
    <n v="0"/>
    <n v="0"/>
  </r>
  <r>
    <s v="E364.00-Poles, Towers, and Fixtures"/>
    <d v="2011-07-01T00:00:00"/>
    <x v="22"/>
    <s v="8020 VINE CREST AVE 40222"/>
    <s v="KY"/>
    <n v="0"/>
    <n v="0"/>
    <n v="0"/>
    <n v="0"/>
  </r>
  <r>
    <s v="E364.00-Poles, Towers, and Fixtures"/>
    <d v="2011-07-01T00:00:00"/>
    <x v="22"/>
    <s v="4750 BROWNSBORO RD 40207"/>
    <s v="KY"/>
    <n v="2"/>
    <n v="0"/>
    <n v="0"/>
    <n v="0"/>
  </r>
  <r>
    <s v="E364.00-Poles, Towers, and Fixtures"/>
    <d v="2011-07-01T00:00:00"/>
    <x v="22"/>
    <s v="930 E MAIN ST 40206"/>
    <s v="KY"/>
    <n v="0"/>
    <n v="0"/>
    <n v="0"/>
    <n v="0"/>
  </r>
  <r>
    <s v="E364.00-Poles, Towers, and Fixtures"/>
    <d v="2011-07-01T00:00:00"/>
    <x v="22"/>
    <s v="6005 LOVERS LN 40291"/>
    <s v="KY"/>
    <n v="0"/>
    <n v="0"/>
    <n v="0"/>
    <n v="0"/>
  </r>
  <r>
    <s v="E364.00-Poles, Towers, and Fixtures"/>
    <d v="2011-07-01T00:00:00"/>
    <x v="22"/>
    <s v="1400 S BECKLEY STATION ROAD 40245"/>
    <s v="KY"/>
    <n v="0"/>
    <n v="0"/>
    <n v="0"/>
    <n v="0"/>
  </r>
  <r>
    <s v="E364.00-Poles, Towers, and Fixtures"/>
    <d v="2011-07-01T00:00:00"/>
    <x v="22"/>
    <s v="405 MOCKINGBIRD VALLEY RD 40207"/>
    <s v="KY"/>
    <n v="0"/>
    <n v="0"/>
    <n v="0"/>
    <n v="0"/>
  </r>
  <r>
    <s v="E364.00-Poles, Towers, and Fixtures"/>
    <d v="2011-07-01T00:00:00"/>
    <x v="22"/>
    <s v="2811 MEADOW DR 40220"/>
    <s v="KY"/>
    <n v="0"/>
    <n v="0"/>
    <n v="0"/>
    <n v="0"/>
  </r>
  <r>
    <s v="E364.00-Poles, Towers, and Fixtures"/>
    <d v="2011-07-01T00:00:00"/>
    <x v="22"/>
    <s v="RAILROAD TRESTLE RD 40177"/>
    <s v="KY"/>
    <n v="0"/>
    <n v="0"/>
    <n v="0"/>
    <n v="0"/>
  </r>
  <r>
    <s v="E364.00-Poles, Towers, and Fixtures"/>
    <d v="2011-09-30T00:00:00"/>
    <x v="1"/>
    <s v="POLE WOOD 55 FT (00009)"/>
    <s v="KY"/>
    <n v="3"/>
    <n v="9261.48"/>
    <n v="3087.16"/>
    <n v="0"/>
  </r>
  <r>
    <s v="E364.00-Poles, Towers, and Fixtures"/>
    <d v="2011-09-30T00:00:00"/>
    <x v="10"/>
    <s v="POLE WOOD 45 FT (00007)"/>
    <s v="KY"/>
    <n v="8"/>
    <n v="14025.56"/>
    <n v="1753.1950000000002"/>
    <n v="0"/>
  </r>
  <r>
    <s v="E364.00-Poles, Towers, and Fixtures"/>
    <d v="2011-09-01T00:00:00"/>
    <x v="4"/>
    <s v="POLE WOOD 40 FT (00006)"/>
    <s v="KY"/>
    <n v="0"/>
    <n v="3692.91"/>
    <n v="0"/>
    <n v="0"/>
  </r>
  <r>
    <s v="E364.00-Poles, Towers, and Fixtures"/>
    <d v="2011-08-01T00:00:00"/>
    <x v="22"/>
    <s v="9514 PRESTON HY 40219"/>
    <s v="KY"/>
    <n v="0"/>
    <n v="0"/>
    <n v="0"/>
    <n v="0"/>
  </r>
  <r>
    <s v="E364.00-Poles, Towers, and Fixtures"/>
    <d v="2011-08-01T00:00:00"/>
    <x v="22"/>
    <s v="4200 CHENOWETH RUN ROAD 40299"/>
    <s v="KY"/>
    <n v="0"/>
    <n v="0"/>
    <n v="0"/>
    <n v="0"/>
  </r>
  <r>
    <s v="E364.00-Poles, Towers, and Fixtures"/>
    <d v="2012-01-01T00:00:00"/>
    <x v="22"/>
    <s v="STREET LIGHT UNDERGROUND"/>
    <s v="KY"/>
    <n v="0"/>
    <n v="0"/>
    <n v="0"/>
    <n v="0"/>
  </r>
  <r>
    <s v="E364.00-Poles, Towers, and Fixtures"/>
    <d v="2012-05-31T00:00:00"/>
    <x v="3"/>
    <s v="POLE WOOD 60 FT (00010)"/>
    <s v="KY"/>
    <n v="4"/>
    <n v="44288.450000000004"/>
    <n v="11072.112499999999"/>
    <n v="0"/>
  </r>
  <r>
    <s v="E364.00-Poles, Towers, and Fixtures"/>
    <d v="2012-01-01T00:00:00"/>
    <x v="22"/>
    <s v="New Bus Resid - Ovhd - Project Level Work Order"/>
    <s v="KY"/>
    <n v="0"/>
    <n v="0"/>
    <n v="0"/>
    <n v="0"/>
  </r>
  <r>
    <s v="E364.00-Poles, Towers, and Fixtures"/>
    <d v="2012-05-01T00:00:00"/>
    <x v="10"/>
    <s v="POLE WOOD 45 FT (00007)"/>
    <s v="KY"/>
    <n v="53"/>
    <n v="148243.97"/>
    <n v="2797.0560377358493"/>
    <n v="0"/>
  </r>
  <r>
    <s v="E364.00-Poles, Towers, and Fixtures"/>
    <d v="2012-05-31T00:00:00"/>
    <x v="20"/>
    <s v="POLES, MODIFIED (EACH) (07549)"/>
    <s v="KY"/>
    <n v="290"/>
    <n v="49363.97"/>
    <n v="170.220586206897"/>
    <n v="0"/>
  </r>
  <r>
    <s v="E364.00-Poles, Towers, and Fixtures"/>
    <d v="2012-01-01T00:00:00"/>
    <x v="22"/>
    <s v="10801 LOCUST AVE 40299"/>
    <s v="KY"/>
    <n v="0"/>
    <n v="0"/>
    <n v="0"/>
    <n v="0"/>
  </r>
  <r>
    <s v="E364.00-Poles, Towers, and Fixtures"/>
    <d v="2012-02-01T00:00:00"/>
    <x v="22"/>
    <s v="New Bus Subd - UG - Project Level Work Order"/>
    <s v="KY"/>
    <n v="0"/>
    <n v="0"/>
    <n v="0"/>
    <n v="0"/>
  </r>
  <r>
    <s v="E364.00-Poles, Towers, and Fixtures"/>
    <d v="2012-01-31T00:00:00"/>
    <x v="22"/>
    <s v="Tip Top Substation project"/>
    <s v="KY"/>
    <n v="0"/>
    <n v="0"/>
    <n v="0"/>
    <n v="0"/>
  </r>
  <r>
    <s v="E364.00-Poles, Towers, and Fixtures"/>
    <d v="2011-10-01T00:00:00"/>
    <x v="22"/>
    <s v="MULDRAUGH CIRCUIT WORK DIXIE HWY 40155"/>
    <s v="KY"/>
    <n v="0"/>
    <n v="0"/>
    <n v="0"/>
    <n v="0"/>
  </r>
  <r>
    <s v="E364.00-Poles, Towers, and Fixtures"/>
    <d v="2011-11-01T00:00:00"/>
    <x v="22"/>
    <s v="Investment"/>
    <s v="KY"/>
    <n v="0"/>
    <n v="0"/>
    <n v="0"/>
    <n v="0"/>
  </r>
  <r>
    <s v="E364.00-Poles, Towers, and Fixtures"/>
    <d v="2012-01-31T00:00:00"/>
    <x v="25"/>
    <s v="TIP TOP (Ft. Knox) RECONDCTR"/>
    <s v="KY"/>
    <n v="0"/>
    <n v="0"/>
    <n v="0"/>
    <n v="0"/>
  </r>
  <r>
    <s v="E364.00-Poles, Towers, and Fixtures"/>
    <d v="2012-01-31T00:00:00"/>
    <x v="25"/>
    <s v="Jeffersontown Circuit Work"/>
    <s v="KY"/>
    <n v="0"/>
    <n v="0"/>
    <n v="0"/>
    <n v="0"/>
  </r>
  <r>
    <s v="E364.00-Poles, Towers, and Fixtures"/>
    <d v="2012-04-30T00:00:00"/>
    <x v="0"/>
    <s v="POLE WOOD 50 FT (00008)"/>
    <s v="KY"/>
    <n v="1"/>
    <n v="4917.4800000000005"/>
    <n v="4917.4800000000005"/>
    <n v="0"/>
  </r>
  <r>
    <s v="E364.00-Poles, Towers, and Fixtures"/>
    <d v="2012-01-01T00:00:00"/>
    <x v="22"/>
    <s v="New Bus Subd - Ovhd - Project Level Work Order"/>
    <s v="KY"/>
    <n v="0"/>
    <n v="0"/>
    <n v="0"/>
    <n v="0"/>
  </r>
  <r>
    <s v="E364.00-Poles, Towers, and Fixtures"/>
    <d v="2012-01-31T00:00:00"/>
    <x v="22"/>
    <s v="LGE MAJOR STORM 061911"/>
    <s v="KY"/>
    <n v="0"/>
    <n v="0"/>
    <n v="0"/>
    <n v="0"/>
  </r>
  <r>
    <s v="E364.00-Poles, Towers, and Fixtures"/>
    <d v="2012-10-01T00:00:00"/>
    <x v="12"/>
    <s v="POLE WOOD 35 FT (00005)"/>
    <s v="KY"/>
    <n v="2"/>
    <n v="7047.52"/>
    <n v="3523.76"/>
    <n v="0"/>
  </r>
  <r>
    <s v="E364.00-Poles, Towers, and Fixtures"/>
    <d v="2011-10-31T00:00:00"/>
    <x v="16"/>
    <s v="H-BEAM STEEL GUY (EACH) (07410)"/>
    <s v="KY"/>
    <n v="4"/>
    <n v="2919.04"/>
    <n v="729.76"/>
    <n v="0"/>
  </r>
  <r>
    <s v="E364.00-Poles, Towers, and Fixtures"/>
    <d v="2012-01-31T00:00:00"/>
    <x v="12"/>
    <s v="POLE WOOD 35 FT (00005)"/>
    <s v="KY"/>
    <n v="4"/>
    <n v="6147.54"/>
    <n v="1536.885"/>
    <n v="0"/>
  </r>
  <r>
    <s v="E364.00-Poles, Towers, and Fixtures"/>
    <d v="2011-10-31T00:00:00"/>
    <x v="14"/>
    <s v="POLE WOOD 65 FT (00011)"/>
    <s v="KY"/>
    <n v="1"/>
    <n v="15747.890000000001"/>
    <n v="15747.890000000001"/>
    <n v="0"/>
  </r>
  <r>
    <s v="E364.00-Poles, Towers, and Fixtures"/>
    <d v="2011-11-30T00:00:00"/>
    <x v="12"/>
    <s v="POLE WOOD 35 FT (00005)"/>
    <s v="KY"/>
    <n v="1"/>
    <n v="3677.13"/>
    <n v="3677.13"/>
    <n v="0"/>
  </r>
  <r>
    <s v="E364.00-Poles, Towers, and Fixtures"/>
    <d v="2012-04-30T00:00:00"/>
    <x v="22"/>
    <s v="XFRM340-TRANSFORMER LABOR 340"/>
    <s v="KY"/>
    <n v="0"/>
    <n v="0"/>
    <n v="0"/>
    <n v="0"/>
  </r>
  <r>
    <s v="E364.00-Poles, Towers, and Fixtures"/>
    <d v="2011-02-16T00:00:00"/>
    <x v="22"/>
    <s v="Treat Backlog"/>
    <s v="KY"/>
    <n v="0"/>
    <n v="0"/>
    <n v="0"/>
    <n v="0"/>
  </r>
  <r>
    <s v="E364.00-Poles, Towers, and Fixtures"/>
    <d v="2012-05-31T00:00:00"/>
    <x v="22"/>
    <s v="LGE MAJOR STORM 042011"/>
    <s v="KY"/>
    <n v="1"/>
    <n v="0"/>
    <n v="0"/>
    <n v="0"/>
  </r>
  <r>
    <s v="E364.00-Poles, Towers, and Fixtures"/>
    <d v="2012-12-31T00:00:00"/>
    <x v="22"/>
    <s v="WT-1152"/>
    <s v="KY"/>
    <n v="0"/>
    <n v="0"/>
    <n v="0"/>
    <n v="0"/>
  </r>
  <r>
    <s v="E364.00-Poles, Towers, and Fixtures"/>
    <d v="2013-01-31T00:00:00"/>
    <x v="7"/>
    <s v="POLE WOOD 30 FT (00004)"/>
    <s v="KY"/>
    <n v="2"/>
    <n v="2739.86"/>
    <n v="1369.93"/>
    <n v="0"/>
  </r>
  <r>
    <s v="E364.00-Poles, Towers, and Fixtures"/>
    <d v="2012-08-31T00:00:00"/>
    <x v="20"/>
    <s v="POLES, MODIFIED (EACH) (07549)"/>
    <s v="KY"/>
    <n v="4"/>
    <n v="66435.64"/>
    <n v="16608.91"/>
    <n v="0"/>
  </r>
  <r>
    <s v="E364.00-Poles, Towers, and Fixtures"/>
    <d v="2013-02-01T00:00:00"/>
    <x v="22"/>
    <s v="CTBRD340O-Cap Trouble Orders OH - 003400"/>
    <s v="KY"/>
    <n v="0"/>
    <n v="0"/>
    <n v="0"/>
    <n v="0"/>
  </r>
  <r>
    <s v="E364.00-Poles, Towers, and Fixtures"/>
    <d v="2012-12-18T00:00:00"/>
    <x v="22"/>
    <s v="DIST-NA-MDLTWN-T.C"/>
    <s v="KY"/>
    <n v="0"/>
    <n v="0"/>
    <n v="0"/>
    <n v="0"/>
  </r>
  <r>
    <s v="E364.00-Poles, Towers, and Fixtures"/>
    <d v="2012-12-31T00:00:00"/>
    <x v="22"/>
    <s v="Aiken 1290"/>
    <s v="KY"/>
    <n v="0"/>
    <n v="0"/>
    <n v="0"/>
    <n v="0"/>
  </r>
  <r>
    <s v="E364.00-Poles, Towers, and Fixtures"/>
    <d v="2012-12-31T00:00:00"/>
    <x v="22"/>
    <s v="WT 1210"/>
    <s v="KY"/>
    <n v="0"/>
    <n v="0"/>
    <n v="0"/>
    <n v="0"/>
  </r>
  <r>
    <s v="E364.00-Poles, Towers, and Fixtures"/>
    <d v="2012-12-18T00:00:00"/>
    <x v="22"/>
    <s v="DIST-NA-HNCK-MGZN"/>
    <s v="KY"/>
    <n v="0"/>
    <n v="0"/>
    <n v="0"/>
    <n v="0"/>
  </r>
  <r>
    <s v="E364.00-Poles, Towers, and Fixtures"/>
    <d v="2013-01-31T00:00:00"/>
    <x v="5"/>
    <s v="CROSS ARMS (07362)"/>
    <s v="KY"/>
    <n v="14"/>
    <n v="2681.82"/>
    <n v="191.55857142857101"/>
    <n v="0"/>
  </r>
  <r>
    <s v="E364.00-Poles, Towers, and Fixtures"/>
    <d v="2012-12-18T00:00:00"/>
    <x v="14"/>
    <s v="POLE WOOD 65 FT (00011)"/>
    <s v="KY"/>
    <n v="2"/>
    <n v="50416.05"/>
    <n v="25208.025000000001"/>
    <n v="0"/>
  </r>
  <r>
    <s v="E364.00-Poles, Towers, and Fixtures"/>
    <d v="2012-12-31T00:00:00"/>
    <x v="22"/>
    <s v="TA-1106 Recloser"/>
    <s v="KY"/>
    <n v="0"/>
    <n v="0"/>
    <n v="0"/>
    <n v="0"/>
  </r>
  <r>
    <s v="E364.00-Poles, Towers, and Fixtures"/>
    <d v="2012-12-31T00:00:00"/>
    <x v="22"/>
    <s v="AK 1295 Recloser"/>
    <s v="KY"/>
    <n v="0"/>
    <n v="0"/>
    <n v="0"/>
    <n v="0"/>
  </r>
  <r>
    <s v="E364.00-Poles, Towers, and Fixtures"/>
    <d v="2013-01-01T00:00:00"/>
    <x v="22"/>
    <s v="CTPD340-Capital Thrd Party - 003400"/>
    <s v="KY"/>
    <n v="0"/>
    <n v="0"/>
    <n v="0"/>
    <n v="0"/>
  </r>
  <r>
    <s v="E364.00-Poles, Towers, and Fixtures"/>
    <d v="2013-01-01T00:00:00"/>
    <x v="22"/>
    <s v="FINCHLEY RD &amp; WATTERSON TL 40243"/>
    <s v="KY"/>
    <n v="0"/>
    <n v="0"/>
    <n v="0"/>
    <n v="0"/>
  </r>
  <r>
    <s v="E364.00-Poles, Towers, and Fixtures"/>
    <d v="2013-04-01T00:00:00"/>
    <x v="22"/>
    <s v="ADAMS ST 40202"/>
    <s v="KY"/>
    <n v="0"/>
    <n v="0"/>
    <n v="0"/>
    <n v="0"/>
  </r>
  <r>
    <s v="E364.00-Poles, Towers, and Fixtures"/>
    <d v="2012-07-11T00:00:00"/>
    <x v="10"/>
    <s v="POLE WOOD 45 FT (00007)"/>
    <s v="KY"/>
    <n v="2"/>
    <n v="182896.75"/>
    <n v="91448.375"/>
    <n v="0"/>
  </r>
  <r>
    <s v="E364.00-Poles, Towers, and Fixtures"/>
    <d v="2013-06-26T00:00:00"/>
    <x v="0"/>
    <s v="POLE WOOD 50 FT (00008)"/>
    <s v="KY"/>
    <n v="1"/>
    <n v="759.82"/>
    <n v="759.82"/>
    <n v="0"/>
  </r>
  <r>
    <s v="E364.00-Poles, Towers, and Fixtures"/>
    <d v="2013-06-25T00:00:00"/>
    <x v="22"/>
    <s v="BR-1176"/>
    <s v="KY"/>
    <n v="0"/>
    <n v="0"/>
    <n v="0"/>
    <n v="0"/>
  </r>
  <r>
    <s v="E364.00-Poles, Towers, and Fixtures"/>
    <d v="2013-10-31T00:00:00"/>
    <x v="5"/>
    <s v="CROSS ARMS (07362)"/>
    <s v="KY"/>
    <n v="37"/>
    <n v="9697.6200000000008"/>
    <n v="262.09783783783803"/>
    <n v="0"/>
  </r>
  <r>
    <s v="E364.00-Poles, Towers, and Fixtures"/>
    <d v="2013-08-31T00:00:00"/>
    <x v="1"/>
    <s v="POLE WOOD 55 FT (00009)"/>
    <s v="KY"/>
    <n v="1"/>
    <n v="2649.54"/>
    <n v="2649.54"/>
    <n v="0"/>
  </r>
  <r>
    <s v="E364.00-Poles, Towers, and Fixtures"/>
    <d v="2012-12-31T00:00:00"/>
    <x v="22"/>
    <s v="OLD HENRY CROSSING     L 11 40245"/>
    <s v="KY"/>
    <n v="0"/>
    <n v="0"/>
    <n v="0"/>
    <n v="0"/>
  </r>
  <r>
    <s v="E364.00-Poles, Towers, and Fixtures"/>
    <d v="2013-09-30T00:00:00"/>
    <x v="14"/>
    <s v="POLE WOOD 65 FT (00011)"/>
    <s v="KY"/>
    <n v="1"/>
    <n v="5921.9000000000005"/>
    <n v="5921.9000000000005"/>
    <n v="0"/>
  </r>
  <r>
    <s v="E364.00-Poles, Towers, and Fixtures"/>
    <d v="2013-08-31T00:00:00"/>
    <x v="14"/>
    <s v="POLE WOOD 65 FT (00011)"/>
    <s v="KY"/>
    <n v="2"/>
    <n v="11256.97"/>
    <n v="5628.4850000000006"/>
    <n v="0"/>
  </r>
  <r>
    <s v="E364.00-Poles, Towers, and Fixtures"/>
    <d v="2013-09-13T00:00:00"/>
    <x v="12"/>
    <s v="POLE WOOD 35 FT (00005)"/>
    <s v="KY"/>
    <n v="3"/>
    <n v="5184.58"/>
    <n v="1728.1933333333332"/>
    <n v="0"/>
  </r>
  <r>
    <s v="E364.00-Poles, Towers, and Fixtures"/>
    <d v="2013-10-01T00:00:00"/>
    <x v="22"/>
    <s v="4100 SPRINGDALE RD 40241"/>
    <s v="KY"/>
    <n v="0"/>
    <n v="0"/>
    <n v="0"/>
    <n v="0"/>
  </r>
  <r>
    <s v="E364.00-Poles, Towers, and Fixtures"/>
    <d v="2013-10-31T00:00:00"/>
    <x v="12"/>
    <s v="POLE WOOD 35 FT (00005)"/>
    <s v="KY"/>
    <n v="2"/>
    <n v="2238.21"/>
    <n v="1119.105"/>
    <n v="0"/>
  </r>
  <r>
    <s v="E364.00-Poles, Towers, and Fixtures"/>
    <d v="2013-10-31T00:00:00"/>
    <x v="13"/>
    <s v="GUY (00070)"/>
    <s v="KY"/>
    <n v="3"/>
    <n v="5887.31"/>
    <n v="1962.436666666666"/>
    <n v="0"/>
  </r>
  <r>
    <s v="E364.00-Poles, Towers, and Fixtures"/>
    <d v="2013-12-31T00:00:00"/>
    <x v="0"/>
    <s v="POLE WOOD 50 FT (00008)"/>
    <s v="KY"/>
    <n v="55"/>
    <n v="277560.39"/>
    <n v="5046.5525454545459"/>
    <n v="0"/>
  </r>
  <r>
    <s v="E364.00-Poles, Towers, and Fixtures"/>
    <d v="2014-05-01T00:00:00"/>
    <x v="7"/>
    <s v="POLE WOOD 30 FT (00004)"/>
    <s v="KY"/>
    <n v="4"/>
    <n v="2123.14"/>
    <n v="530.78500000000008"/>
    <n v="0"/>
  </r>
  <r>
    <s v="E364.00-Poles, Towers, and Fixtures"/>
    <d v="2014-01-01T00:00:00"/>
    <x v="22"/>
    <s v="CSYSEN340-Sys Enh - 003400"/>
    <s v="KY"/>
    <n v="0"/>
    <n v="0"/>
    <n v="0"/>
    <n v="0"/>
  </r>
  <r>
    <s v="E364.00-Poles, Towers, and Fixtures"/>
    <d v="2013-11-30T00:00:00"/>
    <x v="3"/>
    <s v="POLE WOOD 60 FT (00010)"/>
    <s v="KY"/>
    <n v="7"/>
    <n v="44348.11"/>
    <n v="6335.4442857142849"/>
    <n v="0"/>
  </r>
  <r>
    <s v="E364.00-Poles, Towers, and Fixtures"/>
    <d v="2013-12-31T00:00:00"/>
    <x v="22"/>
    <s v="Splinting"/>
    <s v="KY"/>
    <n v="0"/>
    <n v="0"/>
    <n v="0"/>
    <n v="0"/>
  </r>
  <r>
    <s v="E364.00-Poles, Towers, and Fixtures"/>
    <d v="2013-11-30T00:00:00"/>
    <x v="0"/>
    <s v="POLE WOOD 50 FT (00008)"/>
    <s v="KY"/>
    <n v="3"/>
    <n v="10325.290000000001"/>
    <n v="3441.7633333333329"/>
    <n v="0"/>
  </r>
  <r>
    <s v="E364.00-Poles, Towers, and Fixtures"/>
    <d v="2014-07-01T00:00:00"/>
    <x v="7"/>
    <s v="POLE WOOD 30 FT (00004)"/>
    <s v="KY"/>
    <n v="6"/>
    <n v="3112.4300000000003"/>
    <n v="518.738333333333"/>
    <n v="0"/>
  </r>
  <r>
    <s v="E364.00-Poles, Towers, and Fixtures"/>
    <d v="2014-05-01T00:00:00"/>
    <x v="12"/>
    <s v="POLE WOOD 35 FT (00005)"/>
    <s v="KY"/>
    <n v="1"/>
    <n v="60.56"/>
    <n v="60.56"/>
    <n v="0"/>
  </r>
  <r>
    <s v="E364.00-Poles, Towers, and Fixtures"/>
    <d v="2014-07-01T00:00:00"/>
    <x v="12"/>
    <s v="POLE WOOD 35 FT (00005)"/>
    <s v="KY"/>
    <n v="5"/>
    <n v="2773.31"/>
    <n v="554.66200000000003"/>
    <n v="0"/>
  </r>
  <r>
    <s v="E364.00-Poles, Towers, and Fixtures"/>
    <d v="2014-04-30T00:00:00"/>
    <x v="22"/>
    <s v="HK-1233"/>
    <s v="KY"/>
    <n v="0"/>
    <n v="0"/>
    <n v="0"/>
    <n v="0"/>
  </r>
  <r>
    <s v="E364.00-Poles, Towers, and Fixtures"/>
    <d v="2013-10-31T00:00:00"/>
    <x v="17"/>
    <s v="POLE WOOD 75 FT (00013)"/>
    <s v="KY"/>
    <n v="1"/>
    <n v="-23774.240000000002"/>
    <n v="-23774.240000000002"/>
    <n v="0"/>
  </r>
  <r>
    <s v="E364.00-Poles, Towers, and Fixtures"/>
    <d v="2014-05-01T00:00:00"/>
    <x v="22"/>
    <s v="4435 N PRESTON HWY 40165"/>
    <s v="KY"/>
    <n v="0"/>
    <n v="0"/>
    <n v="0"/>
    <n v="0"/>
  </r>
  <r>
    <s v="E364.00-Poles, Towers, and Fixtures"/>
    <d v="2014-07-01T00:00:00"/>
    <x v="10"/>
    <s v="POLE WOOD 45 FT (00007)"/>
    <s v="KY"/>
    <n v="41"/>
    <n v="208365.26"/>
    <n v="5082.0795121951205"/>
    <n v="0"/>
  </r>
  <r>
    <s v="E364.00-Poles, Towers, and Fixtures"/>
    <d v="2013-12-31T00:00:00"/>
    <x v="15"/>
    <s v="POLE WOOD 70 FT (00012)"/>
    <s v="KY"/>
    <n v="1"/>
    <n v="11288.710000000001"/>
    <n v="11288.710000000001"/>
    <n v="0"/>
  </r>
  <r>
    <s v="E364.00-Poles, Towers, and Fixtures"/>
    <d v="2014-07-01T00:00:00"/>
    <x v="3"/>
    <s v="POLE WOOD 60 FT (00010)"/>
    <s v="KY"/>
    <n v="3"/>
    <n v="9994.69"/>
    <n v="3331.563333333333"/>
    <n v="0"/>
  </r>
  <r>
    <s v="E364.00-Poles, Towers, and Fixtures"/>
    <d v="2014-08-31T00:00:00"/>
    <x v="5"/>
    <s v="CROSS ARMS (07362)"/>
    <s v="KY"/>
    <n v="3844"/>
    <n v="4017522.32"/>
    <n v="1045.141082206035"/>
    <n v="0"/>
  </r>
  <r>
    <s v="E364.00-Poles, Towers, and Fixtures"/>
    <d v="2014-08-31T00:00:00"/>
    <x v="12"/>
    <s v="POLE WOOD 35 FT (00005)"/>
    <s v="KY"/>
    <n v="24"/>
    <n v="91889.05"/>
    <n v="3828.7104166666663"/>
    <n v="0"/>
  </r>
  <r>
    <s v="E364.00-Poles, Towers, and Fixtures"/>
    <d v="2014-08-31T00:00:00"/>
    <x v="0"/>
    <s v="POLE WOOD 50 FT (00008)"/>
    <s v="KY"/>
    <n v="19"/>
    <n v="181947.34"/>
    <n v="9576.1757894736838"/>
    <n v="0"/>
  </r>
  <r>
    <s v="E364.00-Poles, Towers, and Fixtures"/>
    <d v="2014-08-31T00:00:00"/>
    <x v="22"/>
    <s v="DIST-NA-FRNVLY-WTSN"/>
    <s v="KY"/>
    <n v="0"/>
    <n v="0"/>
    <n v="0"/>
    <n v="0"/>
  </r>
  <r>
    <s v="E364.00-Poles, Towers, and Fixtures"/>
    <d v="2014-08-31T00:00:00"/>
    <x v="3"/>
    <s v="POLE WOOD 60 FT (00010)"/>
    <s v="KY"/>
    <n v="1"/>
    <n v="7042.33"/>
    <n v="7042.33"/>
    <n v="0"/>
  </r>
  <r>
    <s v="E364.00-Poles, Towers, and Fixtures"/>
    <d v="2014-12-31T00:00:00"/>
    <x v="0"/>
    <s v="POLE WOOD 50 FT (00008)"/>
    <s v="KY"/>
    <n v="74"/>
    <n v="279200.2"/>
    <n v="3772.9756756756751"/>
    <n v="0"/>
  </r>
  <r>
    <s v="E364.00-Poles, Towers, and Fixtures"/>
    <d v="2014-12-31T00:00:00"/>
    <x v="1"/>
    <s v="POLE WOOD 55 FT (00009)"/>
    <s v="KY"/>
    <n v="39"/>
    <n v="120609.39"/>
    <n v="3092.5484615384612"/>
    <n v="0"/>
  </r>
  <r>
    <s v="E364.00-Poles, Towers, and Fixtures"/>
    <d v="2015-08-31T00:00:00"/>
    <x v="22"/>
    <s v="LGE MAJOR STORM 020414"/>
    <s v="KY"/>
    <n v="0"/>
    <n v="0"/>
    <n v="0"/>
    <n v="0"/>
  </r>
  <r>
    <s v="E364.00-Poles, Towers, and Fixtures"/>
    <d v="2015-10-31T00:00:00"/>
    <x v="22"/>
    <s v="DSP LYNDON S CIR WORK"/>
    <s v="KY"/>
    <n v="0"/>
    <n v="0"/>
    <n v="0"/>
    <n v="0"/>
  </r>
  <r>
    <s v="E364.00-Poles, Towers, and Fixtures"/>
    <d v="2015-10-31T00:00:00"/>
    <x v="22"/>
    <s v="DIST-NA-MLCK-ASHBY"/>
    <s v="KY"/>
    <n v="0"/>
    <n v="0"/>
    <n v="0"/>
    <n v="0"/>
  </r>
  <r>
    <s v="E364.00-Poles, Towers, and Fixtures"/>
    <d v="2015-10-31T00:00:00"/>
    <x v="22"/>
    <s v="CA1306 LGE"/>
    <s v="KY"/>
    <n v="0"/>
    <n v="0"/>
    <n v="0"/>
    <n v="0"/>
  </r>
  <r>
    <s v="E364.00-Poles, Towers, and Fixtures"/>
    <d v="2015-08-31T00:00:00"/>
    <x v="22"/>
    <s v="TAYLOR CKT 1132 (TA1132)"/>
    <s v="KY"/>
    <n v="0"/>
    <n v="0"/>
    <n v="0"/>
    <n v="0"/>
  </r>
  <r>
    <s v="E364.00-Poles, Towers, and Fixtures"/>
    <d v="2014-12-19T00:00:00"/>
    <x v="22"/>
    <s v="131701-Lou Upgrades-Midtown 4th Xfrmr"/>
    <s v="KY"/>
    <n v="0"/>
    <n v="0"/>
    <n v="0"/>
    <n v="0"/>
  </r>
  <r>
    <s v="E364.00-Poles, Towers, and Fixtures"/>
    <d v="2015-02-01T00:00:00"/>
    <x v="22"/>
    <s v="CTBRD340O-Taxable-Cap Trouble Orders OH - 00340012"/>
    <s v="KY"/>
    <n v="0"/>
    <n v="0"/>
    <n v="0"/>
    <n v="0"/>
  </r>
  <r>
    <s v="E364.00-Poles, Towers, and Fixtures"/>
    <d v="2015-06-30T00:00:00"/>
    <x v="4"/>
    <s v="POLE WOOD 40 FT (00006)"/>
    <s v="KY"/>
    <n v="43"/>
    <n v="104857.2"/>
    <n v="2438.5395348837205"/>
    <n v="0"/>
  </r>
  <r>
    <s v="E364.00-Poles, Towers, and Fixtures"/>
    <d v="2015-06-30T00:00:00"/>
    <x v="12"/>
    <s v="POLE WOOD 35 FT (00005)"/>
    <s v="KY"/>
    <n v="92"/>
    <n v="180736.88"/>
    <n v="1964.5313043478261"/>
    <n v="0"/>
  </r>
  <r>
    <s v="E364.00-Poles, Towers, and Fixtures"/>
    <d v="2014-11-30T00:00:00"/>
    <x v="22"/>
    <s v="CKT BR1176 One"/>
    <s v="KY"/>
    <n v="0"/>
    <n v="0"/>
    <n v="0"/>
    <n v="0"/>
  </r>
  <r>
    <s v="E364.00-Poles, Towers, and Fixtures"/>
    <d v="2015-12-31T00:00:00"/>
    <x v="5"/>
    <s v="CROSS ARMS (07362)"/>
    <s v="KY"/>
    <n v="543"/>
    <n v="216691.79"/>
    <n v="399.06406998158405"/>
    <n v="0"/>
  </r>
  <r>
    <s v="E364.00-Poles, Towers, and Fixtures"/>
    <d v="2015-10-31T00:00:00"/>
    <x v="12"/>
    <s v="POLE WOOD 35 FT (DIST)"/>
    <s v="KY"/>
    <n v="125"/>
    <n v="136227.83000000002"/>
    <n v="1089.8226400000001"/>
    <n v="0"/>
  </r>
  <r>
    <s v="E364.00-Poles, Towers, and Fixtures"/>
    <d v="2015-06-30T00:00:00"/>
    <x v="22"/>
    <s v="WATERSIDE 1330 CABLE REPL"/>
    <s v="KY"/>
    <n v="0"/>
    <n v="0"/>
    <n v="0"/>
    <n v="0"/>
  </r>
  <r>
    <s v="E364.00-Poles, Towers, and Fixtures"/>
    <d v="2015-08-01T00:00:00"/>
    <x v="22"/>
    <s v="CRDD340O-4248751I01-Taxable-4248751I01-Taxable-5520 BARDSTOWN RD 4029111"/>
    <s v="KY"/>
    <n v="0"/>
    <n v="0"/>
    <n v="0"/>
    <n v="0"/>
  </r>
  <r>
    <s v="E364.00-Poles, Towers, and Fixtures"/>
    <d v="2016-04-01T00:00:00"/>
    <x v="22"/>
    <s v="BROAD RUN RD CULVERT"/>
    <s v="KY"/>
    <n v="0"/>
    <n v="0"/>
    <n v="0"/>
    <n v="0"/>
  </r>
  <r>
    <s v="E364.00-Poles, Towers, and Fixtures"/>
    <d v="2016-01-01T00:00:00"/>
    <x v="22"/>
    <s v="CRCST340-Cust Requested - 003400"/>
    <s v="KY"/>
    <n v="0"/>
    <n v="0"/>
    <n v="0"/>
    <n v="0"/>
  </r>
  <r>
    <s v="E364.00-Poles, Towers, and Fixtures"/>
    <d v="2016-01-01T00:00:00"/>
    <x v="22"/>
    <s v="CRPOLE340-Taxable-Pole Repair/Replace - 00340012"/>
    <s v="KY"/>
    <n v="0"/>
    <n v="0"/>
    <n v="0"/>
    <n v="0"/>
  </r>
  <r>
    <s v="E364.00-Poles, Towers, and Fixtures"/>
    <d v="2016-06-30T00:00:00"/>
    <x v="22"/>
    <s v="BR1352 Exit Cable"/>
    <s v="KY"/>
    <n v="0"/>
    <n v="0"/>
    <n v="0"/>
    <n v="0"/>
  </r>
  <r>
    <s v="E364.00-Poles, Towers, and Fixtures"/>
    <d v="2014-12-31T00:00:00"/>
    <x v="17"/>
    <s v="POLE WOOD 75 FT (DIST)"/>
    <s v="KY"/>
    <n v="30"/>
    <n v="364768.82"/>
    <n v="12158.9606666667"/>
    <n v="0"/>
  </r>
  <r>
    <s v="E364.00-Poles, Towers, and Fixtures"/>
    <d v="2014-12-31T00:00:00"/>
    <x v="2"/>
    <s v="POLE WOOD 80 FT (DIST)"/>
    <s v="KY"/>
    <n v="9"/>
    <n v="74837.84"/>
    <n v="8315.315555555555"/>
    <n v="0"/>
  </r>
  <r>
    <s v="E364.00-Poles, Towers, and Fixtures"/>
    <d v="2014-12-31T00:00:00"/>
    <x v="19"/>
    <s v="POLE WOOD 90 FT (DIST)"/>
    <s v="KY"/>
    <n v="1"/>
    <n v="9473.9500000000007"/>
    <n v="9473.9500000000007"/>
    <n v="0"/>
  </r>
  <r>
    <s v="E364.00-Poles, Towers, and Fixtures"/>
    <d v="2014-11-01T00:00:00"/>
    <x v="22"/>
    <s v="CSTRM323-050914-I-Taxable-050914-I-Taxable-.11"/>
    <s v="KY"/>
    <n v="0"/>
    <n v="0"/>
    <n v="0"/>
    <n v="0"/>
  </r>
  <r>
    <s v="E364.00-Poles, Towers, and Fixtures"/>
    <d v="2016-07-31T00:00:00"/>
    <x v="22"/>
    <s v="DSP MANSLICK SUBST EXPAN"/>
    <s v="KY"/>
    <n v="0"/>
    <n v="0"/>
    <n v="0"/>
    <n v="0"/>
  </r>
  <r>
    <s v="E364.00-Poles, Towers, and Fixtures"/>
    <d v="2014-11-30T00:00:00"/>
    <x v="22"/>
    <s v="LGE MAJOR STORM 070714"/>
    <s v="KY"/>
    <n v="0"/>
    <n v="0"/>
    <n v="0"/>
    <n v="0"/>
  </r>
  <r>
    <s v="E364.00-Poles, Towers, and Fixtures"/>
    <d v="2015-04-30T00:00:00"/>
    <x v="0"/>
    <s v="POLE WOOD 50 FT (00008)"/>
    <s v="KY"/>
    <n v="1"/>
    <n v="75706.5"/>
    <n v="75706.5"/>
    <n v="0"/>
  </r>
  <r>
    <s v="E364.00-Poles, Towers, and Fixtures"/>
    <d v="2015-04-01T00:00:00"/>
    <x v="22"/>
    <s v="CEDER CREEK RD. @ MC"/>
    <s v="KY"/>
    <n v="0"/>
    <n v="0"/>
    <n v="0"/>
    <n v="0"/>
  </r>
  <r>
    <s v="E364.00-Poles, Towers, and Fixtures"/>
    <d v="2015-12-31T00:00:00"/>
    <x v="4"/>
    <s v="POLE WOOD 40 FT (DIST)"/>
    <s v="KY"/>
    <n v="296"/>
    <n v="996489.6"/>
    <n v="3366.5189189189182"/>
    <n v="0"/>
  </r>
  <r>
    <s v="E364.00-Poles, Towers, and Fixtures"/>
    <d v="2014-12-31T00:00:00"/>
    <x v="0"/>
    <s v="POLE WOOD 50 FT (DIST)"/>
    <s v="KY"/>
    <n v="40"/>
    <n v="628512.84"/>
    <n v="15712.821"/>
    <n v="0"/>
  </r>
  <r>
    <s v="E364.00-Poles, Towers, and Fixtures"/>
    <d v="2015-12-31T00:00:00"/>
    <x v="14"/>
    <s v="POLE WOOD 65 FT (DIST)"/>
    <s v="KY"/>
    <n v="1"/>
    <n v="10697.800000000001"/>
    <n v="10697.800000000001"/>
    <n v="0"/>
  </r>
  <r>
    <s v="E364.00-Poles, Towers, and Fixtures"/>
    <d v="2016-02-29T00:00:00"/>
    <x v="4"/>
    <s v="POLE WOOD 40 FT (DIST)"/>
    <s v="KY"/>
    <n v="186"/>
    <n v="212331.2"/>
    <n v="1141.5655913978492"/>
    <n v="0"/>
  </r>
  <r>
    <s v="E364.00-Poles, Towers, and Fixtures"/>
    <d v="2016-02-29T00:00:00"/>
    <x v="38"/>
    <s v="POLE WOOD 85 FT (DIST)"/>
    <s v="KY"/>
    <n v="1"/>
    <n v="18146.23"/>
    <n v="18146.23"/>
    <n v="0"/>
  </r>
  <r>
    <s v="E364.00-Poles, Towers, and Fixtures"/>
    <d v="2015-05-31T00:00:00"/>
    <x v="10"/>
    <s v="POLE WOOD 45 FT (DIST)"/>
    <s v="KY"/>
    <n v="7"/>
    <n v="20234.07"/>
    <n v="2890.5814285714282"/>
    <n v="0"/>
  </r>
  <r>
    <s v="E364.00-Poles, Towers, and Fixtures"/>
    <d v="1957-03-01T00:00:00"/>
    <x v="25"/>
    <s v="MK1299"/>
    <s v="KY"/>
    <n v="0"/>
    <n v="0"/>
    <n v="0"/>
    <n v="0"/>
  </r>
  <r>
    <s v="E364.00-Poles, Towers, and Fixtures"/>
    <d v="2016-07-01T00:00:00"/>
    <x v="22"/>
    <s v="CSTLT332-NB Street Lights - 003320"/>
    <s v="KY"/>
    <n v="0"/>
    <n v="0"/>
    <n v="0"/>
    <n v="0"/>
  </r>
  <r>
    <s v="E364.00-Poles, Towers, and Fixtures"/>
    <d v="2016-10-31T00:00:00"/>
    <x v="22"/>
    <s v="DSP MANSLICK CIRCUIT WORK"/>
    <s v="KY"/>
    <n v="0"/>
    <n v="0"/>
    <n v="0"/>
    <n v="0"/>
  </r>
  <r>
    <s v="E364.00-Poles, Towers, and Fixtures"/>
    <d v="2017-01-01T00:00:00"/>
    <x v="22"/>
    <s v="CNBCD340O-NB Comm OH - 003400"/>
    <s v="KY"/>
    <n v="0"/>
    <n v="0"/>
    <n v="0"/>
    <n v="0"/>
  </r>
  <r>
    <s v="E364.00-Poles, Towers, and Fixtures"/>
    <d v="2017-01-01T00:00:00"/>
    <x v="22"/>
    <s v="CRPOLE340-Taxable-Pole Repair/Replace - 00340012"/>
    <s v="KY"/>
    <n v="0"/>
    <n v="0"/>
    <n v="0"/>
    <n v="0"/>
  </r>
  <r>
    <s v="E364.00-Poles, Towers, and Fixtures"/>
    <d v="2016-10-31T00:00:00"/>
    <x v="17"/>
    <s v="POLE WOOD 75 FT (DIST)"/>
    <s v="KY"/>
    <n v="2"/>
    <n v="33550.35"/>
    <n v="16775.174999999999"/>
    <n v="0"/>
  </r>
  <r>
    <s v="E364.00-Poles, Towers, and Fixtures"/>
    <d v="2015-06-30T00:00:00"/>
    <x v="10"/>
    <s v="POLE WOOD 45 FT (DIST)"/>
    <s v="KY"/>
    <n v="149"/>
    <n v="768072.3"/>
    <n v="5154.8476510067112"/>
    <n v="0"/>
  </r>
  <r>
    <s v="E364.00-Poles, Towers, and Fixtures"/>
    <d v="2017-01-01T00:00:00"/>
    <x v="22"/>
    <s v="NONE"/>
    <s v="KY"/>
    <n v="0"/>
    <n v="0"/>
    <n v="0"/>
    <n v="0"/>
  </r>
  <r>
    <s v="E364.00-Poles, Towers, and Fixtures"/>
    <d v="2015-10-31T00:00:00"/>
    <x v="22"/>
    <s v="DOWNTOWN OHIO RVR BRIDGE ELEC"/>
    <s v="KY"/>
    <n v="0"/>
    <n v="0"/>
    <n v="0"/>
    <n v="0"/>
  </r>
  <r>
    <s v="E364.00-Poles, Towers, and Fixtures"/>
    <d v="2015-10-31T00:00:00"/>
    <x v="4"/>
    <s v="POLE WOOD 40 FT (DIST)"/>
    <s v="KY"/>
    <n v="163"/>
    <n v="229297.86000000002"/>
    <n v="1406.7353374233121"/>
    <n v="0"/>
  </r>
  <r>
    <s v="E364.00-Poles, Towers, and Fixtures"/>
    <d v="2016-12-15T00:00:00"/>
    <x v="5"/>
    <s v="CROSS ARMS (07362)"/>
    <s v="KY"/>
    <n v="198"/>
    <n v="118143.86"/>
    <n v="596.68616161616205"/>
    <n v="0"/>
  </r>
  <r>
    <s v="E364.00-Poles, Towers, and Fixtures"/>
    <d v="2016-12-15T00:00:00"/>
    <x v="13"/>
    <s v="GUY (00070)"/>
    <s v="KY"/>
    <n v="53"/>
    <n v="2329.13"/>
    <n v="43.945849056603763"/>
    <n v="0"/>
  </r>
  <r>
    <s v="E364.00-Poles, Towers, and Fixtures"/>
    <d v="2017-07-31T00:00:00"/>
    <x v="22"/>
    <s v="154052-EXIT CIRCUIT AL1441"/>
    <s v="KY"/>
    <n v="0"/>
    <n v="0"/>
    <n v="0"/>
    <n v="0"/>
  </r>
  <r>
    <s v="E364.00-Poles, Towers, and Fixtures"/>
    <d v="2017-11-01T00:00:00"/>
    <x v="22"/>
    <s v="NONE"/>
    <s v="KY"/>
    <n v="0"/>
    <n v="0"/>
    <n v="0"/>
    <n v="0"/>
  </r>
  <r>
    <s v="E364.00-Poles, Towers, and Fixtures"/>
    <d v="2017-10-31T00:00:00"/>
    <x v="22"/>
    <s v="153490-PV1252 CIFI_x000a_2017 CIFI"/>
    <s v="KY"/>
    <n v="0"/>
    <n v="0"/>
    <n v="0"/>
    <n v="0"/>
  </r>
  <r>
    <s v="E364.00-Poles, Towers, and Fixtures"/>
    <d v="2017-04-01T00:00:00"/>
    <x v="22"/>
    <s v="CNBRD340O-NB Resid OH - 003400"/>
    <s v="KY"/>
    <n v="6"/>
    <n v="0"/>
    <n v="0"/>
    <n v="0"/>
  </r>
  <r>
    <s v="E364.00-Poles, Towers, and Fixtures"/>
    <d v="2017-04-01T00:00:00"/>
    <x v="22"/>
    <s v="NONE"/>
    <s v="KY"/>
    <n v="0"/>
    <n v="0"/>
    <n v="0"/>
    <n v="0"/>
  </r>
  <r>
    <s v="E364.00-Poles, Towers, and Fixtures"/>
    <d v="2017-04-01T00:00:00"/>
    <x v="22"/>
    <s v="CTPD340-Taxable-Capital Thrd Party - 00340012"/>
    <s v="KY"/>
    <n v="0"/>
    <n v="0"/>
    <n v="0"/>
    <n v="0"/>
  </r>
  <r>
    <s v="E364.00-Poles, Towers, and Fixtures"/>
    <d v="2017-07-01T00:00:00"/>
    <x v="22"/>
    <s v="SUPPORT POLES FOR WA"/>
    <s v="KY"/>
    <n v="0"/>
    <n v="0"/>
    <n v="0"/>
    <n v="0"/>
  </r>
  <r>
    <s v="E364.00-Poles, Towers, and Fixtures"/>
    <d v="2018-01-01T00:00:00"/>
    <x v="22"/>
    <s v="NONE"/>
    <s v="KY"/>
    <n v="0"/>
    <n v="0"/>
    <n v="0"/>
    <n v="0"/>
  </r>
  <r>
    <s v="E364.00-Poles, Towers, and Fixtures"/>
    <d v="2018-01-01T00:00:00"/>
    <x v="22"/>
    <s v="CRCST340-Cust Requested - 003400"/>
    <s v="KY"/>
    <n v="0"/>
    <n v="0"/>
    <n v="0"/>
    <n v="0"/>
  </r>
  <r>
    <s v="E364.00-Poles, Towers, and Fixtures"/>
    <d v="2018-01-01T00:00:00"/>
    <x v="22"/>
    <s v="CRPOLE340-Taxable-Pole Repair/Replace - 00340012"/>
    <s v="KY"/>
    <n v="0"/>
    <n v="0"/>
    <n v="0"/>
    <n v="0"/>
  </r>
  <r>
    <s v="E364.00-Poles, Towers, and Fixtures"/>
    <d v="2017-08-01T00:00:00"/>
    <x v="22"/>
    <s v="CCAPR340-Taxable-Capital CAP/REG/RECL - 00340012"/>
    <s v="KY"/>
    <n v="0"/>
    <n v="0"/>
    <n v="0"/>
    <n v="0"/>
  </r>
  <r>
    <s v="E364.00-Poles, Towers, and Fixtures"/>
    <d v="2016-12-31T00:00:00"/>
    <x v="3"/>
    <s v="POLE WOOD 60 FT (DIST)"/>
    <s v="KY"/>
    <n v="12"/>
    <n v="72035.53"/>
    <n v="6002.9608333333326"/>
    <n v="0"/>
  </r>
  <r>
    <s v="E364.00-Poles, Towers, and Fixtures"/>
    <d v="2017-08-31T00:00:00"/>
    <x v="22"/>
    <s v="CHECK VARIOUS VAULT"/>
    <s v="KY"/>
    <n v="0"/>
    <n v="0"/>
    <n v="0"/>
    <n v="0"/>
  </r>
  <r>
    <s v="E364.00-Poles, Towers, and Fixtures"/>
    <d v="2017-10-31T00:00:00"/>
    <x v="22"/>
    <s v="NONE"/>
    <s v="KY"/>
    <n v="0"/>
    <n v="0"/>
    <n v="0"/>
    <n v="0"/>
  </r>
  <r>
    <s v="E364.00-Poles, Towers, and Fixtures"/>
    <d v="2018-01-01T00:00:00"/>
    <x v="22"/>
    <s v="CSYSEN340-Sys Enh - 003400"/>
    <s v="KY"/>
    <n v="0"/>
    <n v="0"/>
    <n v="0"/>
    <n v="0"/>
  </r>
  <r>
    <s v="E364.00-Poles, Towers, and Fixtures"/>
    <d v="2017-12-31T00:00:00"/>
    <x v="22"/>
    <s v="153255-Bristol Louisville on Main"/>
    <s v="KY"/>
    <n v="0"/>
    <n v="0"/>
    <n v="0"/>
    <n v="0"/>
  </r>
  <r>
    <s v="E364.00-Poles, Towers, and Fixtures"/>
    <d v="2017-12-31T00:00:00"/>
    <x v="22"/>
    <s v="153587-Highland Sub Circuit Work"/>
    <s v="KY"/>
    <n v="0"/>
    <n v="0"/>
    <n v="0"/>
    <n v="0"/>
  </r>
  <r>
    <s v="E364.00-Poles, Towers, and Fixtures"/>
    <d v="2017-12-31T00:00:00"/>
    <x v="22"/>
    <s v="149061-LEO PADMOUNT SWITCHGEAR 2017"/>
    <s v="KY"/>
    <n v="0"/>
    <n v="0"/>
    <n v="0"/>
    <n v="0"/>
  </r>
  <r>
    <s v="E364.00-Poles, Towers, and Fixtures"/>
    <d v="2017-12-31T00:00:00"/>
    <x v="22"/>
    <s v="152568-Taxable-Manhole Structural Repairs 201712"/>
    <s v="KY"/>
    <n v="0"/>
    <n v="0"/>
    <n v="0"/>
    <n v="0"/>
  </r>
  <r>
    <s v="E364.00-Poles, Towers, and Fixtures"/>
    <d v="2018-06-01T00:00:00"/>
    <x v="16"/>
    <s v="H-BEAM STEEL GUY (EACH) (07410)"/>
    <s v="KY"/>
    <n v="4"/>
    <n v="15685.86"/>
    <n v="3921.4650000000001"/>
    <n v="0"/>
  </r>
  <r>
    <s v="E364.00-Poles, Towers, and Fixtures"/>
    <d v="2018-03-31T00:00:00"/>
    <x v="22"/>
    <s v="RIVERPORT #5 WATSON"/>
    <s v="KY"/>
    <n v="0"/>
    <n v="0"/>
    <n v="0"/>
    <n v="0"/>
  </r>
  <r>
    <s v="E364.00-Poles, Towers, and Fixtures"/>
    <d v="2017-12-31T00:00:00"/>
    <x v="15"/>
    <s v="POLE WOOD 70 FT (DIST)"/>
    <s v="KY"/>
    <n v="2"/>
    <n v="10457.41"/>
    <n v="5228.7049999999999"/>
    <n v="0"/>
  </r>
  <r>
    <s v="E364.00-Poles, Towers, and Fixtures"/>
    <d v="2017-06-30T00:00:00"/>
    <x v="1"/>
    <s v="POLE WOOD 55 FT (DIST)"/>
    <s v="KY"/>
    <n v="4"/>
    <n v="22329.11"/>
    <n v="5582.2775000000001"/>
    <n v="0"/>
  </r>
  <r>
    <s v="E364.00-Poles, Towers, and Fixtures"/>
    <d v="2017-08-31T00:00:00"/>
    <x v="13"/>
    <s v="GUY (00070)"/>
    <s v="KY"/>
    <n v="44"/>
    <n v="1616.68"/>
    <n v="36.742727272727265"/>
    <n v="0"/>
  </r>
  <r>
    <s v="E364.00-Poles, Towers, and Fixtures"/>
    <d v="2018-06-30T00:00:00"/>
    <x v="22"/>
    <s v="NONE"/>
    <s v="KY"/>
    <n v="0"/>
    <n v="0"/>
    <n v="0"/>
    <n v="0"/>
  </r>
  <r>
    <s v="E364.00-Poles, Towers, and Fixtures"/>
    <d v="2014-10-31T00:00:00"/>
    <x v="5"/>
    <s v="CROSS ARMS (07362)"/>
    <s v="KY"/>
    <n v="36"/>
    <n v="63044.18"/>
    <n v="1751.2272222222221"/>
    <n v="0"/>
  </r>
  <r>
    <s v="E364.00-Poles, Towers, and Fixtures"/>
    <d v="2019-01-01T00:00:00"/>
    <x v="22"/>
    <s v="CNBCD340U-NB Comm UG - 003400"/>
    <s v="KY"/>
    <n v="1"/>
    <n v="0"/>
    <n v="0"/>
    <n v="0"/>
  </r>
  <r>
    <s v="E364.00-Poles, Towers, and Fixtures"/>
    <d v="2019-01-01T00:00:00"/>
    <x v="22"/>
    <s v="CNBSV340O-NB Elect Serv OH - 003400"/>
    <s v="KY"/>
    <n v="0"/>
    <n v="0"/>
    <n v="0"/>
    <n v="0"/>
  </r>
  <r>
    <s v="E364.00-Poles, Towers, and Fixtures"/>
    <d v="2019-09-30T00:00:00"/>
    <x v="22"/>
    <s v="RAISE MANHOLE RING A"/>
    <s v="KY"/>
    <n v="0"/>
    <n v="0"/>
    <n v="0"/>
    <n v="0"/>
  </r>
  <r>
    <s v="E364.00-Poles, Towers, and Fixtures"/>
    <d v="2019-08-01T00:00:00"/>
    <x v="22"/>
    <s v="NONE"/>
    <s v="KY"/>
    <n v="0"/>
    <n v="0"/>
    <n v="0"/>
    <n v="0"/>
  </r>
  <r>
    <s v="E364.00-Poles, Towers, and Fixtures"/>
    <d v="2019-12-01T00:00:00"/>
    <x v="10"/>
    <s v="POLE WOOD 45 FT (DIST)"/>
    <s v="KY"/>
    <n v="879"/>
    <n v="2489863.2999999998"/>
    <n v="2832.6089874857794"/>
    <n v="0"/>
  </r>
  <r>
    <s v="E364.00-Poles, Towers, and Fixtures"/>
    <d v="2018-12-31T00:00:00"/>
    <x v="1"/>
    <s v="POLE WOOD 55 FT (DIST)"/>
    <s v="KY"/>
    <n v="2"/>
    <n v="8972.5"/>
    <n v="4486.25"/>
    <n v="0"/>
  </r>
  <r>
    <s v="E364.00-Poles, Towers, and Fixtures"/>
    <d v="2019-06-30T00:00:00"/>
    <x v="0"/>
    <s v="POLE WOOD 50 FT (DIST)"/>
    <s v="KY"/>
    <n v="2"/>
    <n v="17122.95"/>
    <n v="8561.4750000000004"/>
    <n v="0"/>
  </r>
  <r>
    <s v="E364.00-Poles, Towers, and Fixtures"/>
    <d v="2019-06-30T00:00:00"/>
    <x v="3"/>
    <s v="POLE WOOD 60 FT (DIST)"/>
    <s v="KY"/>
    <n v="2"/>
    <n v="25151.62"/>
    <n v="12575.81"/>
    <n v="0"/>
  </r>
  <r>
    <s v="E364.00-Poles, Towers, and Fixtures"/>
    <d v="2018-08-01T00:00:00"/>
    <x v="22"/>
    <s v="MSD EQUIP REMOVAL"/>
    <s v="KY"/>
    <n v="0"/>
    <n v="0"/>
    <n v="0"/>
    <n v="0"/>
  </r>
  <r>
    <s v="E364.00-Poles, Towers, and Fixtures"/>
    <d v="2018-09-30T00:00:00"/>
    <x v="13"/>
    <s v="GUY (00070)"/>
    <s v="KY"/>
    <n v="1"/>
    <n v="1607.08"/>
    <n v="1607.08"/>
    <n v="0"/>
  </r>
  <r>
    <s v="E364.00-Poles, Towers, and Fixtures"/>
    <d v="2019-02-01T00:00:00"/>
    <x v="22"/>
    <s v="156141-ET1171 CKT HARDENING"/>
    <s v="KY"/>
    <n v="0"/>
    <n v="0"/>
    <n v="0"/>
    <n v="0"/>
  </r>
  <r>
    <s v="E364.00-Poles, Towers, and Fixtures"/>
    <d v="2018-10-01T00:00:00"/>
    <x v="17"/>
    <s v="POLE WOOD 75 FT (DIST)"/>
    <s v="KY"/>
    <n v="0"/>
    <n v="0"/>
    <n v="0"/>
    <n v="0"/>
  </r>
  <r>
    <s v="E364.00-Poles, Towers, and Fixtures"/>
    <d v="2017-12-31T00:00:00"/>
    <x v="46"/>
    <s v="40' FIBERGLASS POLE"/>
    <s v="KY"/>
    <n v="6"/>
    <n v="115476.05"/>
    <n v="19246.008333333299"/>
    <n v="0"/>
  </r>
  <r>
    <s v="E364.00-Poles, Towers, and Fixtures"/>
    <d v="2019-12-01T00:00:00"/>
    <x v="12"/>
    <s v="POLE WOOD 35 FT (DIST)"/>
    <s v="KY"/>
    <n v="221"/>
    <n v="276615.95"/>
    <n v="1251.655882352941"/>
    <n v="0"/>
  </r>
  <r>
    <s v="E364.00-Poles, Towers, and Fixtures"/>
    <d v="2019-02-28T00:00:00"/>
    <x v="22"/>
    <s v="158310-MG1314 Exit Circuit"/>
    <s v="KY"/>
    <n v="0"/>
    <n v="0"/>
    <n v="0"/>
    <n v="0"/>
  </r>
  <r>
    <s v="E364.00-Poles, Towers, and Fixtures"/>
    <d v="2019-02-28T00:00:00"/>
    <x v="22"/>
    <s v="155868-EW1241 Ckt Hardening"/>
    <s v="KY"/>
    <n v="0"/>
    <n v="0"/>
    <n v="0"/>
    <n v="0"/>
  </r>
  <r>
    <s v="E364.00-Poles, Towers, and Fixtures"/>
    <d v="2019-02-28T00:00:00"/>
    <x v="22"/>
    <s v="158629-Shawnee SubStation Exit"/>
    <s v="KY"/>
    <n v="0"/>
    <n v="0"/>
    <n v="0"/>
    <n v="0"/>
  </r>
  <r>
    <s v="E364.00-Poles, Towers, and Fixtures"/>
    <d v="2020-07-08T00:00:00"/>
    <x v="22"/>
    <s v="155386-Exempt-N1DT Pleasure Ridge Sub12"/>
    <s v="KY"/>
    <n v="0"/>
    <n v="0"/>
    <n v="0"/>
    <n v="0"/>
  </r>
  <r>
    <s v="E364.00-Poles, Towers, and Fixtures"/>
    <d v="2017-08-31T00:00:00"/>
    <x v="14"/>
    <s v="POLE WOOD 65 FT (DIST)"/>
    <s v="KY"/>
    <n v="2"/>
    <n v="10394.49"/>
    <n v="5197.2449999999999"/>
    <n v="0"/>
  </r>
  <r>
    <s v="E364.00-Poles, Towers, and Fixtures"/>
    <d v="2019-12-31T00:00:00"/>
    <x v="22"/>
    <s v="148484-N-1 DIST XFMR PLAINVIEW CW"/>
    <s v="KY"/>
    <n v="0"/>
    <n v="0"/>
    <n v="0"/>
    <n v="0"/>
  </r>
  <r>
    <s v="E364.00-Poles, Towers, and Fixtures"/>
    <d v="2020-01-31T00:00:00"/>
    <x v="22"/>
    <s v="158587-DX1222 CIFI 2019"/>
    <s v="KY"/>
    <n v="0"/>
    <n v="0"/>
    <n v="0"/>
    <n v="0"/>
  </r>
  <r>
    <s v="E364.00-Poles, Towers, and Fixtures"/>
    <d v="2020-01-01T00:00:00"/>
    <x v="22"/>
    <s v="CRELD340-Capital Reliability - 003400"/>
    <s v="KY"/>
    <n v="0"/>
    <n v="0"/>
    <n v="0"/>
    <n v="0"/>
  </r>
  <r>
    <s v="E364.00-Poles, Towers, and Fixtures"/>
    <d v="2018-11-30T00:00:00"/>
    <x v="5"/>
    <s v="CROSS ARMS (07362)"/>
    <s v="KY"/>
    <n v="23"/>
    <n v="22332.93"/>
    <n v="970.99695652173909"/>
    <n v="0"/>
  </r>
  <r>
    <s v="E364.00-Poles, Towers, and Fixtures"/>
    <d v="2018-11-30T00:00:00"/>
    <x v="12"/>
    <s v="POLE WOOD 35 FT (DIST)"/>
    <s v="KY"/>
    <n v="1"/>
    <n v="1663.64"/>
    <n v="1663.64"/>
    <n v="0"/>
  </r>
  <r>
    <s v="E364.00-Poles, Towers, and Fixtures"/>
    <d v="2020-06-30T00:00:00"/>
    <x v="22"/>
    <s v="158577-NA1264 Ckt Hardening"/>
    <s v="KY"/>
    <n v="0"/>
    <n v="0"/>
    <n v="0"/>
    <n v="0"/>
  </r>
  <r>
    <s v="E364.00-Poles, Towers, and Fixtures"/>
    <d v="2020-09-01T00:00:00"/>
    <x v="16"/>
    <s v="H-BEAM STEEL GUY (EACH) (07410)"/>
    <s v="KY"/>
    <n v="12"/>
    <n v="349532.92"/>
    <n v="29127.743333333303"/>
    <n v="0"/>
  </r>
  <r>
    <s v="E364.00-Poles, Towers, and Fixtures"/>
    <d v="2019-12-31T00:00:00"/>
    <x v="22"/>
    <s v="CLM062319-LGE Major Storm-Capital-062319"/>
    <s v="KY"/>
    <n v="0"/>
    <n v="0"/>
    <n v="0"/>
    <n v="0"/>
  </r>
  <r>
    <s v="E364.00-Poles, Towers, and Fixtures"/>
    <d v="2019-12-31T00:00:00"/>
    <x v="4"/>
    <s v="POLE WOOD 40 FT (DIST)"/>
    <s v="KY"/>
    <n v="28"/>
    <n v="88265.03"/>
    <n v="3152.3225000000002"/>
    <n v="0"/>
  </r>
  <r>
    <s v="E364.00-Poles, Towers, and Fixtures"/>
    <d v="2019-12-31T00:00:00"/>
    <x v="10"/>
    <s v="POLE WOOD 45 FT (DIST)"/>
    <s v="KY"/>
    <n v="56"/>
    <n v="424167.87"/>
    <n v="7574.4262500000004"/>
    <n v="0"/>
  </r>
  <r>
    <s v="E364.00-Poles, Towers, and Fixtures"/>
    <d v="2019-12-31T00:00:00"/>
    <x v="13"/>
    <s v="GUY (00070)"/>
    <s v="KY"/>
    <n v="67"/>
    <n v="9769.8700000000008"/>
    <n v="145.81895522388101"/>
    <n v="0"/>
  </r>
  <r>
    <s v="E364.00-Poles, Towers, and Fixtures"/>
    <d v="2019-12-31T00:00:00"/>
    <x v="5"/>
    <s v="CROSS ARMS (07362)"/>
    <s v="KY"/>
    <n v="89"/>
    <n v="140490.34"/>
    <n v="1578.5431460674151"/>
    <n v="0"/>
  </r>
  <r>
    <s v="E364.00-Poles, Towers, and Fixtures"/>
    <d v="2020-01-01T00:00:00"/>
    <x v="22"/>
    <s v="NONE"/>
    <s v="KY"/>
    <n v="0"/>
    <n v="0"/>
    <n v="0"/>
    <n v="0"/>
  </r>
  <r>
    <s v="E364.00-Poles, Towers, and Fixtures"/>
    <d v="2020-02-29T00:00:00"/>
    <x v="10"/>
    <s v="POLE WOOD 45 FT (DIST)"/>
    <s v="KY"/>
    <n v="509"/>
    <n v="3279026.27"/>
    <n v="6442.0948330058936"/>
    <n v="0"/>
  </r>
  <r>
    <s v="E364.00-Poles, Towers, and Fixtures"/>
    <d v="2020-08-01T00:00:00"/>
    <x v="4"/>
    <s v="POLE WOOD 40 FT (DIST)"/>
    <s v="KY"/>
    <n v="68"/>
    <n v="126442.1"/>
    <n v="1859.442647058823"/>
    <n v="0"/>
  </r>
  <r>
    <s v="E364.00-Poles, Towers, and Fixtures"/>
    <d v="2019-04-30T00:00:00"/>
    <x v="4"/>
    <s v="POLE WOOD 40 FT (DIST)"/>
    <s v="KY"/>
    <n v="8"/>
    <n v="23167"/>
    <n v="2895.875"/>
    <n v="0"/>
  </r>
  <r>
    <s v="E364.00-Poles, Towers, and Fixtures"/>
    <d v="2020-10-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0-06-30T00:00:00"/>
    <x v="5"/>
    <s v="CROSS ARMS (07362)"/>
    <s v="KY"/>
    <n v="204"/>
    <n v="217287.25"/>
    <n v="1065.1335784313721"/>
    <n v="0"/>
  </r>
  <r>
    <s v="E364.00-Poles, Towers, and Fixtures"/>
    <d v="2021-01-26T00:00:00"/>
    <x v="22"/>
    <s v="20PITP340-2020 PITP Louisville"/>
    <s v="KY"/>
    <n v="0"/>
    <n v="0"/>
    <n v="0"/>
    <n v="0"/>
  </r>
  <r>
    <s v="E364.00-Poles, Towers, and Fixtures"/>
    <d v="2021-01-01T00:00:00"/>
    <x v="22"/>
    <s v="ARDD340O-Taxable-Cap Rep Def OH 00340012"/>
    <s v="KY"/>
    <n v="0"/>
    <n v="0"/>
    <n v="0"/>
    <n v="0"/>
  </r>
  <r>
    <s v="E364.00-Poles, Towers, and Fixtures"/>
    <d v="2021-01-01T00:00:00"/>
    <x v="22"/>
    <s v="CRDD340U-Taxable-Capital Rep Def UG - 00340012"/>
    <s v="KY"/>
    <n v="0"/>
    <n v="0"/>
    <n v="0"/>
    <n v="0"/>
  </r>
  <r>
    <s v="E364.00-Poles, Towers, and Fixtures"/>
    <d v="2021-02-01T00:00:00"/>
    <x v="22"/>
    <s v="CRELD343-Capital Reliability - 003430"/>
    <s v="KY"/>
    <n v="0"/>
    <n v="0"/>
    <n v="0"/>
    <n v="0"/>
  </r>
  <r>
    <s v="E364.00-Poles, Towers, and Fixtures"/>
    <d v="2021-03-01T00:00:00"/>
    <x v="22"/>
    <s v="161183-SM1235 Ckt Hardening is one of the circuits that were identified in the System Hardening project for 2020. The work to be done will be located between 1225 to 1001 Sale Ave, 933 to 715 Dresden Ave and 813 to 505 W Evelyn Ave._x000a__x000a_WR# 6524310"/>
    <s v="KY"/>
    <n v="0"/>
    <n v="0"/>
    <n v="0"/>
    <n v="0"/>
  </r>
  <r>
    <s v="E364.00-Poles, Towers, and Fixtures"/>
    <d v="2021-03-01T00:00:00"/>
    <x v="22"/>
    <s v="161190-DA1243 CIFI is one of the circuits that were identified in the CIFI project for 2021."/>
    <s v="KY"/>
    <n v="0"/>
    <n v="0"/>
    <n v="0"/>
    <n v="0"/>
  </r>
  <r>
    <s v="E364.00-Poles, Towers, and Fixtures"/>
    <d v="2021-03-01T00:00:00"/>
    <x v="22"/>
    <s v="162708-DX1223 CIFI Phase II is one of the circuits that were identified in the CIFI project for 2020. The following streets will be worked on:_x000a_WR#6511642_x000a_Rear Easement of 1800 – 2300 block of Dixdale Ave/ Oregon Ave_x000a_1800-2000 blocks of S 22nd St_x000a_Rear"/>
    <s v="KY"/>
    <n v="0"/>
    <n v="0"/>
    <n v="0"/>
    <n v="0"/>
  </r>
  <r>
    <s v="E364.00-Poles, Towers, and Fixtures"/>
    <d v="2021-01-01T00:00:00"/>
    <x v="22"/>
    <s v="ARCST340-Taxable-Cust Requested 00340012"/>
    <s v="KY"/>
    <n v="0"/>
    <n v="0"/>
    <n v="0"/>
    <n v="0"/>
  </r>
  <r>
    <s v="E364.00-Poles, Towers, and Fixtures"/>
    <d v="2020-11-01T00:00:00"/>
    <x v="22"/>
    <s v="ANBCD340O-Taxable-NB Comm OH 00340012"/>
    <s v="KY"/>
    <n v="0"/>
    <n v="0"/>
    <n v="0"/>
    <n v="0"/>
  </r>
  <r>
    <s v="E364.00-Poles, Towers, and Fixtures"/>
    <d v="2021-03-01T00:00:00"/>
    <x v="0"/>
    <s v="POLE WOOD 50 FT (DIST)"/>
    <s v="KY"/>
    <n v="3"/>
    <n v="5135.5200000000004"/>
    <n v="1711.8400000000001"/>
    <n v="0"/>
  </r>
  <r>
    <s v="E364.00-Poles, Towers, and Fixtures"/>
    <d v="2021-01-26T00:00:00"/>
    <x v="12"/>
    <s v="POLE WOOD 35 FT (DIST)"/>
    <s v="KY"/>
    <n v="117"/>
    <n v="300631.10000000003"/>
    <n v="2569.4965811965812"/>
    <n v="0"/>
  </r>
  <r>
    <s v="E364.00-Poles, Towers, and Fixtures"/>
    <d v="2021-02-01T00:00:00"/>
    <x v="0"/>
    <s v="POLE WOOD 50 FT (DIST)"/>
    <s v="KY"/>
    <n v="32"/>
    <n v="288168.40000000002"/>
    <n v="9005.2625000000007"/>
    <n v="0"/>
  </r>
  <r>
    <s v="E364.00-Poles, Towers, and Fixtures"/>
    <d v="2021-02-01T00:00:00"/>
    <x v="13"/>
    <s v="GUY (00070)"/>
    <s v="KY"/>
    <n v="6"/>
    <n v="401.59000000000003"/>
    <n v="66.931666666666658"/>
    <n v="0"/>
  </r>
  <r>
    <s v="E364.00-Poles, Towers, and Fixtures"/>
    <d v="2021-12-16T00:00:00"/>
    <x v="22"/>
    <s v="163826-LGE CIFI 2021 HL-1157 is one of the circuits that were identified in the CIFI project for 2021. WRs# 6739846, 6741738 and  6809121."/>
    <s v="KY"/>
    <n v="0"/>
    <n v="0"/>
    <n v="0"/>
    <n v="0"/>
  </r>
  <r>
    <s v="E364.00-Poles, Towers, and Fixtures"/>
    <d v="2021-02-01T00:00:00"/>
    <x v="22"/>
    <s v="Investment"/>
    <s v="KY"/>
    <n v="0"/>
    <n v="0"/>
    <n v="0"/>
    <n v="0"/>
  </r>
  <r>
    <s v="E364.00-Poles, Towers, and Fixtures"/>
    <d v="2021-12-31T00:00:00"/>
    <x v="22"/>
    <s v="161432-2020 SIO Fuse Savings LGE"/>
    <s v="KY"/>
    <n v="0"/>
    <n v="0"/>
    <n v="0"/>
    <n v="0"/>
  </r>
  <r>
    <s v="E364.00-Poles, Towers, and Fixtures"/>
    <d v="2021-04-01T00:00:00"/>
    <x v="22"/>
    <s v="161196-TA1130 CIFI- is one of the circuits that were identified in the CIFI project for 2020. The following streets will be worked on:_x000a_WR#6598893- 306 N HUBBARDS LN_x000a_WR# 6598889 - 4204 CHURCHILL RD"/>
    <s v="KY"/>
    <n v="0"/>
    <n v="0"/>
    <n v="0"/>
    <n v="0"/>
  </r>
  <r>
    <s v="E364.00-Poles, Towers, and Fixtures"/>
    <d v="2021-08-31T00:00:00"/>
    <x v="22"/>
    <s v="Investment"/>
    <s v="KY"/>
    <n v="1"/>
    <n v="-2435.7000000000003"/>
    <n v="-2435.7000000000003"/>
    <n v="0"/>
  </r>
  <r>
    <s v="E364.00-Poles, Towers, and Fixtures"/>
    <d v="2021-01-01T00:00:00"/>
    <x v="5"/>
    <s v="CROSS ARMS (07362)"/>
    <s v="KY"/>
    <n v="42"/>
    <n v="51634.64"/>
    <n v="1229.3961904761902"/>
    <n v="0"/>
  </r>
  <r>
    <s v="E364.00-Poles, Towers, and Fixtures"/>
    <d v="2021-10-11T00:00:00"/>
    <x v="22"/>
    <s v="161085-TPPA-Verizon 2020"/>
    <s v="KY"/>
    <n v="0"/>
    <n v="0"/>
    <n v="0"/>
    <n v="0"/>
  </r>
  <r>
    <s v="E364.00-Poles, Towers, and Fixtures"/>
    <d v="2021-08-01T00:00:00"/>
    <x v="22"/>
    <s v="CNBRD340O-NB Resid OH - 003400"/>
    <s v="KY"/>
    <n v="0"/>
    <n v="0"/>
    <n v="0"/>
    <n v="0"/>
  </r>
  <r>
    <s v="E364.00-Poles, Towers, and Fixtures"/>
    <d v="2022-02-28T00:00:00"/>
    <x v="22"/>
    <s v="163741-TPPA AT&amp;T 2021"/>
    <s v="KY"/>
    <n v="0"/>
    <n v="0"/>
    <n v="0"/>
    <n v="0"/>
  </r>
  <r>
    <s v="E364.00-Poles, Towers, and Fixtures"/>
    <d v="2022-03-08T00:00:00"/>
    <x v="22"/>
    <s v="158584 - LO1193 Ckt Hardening is one of the circuits that were identified in the System Hardening project for 2021. _x000a__x000a_Re-conductor 3-phase primary of LO-1193 with 795 AA spacer Cable and replace poles an necessary in the route. WR- 6293989"/>
    <s v="KY"/>
    <n v="0"/>
    <n v="0"/>
    <n v="0"/>
    <n v="0"/>
  </r>
  <r>
    <s v="E364.00-Poles, Towers, and Fixtures"/>
    <d v="2022-03-09T00:00:00"/>
    <x v="22"/>
    <s v="166749-LO1193 Single Phase Reconductor Section 1 is one of the circuits that were identified in the System Hardening project for 2021. WR#s: 6294410, 6510330 and 6510335"/>
    <s v="KY"/>
    <n v="0"/>
    <n v="0"/>
    <n v="0"/>
    <n v="0"/>
  </r>
  <r>
    <s v="E364.00-Poles, Towers, and Fixtures"/>
    <d v="2022-01-01T00:00:00"/>
    <x v="22"/>
    <s v="ARSTLT332-Taxable-Rep Street Lights 00332012"/>
    <s v="KY"/>
    <n v="0"/>
    <n v="0"/>
    <n v="0"/>
    <n v="0"/>
  </r>
  <r>
    <s v="E364.00-Poles, Towers, and Fixtures"/>
    <d v="2022-02-01T00:00:00"/>
    <x v="22"/>
    <s v="ANBRD340O-Taxable-NB Resid OH 00340012"/>
    <s v="KY"/>
    <n v="0"/>
    <n v="0"/>
    <n v="0"/>
    <n v="0"/>
  </r>
  <r>
    <s v="E364.00-Poles, Towers, and Fixtures"/>
    <d v="2022-01-01T00:00:00"/>
    <x v="22"/>
    <s v="ARDD340O-Taxable-Cap Rep Def OH 00340012"/>
    <s v="KY"/>
    <n v="0"/>
    <n v="0"/>
    <n v="0"/>
    <n v="0"/>
  </r>
  <r>
    <s v="E364.00-Poles, Towers, and Fixtures"/>
    <d v="2021-06-01T00:00:00"/>
    <x v="12"/>
    <s v="POLE WOOD 35 FT (DIST)"/>
    <s v="KY"/>
    <n v="4"/>
    <n v="-0.02"/>
    <n v="-5.0000000000000001E-3"/>
    <n v="0"/>
  </r>
  <r>
    <s v="E364.00-Poles, Towers, and Fixtures"/>
    <d v="2022-01-01T00:00:00"/>
    <x v="22"/>
    <s v="ACAPR340-Taxable-Cap/Reg/Recloser 00340012"/>
    <s v="KY"/>
    <n v="0"/>
    <n v="0"/>
    <n v="0"/>
    <n v="0"/>
  </r>
  <r>
    <s v="E364.00-Poles, Towers, and Fixtures"/>
    <d v="2021-10-11T00:00:00"/>
    <x v="4"/>
    <s v="POLE WOOD 40 FT (DIST)"/>
    <s v="KY"/>
    <n v="30"/>
    <n v="-16019.92"/>
    <n v="-533.99733333333302"/>
    <n v="0"/>
  </r>
  <r>
    <s v="E364.00-Poles, Towers, and Fixtures"/>
    <d v="2022-01-01T00:00:00"/>
    <x v="22"/>
    <s v="CNBRD340O-NB Resid OH - 003400"/>
    <s v="KY"/>
    <n v="0"/>
    <n v="0"/>
    <n v="0"/>
    <n v="0"/>
  </r>
  <r>
    <s v="E364.00-Poles, Towers, and Fixtures"/>
    <d v="2022-02-01T00:00:00"/>
    <x v="10"/>
    <s v="POLE WOOD 45 FT (DIST)"/>
    <s v="KY"/>
    <n v="20"/>
    <n v="320696.15000000002"/>
    <n v="16034.807499999999"/>
    <n v="0"/>
  </r>
  <r>
    <s v="E364.00-Poles, Towers, and Fixtures"/>
    <d v="2022-04-01T00:00:00"/>
    <x v="41"/>
    <s v="POLE,STEEL, 45 FT"/>
    <s v="KY"/>
    <n v="1"/>
    <n v="14064.45"/>
    <n v="14064.45"/>
    <n v="0"/>
  </r>
  <r>
    <s v="E364.00-Poles, Towers, and Fixtures"/>
    <d v="2021-04-30T00:00:00"/>
    <x v="14"/>
    <s v="POLE WOOD 65 FT (DIST)"/>
    <s v="KY"/>
    <n v="3"/>
    <n v="275053.42"/>
    <n v="91684.473333333299"/>
    <n v="0"/>
  </r>
  <r>
    <s v="E364.00-Poles, Towers, and Fixtures"/>
    <d v="2022-05-31T00:00:00"/>
    <x v="48"/>
    <s v="POLE,STEEL, 55 FT"/>
    <s v="KY"/>
    <n v="2"/>
    <n v="92080.400000000009"/>
    <n v="46040.200000000004"/>
    <n v="0"/>
  </r>
  <r>
    <s v="E364.00-Poles, Towers, and Fixtures"/>
    <d v="2021-03-31T00:00:00"/>
    <x v="10"/>
    <s v="POLE WOOD 45 FT (DIST)"/>
    <s v="KY"/>
    <n v="1"/>
    <n v="44244.63"/>
    <n v="44244.63"/>
    <n v="0"/>
  </r>
  <r>
    <s v="E364.00-Poles, Towers, and Fixtures"/>
    <d v="2022-08-01T00:00:00"/>
    <x v="22"/>
    <s v="Investment"/>
    <s v="KY"/>
    <n v="1"/>
    <n v="27213.22"/>
    <n v="27213.22"/>
    <n v="0"/>
  </r>
  <r>
    <s v="E364.00-Poles, Towers, and Fixtures"/>
    <d v="2022-09-23T00:00:00"/>
    <x v="22"/>
    <s v="166610-CL1226 PH2 and PH3  iis one of the circuits that were identified in the System Hardening project for 2021. _x000a__x000a_WR#s: 6539764, 6539775, 6548384, 6539786 and 6562756"/>
    <s v="KY"/>
    <n v="0"/>
    <n v="0"/>
    <n v="0"/>
    <n v="0"/>
  </r>
  <r>
    <s v="E364.00-Poles, Towers, and Fixtures"/>
    <d v="2022-09-23T00:00:00"/>
    <x v="22"/>
    <s v="167424-PILC 2022 LGE CABLE REPL"/>
    <s v="KY"/>
    <n v="0"/>
    <n v="0"/>
    <n v="0"/>
    <n v="0"/>
  </r>
  <r>
    <s v="E364.00-Poles, Towers, and Fixtures"/>
    <d v="2022-11-30T00:00:00"/>
    <x v="22"/>
    <s v="IMOVEKY I-71 WIDENIN"/>
    <s v="KY"/>
    <n v="4"/>
    <n v="158440.4"/>
    <n v="39610.1"/>
    <n v="0"/>
  </r>
  <r>
    <s v="E364.00-Poles, Towers, and Fixtures"/>
    <d v="2023-02-01T00:00:00"/>
    <x v="22"/>
    <s v="ANBRD340O-Taxable-NB Resid OH 00340012"/>
    <s v="KY"/>
    <n v="1"/>
    <n v="36521.46"/>
    <n v="36521.46"/>
    <n v="0"/>
  </r>
  <r>
    <s v="E364.00-Poles, Towers, and Fixtures"/>
    <d v="2023-01-01T00:00:00"/>
    <x v="22"/>
    <s v="ARPOLE340-Taxable-Cap Pole Rep/Repl 00340012"/>
    <s v="KY"/>
    <n v="5"/>
    <n v="140939.69"/>
    <n v="28187.938000000002"/>
    <n v="0"/>
  </r>
  <r>
    <s v="E364.00-Poles, Towers, and Fixtures"/>
    <d v="2022-12-31T00:00:00"/>
    <x v="22"/>
    <s v="167977 - JT1124 - 3PH Extension _x000a_WR# 6480447"/>
    <s v="KY"/>
    <n v="0"/>
    <n v="0"/>
    <n v="0"/>
    <n v="0"/>
  </r>
  <r>
    <s v="E364.00-Poles, Towers, and Fixtures"/>
    <d v="2023-06-12T00:00:00"/>
    <x v="22"/>
    <s v="167798 -NA1266 CIFI is one of the circuits that were identified in the CIFI project for 2023. WR# 7037658"/>
    <s v="KY"/>
    <n v="5"/>
    <n v="118406.12"/>
    <n v="23681.224000000002"/>
    <n v="0"/>
  </r>
  <r>
    <s v="E364.00-Poles, Towers, and Fixtures"/>
    <d v="2022-02-28T00:00:00"/>
    <x v="0"/>
    <s v="POLE WOOD 50 FT (DIST)"/>
    <s v="KY"/>
    <n v="80"/>
    <n v="210750.38"/>
    <n v="2634.3797500000001"/>
    <n v="0"/>
  </r>
  <r>
    <s v="E364.00-Poles, Towers, and Fixtures"/>
    <d v="2022-08-18T00:00:00"/>
    <x v="14"/>
    <s v="POLE WOOD 65 FT (DIST)"/>
    <s v="KY"/>
    <n v="1"/>
    <n v="14244.04"/>
    <n v="14244.04"/>
    <n v="0"/>
  </r>
  <r>
    <s v="E364.00-Poles, Towers, and Fixtures"/>
    <d v="2023-03-15T00:00:00"/>
    <x v="22"/>
    <s v="IMOVEKY I-71 CROSSIN"/>
    <s v="KY"/>
    <n v="1"/>
    <n v="2493.87"/>
    <n v="2493.87"/>
    <n v="0"/>
  </r>
  <r>
    <s v="E364.00-Poles, Towers, and Fixtures"/>
    <d v="2023-05-01T00:00:00"/>
    <x v="16"/>
    <s v="H-BEAM STEEL GUY (EACH) (07410)"/>
    <s v="KY"/>
    <n v="2"/>
    <n v="31153.06"/>
    <n v="15576.53"/>
    <n v="0"/>
  </r>
  <r>
    <s v="E364.00-Poles, Towers, and Fixtures"/>
    <d v="2023-06-30T00:00:00"/>
    <x v="22"/>
    <s v="ALM122322 - winter weather and damaging winds"/>
    <s v="KY"/>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B0AA2D5-9E4C-431B-B25D-A90945E4DE2E}" name="PivotTable5" cacheId="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66" firstHeaderRow="0" firstDataRow="1" firstDataCol="1"/>
  <pivotFields count="9">
    <pivotField showAll="0"/>
    <pivotField showAll="0"/>
    <pivotField axis="axisRow" showAll="0">
      <items count="56">
        <item x="51"/>
        <item x="46"/>
        <item x="47"/>
        <item x="35"/>
        <item x="50"/>
        <item x="24"/>
        <item x="49"/>
        <item x="37"/>
        <item x="5"/>
        <item x="25"/>
        <item x="13"/>
        <item x="27"/>
        <item x="16"/>
        <item x="8"/>
        <item x="45"/>
        <item x="11"/>
        <item x="22"/>
        <item x="21"/>
        <item x="36"/>
        <item x="39"/>
        <item x="26"/>
        <item x="32"/>
        <item x="52"/>
        <item x="6"/>
        <item x="7"/>
        <item x="12"/>
        <item x="4"/>
        <item x="10"/>
        <item x="0"/>
        <item x="1"/>
        <item x="3"/>
        <item x="14"/>
        <item x="15"/>
        <item x="17"/>
        <item x="2"/>
        <item x="38"/>
        <item x="19"/>
        <item x="34"/>
        <item x="28"/>
        <item x="41"/>
        <item x="42"/>
        <item x="48"/>
        <item x="29"/>
        <item x="30"/>
        <item x="54"/>
        <item x="31"/>
        <item x="40"/>
        <item x="53"/>
        <item x="20"/>
        <item x="18"/>
        <item x="9"/>
        <item x="43"/>
        <item x="23"/>
        <item x="33"/>
        <item x="44"/>
        <item t="default"/>
      </items>
    </pivotField>
    <pivotField showAll="0"/>
    <pivotField showAll="0"/>
    <pivotField dataField="1" showAll="0"/>
    <pivotField dataField="1" showAll="0"/>
    <pivotField showAll="0"/>
    <pivotField showAll="0"/>
  </pivotFields>
  <rowFields count="1">
    <field x="2"/>
  </rowFields>
  <rowItems count="56">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t="grand">
      <x/>
    </i>
  </rowItems>
  <colFields count="1">
    <field x="-2"/>
  </colFields>
  <colItems count="2">
    <i>
      <x/>
    </i>
    <i i="1">
      <x v="1"/>
    </i>
  </colItems>
  <dataFields count="2">
    <dataField name="Sum of activity_quantity" fld="5" baseField="0" baseItem="0"/>
    <dataField name="Sum of activity_cost" fld="6" baseField="0" baseItem="0"/>
  </dataFields>
  <formats count="7">
    <format dxfId="6">
      <pivotArea type="all" dataOnly="0" outline="0" fieldPosition="0"/>
    </format>
    <format dxfId="5">
      <pivotArea outline="0" collapsedLevelsAreSubtotals="1" fieldPosition="0"/>
    </format>
    <format dxfId="4">
      <pivotArea field="2" type="button" dataOnly="0" labelOnly="1" outline="0" axis="axisRow" fieldPosition="0"/>
    </format>
    <format dxfId="3">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
      <pivotArea dataOnly="0" labelOnly="1" fieldPosition="0">
        <references count="1">
          <reference field="2" count="5">
            <x v="50"/>
            <x v="51"/>
            <x v="52"/>
            <x v="53"/>
            <x v="54"/>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DE3B3-62D9-4F49-9A17-BCD411A1B0FA}">
  <dimension ref="A2:C70"/>
  <sheetViews>
    <sheetView tabSelected="1" workbookViewId="0"/>
  </sheetViews>
  <sheetFormatPr defaultColWidth="9.109375" defaultRowHeight="13.2" x14ac:dyDescent="0.25"/>
  <cols>
    <col min="1" max="1" width="39.44140625" bestFit="1" customWidth="1"/>
    <col min="2" max="2" width="21.88671875" bestFit="1" customWidth="1"/>
    <col min="3" max="3" width="18.5546875" style="3" bestFit="1" customWidth="1"/>
  </cols>
  <sheetData>
    <row r="2" spans="1:3" x14ac:dyDescent="0.25">
      <c r="A2" s="4" t="s">
        <v>2967</v>
      </c>
    </row>
    <row r="3" spans="1:3" x14ac:dyDescent="0.25">
      <c r="A3" s="5" t="s">
        <v>2964</v>
      </c>
      <c r="B3" s="6">
        <f>SUM(B12:B13,B31:B58,B60)</f>
        <v>144857</v>
      </c>
    </row>
    <row r="4" spans="1:3" x14ac:dyDescent="0.25">
      <c r="A4" s="5" t="s">
        <v>2965</v>
      </c>
      <c r="B4" s="10">
        <f>SUM($C$12:$C$13,$C$31:$C$60)</f>
        <v>211625050.28000006</v>
      </c>
    </row>
    <row r="5" spans="1:3" x14ac:dyDescent="0.25">
      <c r="A5" s="7" t="s">
        <v>2966</v>
      </c>
      <c r="B5" s="6">
        <f>-B4+C66-B6</f>
        <v>67862682.589999765</v>
      </c>
    </row>
    <row r="6" spans="1:3" x14ac:dyDescent="0.25">
      <c r="A6" s="7"/>
      <c r="B6" s="9"/>
    </row>
    <row r="7" spans="1:3" ht="13.8" thickBot="1" x14ac:dyDescent="0.3">
      <c r="A7" s="7"/>
      <c r="B7" s="8">
        <f>B4+B5+B6</f>
        <v>279487732.86999983</v>
      </c>
    </row>
    <row r="8" spans="1:3" ht="13.8" thickTop="1" x14ac:dyDescent="0.25"/>
    <row r="9" spans="1:3" x14ac:dyDescent="0.25">
      <c r="A9" s="4" t="s">
        <v>2968</v>
      </c>
    </row>
    <row r="10" spans="1:3" x14ac:dyDescent="0.25">
      <c r="A10" t="s">
        <v>2960</v>
      </c>
      <c r="B10" t="s">
        <v>2962</v>
      </c>
      <c r="C10" s="3" t="s">
        <v>2963</v>
      </c>
    </row>
    <row r="11" spans="1:3" x14ac:dyDescent="0.25">
      <c r="A11" s="5" t="s">
        <v>1992</v>
      </c>
      <c r="B11">
        <v>0</v>
      </c>
      <c r="C11" s="3">
        <v>0</v>
      </c>
    </row>
    <row r="12" spans="1:3" x14ac:dyDescent="0.25">
      <c r="A12" s="5" t="s">
        <v>1945</v>
      </c>
      <c r="B12">
        <v>10</v>
      </c>
      <c r="C12" s="3">
        <v>124587.77</v>
      </c>
    </row>
    <row r="13" spans="1:3" x14ac:dyDescent="0.25">
      <c r="A13" s="5" t="s">
        <v>1953</v>
      </c>
      <c r="B13">
        <v>8</v>
      </c>
      <c r="C13" s="3">
        <v>162588.82</v>
      </c>
    </row>
    <row r="14" spans="1:3" x14ac:dyDescent="0.25">
      <c r="A14" s="5" t="s">
        <v>519</v>
      </c>
      <c r="B14">
        <v>0</v>
      </c>
      <c r="C14" s="3">
        <v>0</v>
      </c>
    </row>
    <row r="15" spans="1:3" x14ac:dyDescent="0.25">
      <c r="A15" s="5" t="s">
        <v>1989</v>
      </c>
      <c r="B15">
        <v>0</v>
      </c>
      <c r="C15" s="3">
        <v>0</v>
      </c>
    </row>
    <row r="16" spans="1:3" x14ac:dyDescent="0.25">
      <c r="A16" s="5" t="s">
        <v>373</v>
      </c>
      <c r="B16">
        <v>2318</v>
      </c>
      <c r="C16" s="3">
        <v>964172.48</v>
      </c>
    </row>
    <row r="17" spans="1:3" x14ac:dyDescent="0.25">
      <c r="A17" s="5" t="s">
        <v>1988</v>
      </c>
      <c r="B17">
        <v>5</v>
      </c>
      <c r="C17" s="3">
        <v>49816.3</v>
      </c>
    </row>
    <row r="18" spans="1:3" x14ac:dyDescent="0.25">
      <c r="A18" s="5" t="s">
        <v>527</v>
      </c>
      <c r="B18">
        <v>0</v>
      </c>
      <c r="C18" s="3">
        <v>0</v>
      </c>
    </row>
    <row r="19" spans="1:3" x14ac:dyDescent="0.25">
      <c r="A19" s="5" t="s">
        <v>21</v>
      </c>
      <c r="B19">
        <v>166287</v>
      </c>
      <c r="C19" s="3">
        <v>37820471.900000006</v>
      </c>
    </row>
    <row r="20" spans="1:3" x14ac:dyDescent="0.25">
      <c r="A20" s="5" t="s">
        <v>398</v>
      </c>
      <c r="B20">
        <v>0</v>
      </c>
      <c r="C20" s="3">
        <v>0</v>
      </c>
    </row>
    <row r="21" spans="1:3" x14ac:dyDescent="0.25">
      <c r="A21" s="5" t="s">
        <v>47</v>
      </c>
      <c r="B21">
        <v>141849</v>
      </c>
      <c r="C21" s="3">
        <v>19440626.939999994</v>
      </c>
    </row>
    <row r="22" spans="1:3" x14ac:dyDescent="0.25">
      <c r="A22" s="5" t="s">
        <v>437</v>
      </c>
      <c r="B22">
        <v>5</v>
      </c>
      <c r="C22" s="3">
        <v>410882.16000000003</v>
      </c>
    </row>
    <row r="23" spans="1:3" x14ac:dyDescent="0.25">
      <c r="A23" s="5" t="s">
        <v>66</v>
      </c>
      <c r="B23">
        <v>334</v>
      </c>
      <c r="C23" s="3">
        <v>2927995.8699999996</v>
      </c>
    </row>
    <row r="24" spans="1:3" x14ac:dyDescent="0.25">
      <c r="A24" s="5" t="s">
        <v>29</v>
      </c>
      <c r="B24">
        <v>0</v>
      </c>
      <c r="C24" s="3">
        <v>0</v>
      </c>
    </row>
    <row r="25" spans="1:3" x14ac:dyDescent="0.25">
      <c r="A25" s="5" t="s">
        <v>1920</v>
      </c>
      <c r="B25">
        <v>78</v>
      </c>
      <c r="C25" s="3">
        <v>22624.420000000002</v>
      </c>
    </row>
    <row r="26" spans="1:3" x14ac:dyDescent="0.25">
      <c r="A26" s="5" t="s">
        <v>36</v>
      </c>
      <c r="B26">
        <v>1</v>
      </c>
      <c r="C26" s="3">
        <v>0</v>
      </c>
    </row>
    <row r="27" spans="1:3" x14ac:dyDescent="0.25">
      <c r="A27" s="5" t="s">
        <v>95</v>
      </c>
      <c r="B27">
        <v>389</v>
      </c>
      <c r="C27" s="3">
        <v>6121778.71</v>
      </c>
    </row>
    <row r="28" spans="1:3" x14ac:dyDescent="0.25">
      <c r="A28" s="5" t="s">
        <v>93</v>
      </c>
      <c r="B28">
        <v>0</v>
      </c>
      <c r="C28" s="3">
        <v>0</v>
      </c>
    </row>
    <row r="29" spans="1:3" x14ac:dyDescent="0.25">
      <c r="A29" s="5" t="s">
        <v>524</v>
      </c>
      <c r="B29">
        <v>1</v>
      </c>
      <c r="C29" s="3">
        <v>0</v>
      </c>
    </row>
    <row r="30" spans="1:3" x14ac:dyDescent="0.25">
      <c r="A30" s="5" t="s">
        <v>776</v>
      </c>
      <c r="B30">
        <v>4</v>
      </c>
      <c r="C30" s="3">
        <v>28135.97</v>
      </c>
    </row>
    <row r="31" spans="1:3" x14ac:dyDescent="0.25">
      <c r="A31" s="5" t="s">
        <v>430</v>
      </c>
      <c r="B31">
        <v>8</v>
      </c>
      <c r="C31" s="3">
        <v>79853.990000000005</v>
      </c>
    </row>
    <row r="32" spans="1:3" x14ac:dyDescent="0.25">
      <c r="A32" s="5" t="s">
        <v>513</v>
      </c>
      <c r="B32">
        <v>5</v>
      </c>
      <c r="C32" s="3">
        <v>39594.869999999995</v>
      </c>
    </row>
    <row r="33" spans="1:3" x14ac:dyDescent="0.25">
      <c r="A33" s="5" t="s">
        <v>2311</v>
      </c>
      <c r="B33">
        <v>4</v>
      </c>
      <c r="C33" s="3">
        <v>368.33</v>
      </c>
    </row>
    <row r="34" spans="1:3" x14ac:dyDescent="0.25">
      <c r="A34" s="5" t="s">
        <v>23</v>
      </c>
      <c r="B34">
        <v>4041</v>
      </c>
      <c r="C34" s="3">
        <v>292684.99000000005</v>
      </c>
    </row>
    <row r="35" spans="1:3" x14ac:dyDescent="0.25">
      <c r="A35" s="5" t="s">
        <v>27</v>
      </c>
      <c r="B35">
        <v>15589</v>
      </c>
      <c r="C35" s="3">
        <v>10104706.279999999</v>
      </c>
    </row>
    <row r="36" spans="1:3" x14ac:dyDescent="0.25">
      <c r="A36" s="5" t="s">
        <v>40</v>
      </c>
      <c r="B36">
        <v>23759</v>
      </c>
      <c r="C36" s="3">
        <v>18277988.329999994</v>
      </c>
    </row>
    <row r="37" spans="1:3" x14ac:dyDescent="0.25">
      <c r="A37" s="5" t="s">
        <v>19</v>
      </c>
      <c r="B37">
        <v>58463</v>
      </c>
      <c r="C37" s="3">
        <v>47442811.320000008</v>
      </c>
    </row>
    <row r="38" spans="1:3" x14ac:dyDescent="0.25">
      <c r="A38" s="5" t="s">
        <v>33</v>
      </c>
      <c r="B38">
        <v>25176</v>
      </c>
      <c r="C38" s="3">
        <v>66663865.850000001</v>
      </c>
    </row>
    <row r="39" spans="1:3" x14ac:dyDescent="0.25">
      <c r="A39" s="5" t="s">
        <v>10</v>
      </c>
      <c r="B39">
        <v>9501</v>
      </c>
      <c r="C39" s="3">
        <v>25783787.409999996</v>
      </c>
    </row>
    <row r="40" spans="1:3" x14ac:dyDescent="0.25">
      <c r="A40" s="5" t="s">
        <v>13</v>
      </c>
      <c r="B40">
        <v>4214</v>
      </c>
      <c r="C40" s="3">
        <v>12550019.819999993</v>
      </c>
    </row>
    <row r="41" spans="1:3" x14ac:dyDescent="0.25">
      <c r="A41" s="5" t="s">
        <v>16</v>
      </c>
      <c r="B41">
        <v>2020</v>
      </c>
      <c r="C41" s="3">
        <v>7232414.0100000063</v>
      </c>
    </row>
    <row r="42" spans="1:3" x14ac:dyDescent="0.25">
      <c r="A42" s="5" t="s">
        <v>50</v>
      </c>
      <c r="B42">
        <v>899</v>
      </c>
      <c r="C42" s="3">
        <v>7258286.9500000002</v>
      </c>
    </row>
    <row r="43" spans="1:3" x14ac:dyDescent="0.25">
      <c r="A43" s="5" t="s">
        <v>61</v>
      </c>
      <c r="B43">
        <v>412</v>
      </c>
      <c r="C43" s="3">
        <v>2453583.4900000002</v>
      </c>
    </row>
    <row r="44" spans="1:3" x14ac:dyDescent="0.25">
      <c r="A44" s="5" t="s">
        <v>68</v>
      </c>
      <c r="B44">
        <v>278</v>
      </c>
      <c r="C44" s="3">
        <v>3381713.5100000002</v>
      </c>
    </row>
    <row r="45" spans="1:3" x14ac:dyDescent="0.25">
      <c r="A45" s="5" t="s">
        <v>15</v>
      </c>
      <c r="B45">
        <v>148</v>
      </c>
      <c r="C45" s="3">
        <v>1011670.3300000002</v>
      </c>
    </row>
    <row r="46" spans="1:3" x14ac:dyDescent="0.25">
      <c r="A46" s="5" t="s">
        <v>692</v>
      </c>
      <c r="B46">
        <v>62</v>
      </c>
      <c r="C46" s="3">
        <v>563611.52</v>
      </c>
    </row>
    <row r="47" spans="1:3" x14ac:dyDescent="0.25">
      <c r="A47" s="5" t="s">
        <v>79</v>
      </c>
      <c r="B47">
        <v>22</v>
      </c>
      <c r="C47" s="3">
        <v>264769.60000000003</v>
      </c>
    </row>
    <row r="48" spans="1:3" x14ac:dyDescent="0.25">
      <c r="A48" s="5" t="s">
        <v>518</v>
      </c>
      <c r="B48">
        <v>14</v>
      </c>
      <c r="C48" s="3">
        <v>72436.160000000003</v>
      </c>
    </row>
    <row r="49" spans="1:3" x14ac:dyDescent="0.25">
      <c r="A49" s="5" t="s">
        <v>458</v>
      </c>
      <c r="B49">
        <v>1</v>
      </c>
      <c r="C49" s="3">
        <v>53530.589999999989</v>
      </c>
    </row>
    <row r="50" spans="1:3" x14ac:dyDescent="0.25">
      <c r="A50" s="5" t="s">
        <v>1228</v>
      </c>
      <c r="B50">
        <v>7</v>
      </c>
      <c r="C50" s="3">
        <v>134265.56000000003</v>
      </c>
    </row>
    <row r="51" spans="1:3" x14ac:dyDescent="0.25">
      <c r="A51" s="5" t="s">
        <v>1258</v>
      </c>
      <c r="B51">
        <v>2</v>
      </c>
      <c r="C51" s="3">
        <v>184332.38</v>
      </c>
    </row>
    <row r="52" spans="1:3" x14ac:dyDescent="0.25">
      <c r="A52" s="5" t="s">
        <v>1986</v>
      </c>
      <c r="B52">
        <v>3</v>
      </c>
      <c r="C52" s="3">
        <v>150200.77000000002</v>
      </c>
    </row>
    <row r="53" spans="1:3" x14ac:dyDescent="0.25">
      <c r="A53" s="5" t="s">
        <v>464</v>
      </c>
      <c r="B53">
        <v>4</v>
      </c>
      <c r="C53" s="3">
        <v>227805.55</v>
      </c>
    </row>
    <row r="54" spans="1:3" x14ac:dyDescent="0.25">
      <c r="A54" s="5" t="s">
        <v>495</v>
      </c>
      <c r="B54">
        <v>6</v>
      </c>
      <c r="C54" s="3">
        <v>532777.96</v>
      </c>
    </row>
    <row r="55" spans="1:3" x14ac:dyDescent="0.25">
      <c r="A55" s="5" t="s">
        <v>2635</v>
      </c>
      <c r="B55">
        <v>1</v>
      </c>
      <c r="C55" s="3">
        <v>116865.58</v>
      </c>
    </row>
    <row r="56" spans="1:3" x14ac:dyDescent="0.25">
      <c r="A56" s="5" t="s">
        <v>496</v>
      </c>
      <c r="B56">
        <v>8</v>
      </c>
      <c r="C56" s="3">
        <v>833936.53</v>
      </c>
    </row>
    <row r="57" spans="1:3" x14ac:dyDescent="0.25">
      <c r="A57" s="5" t="s">
        <v>1221</v>
      </c>
      <c r="B57">
        <v>2</v>
      </c>
      <c r="C57" s="3">
        <v>182055.09000000003</v>
      </c>
    </row>
    <row r="58" spans="1:3" x14ac:dyDescent="0.25">
      <c r="A58" s="5" t="s">
        <v>2632</v>
      </c>
      <c r="B58">
        <v>1</v>
      </c>
      <c r="C58" s="3">
        <v>84475.51</v>
      </c>
    </row>
    <row r="59" spans="1:3" x14ac:dyDescent="0.25">
      <c r="A59" s="5" t="s">
        <v>87</v>
      </c>
      <c r="B59">
        <v>73859</v>
      </c>
      <c r="C59" s="3">
        <v>5186308.3899999997</v>
      </c>
    </row>
    <row r="60" spans="1:3" x14ac:dyDescent="0.25">
      <c r="A60" s="5" t="s">
        <v>74</v>
      </c>
      <c r="B60">
        <v>189</v>
      </c>
      <c r="C60" s="3">
        <v>177153.02000000002</v>
      </c>
    </row>
    <row r="61" spans="1:3" x14ac:dyDescent="0.25">
      <c r="A61" s="5" t="s">
        <v>31</v>
      </c>
      <c r="B61">
        <v>0</v>
      </c>
      <c r="C61" s="3">
        <v>0</v>
      </c>
    </row>
    <row r="62" spans="1:3" x14ac:dyDescent="0.25">
      <c r="A62" s="5" t="s">
        <v>1260</v>
      </c>
      <c r="B62">
        <v>1</v>
      </c>
      <c r="C62" s="3">
        <v>5057.1400000000003</v>
      </c>
    </row>
    <row r="63" spans="1:3" x14ac:dyDescent="0.25">
      <c r="A63" s="5" t="s">
        <v>332</v>
      </c>
      <c r="B63">
        <v>268</v>
      </c>
      <c r="C63" s="3">
        <v>71120.700000000012</v>
      </c>
    </row>
    <row r="64" spans="1:3" x14ac:dyDescent="0.25">
      <c r="A64" s="5" t="s">
        <v>515</v>
      </c>
      <c r="B64">
        <v>0</v>
      </c>
      <c r="C64" s="3">
        <v>0</v>
      </c>
    </row>
    <row r="65" spans="1:3" x14ac:dyDescent="0.25">
      <c r="A65" s="5" t="s">
        <v>1627</v>
      </c>
      <c r="B65">
        <v>0</v>
      </c>
      <c r="C65" s="3">
        <v>0</v>
      </c>
    </row>
    <row r="66" spans="1:3" x14ac:dyDescent="0.25">
      <c r="A66" s="5" t="s">
        <v>2961</v>
      </c>
      <c r="B66">
        <v>530256</v>
      </c>
      <c r="C66" s="3">
        <v>279487732.86999983</v>
      </c>
    </row>
    <row r="70" spans="1:3" x14ac:dyDescent="0.25">
      <c r="C70" s="6"/>
    </row>
  </sheetData>
  <pageMargins left="0.7" right="0.7" top="0.75" bottom="0.75" header="0.3" footer="0.3"/>
  <pageSetup orientation="portrait" r:id="rId2"/>
  <headerFooter>
    <oddHeader>&amp;R&amp;"Times New Roman,Bold"&amp;12Case No. 2025-00114
Attachment 4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702"/>
  <sheetViews>
    <sheetView topLeftCell="B1" workbookViewId="0">
      <selection activeCell="B4" sqref="B4"/>
    </sheetView>
  </sheetViews>
  <sheetFormatPr defaultRowHeight="13.2" x14ac:dyDescent="0.25"/>
  <cols>
    <col min="1" max="1" width="31" bestFit="1" customWidth="1"/>
    <col min="2" max="2" width="17.44140625" bestFit="1" customWidth="1"/>
    <col min="3" max="3" width="39.44140625" bestFit="1" customWidth="1"/>
    <col min="4" max="4" width="32.88671875" customWidth="1"/>
    <col min="5" max="5" width="4.88671875" bestFit="1" customWidth="1"/>
    <col min="6" max="6" width="13.5546875" bestFit="1" customWidth="1"/>
    <col min="7" max="7" width="15.88671875" style="3" bestFit="1" customWidth="1"/>
    <col min="8" max="8" width="12.44140625" style="3" bestFit="1" customWidth="1"/>
    <col min="9" max="9" width="18.44140625" bestFit="1" customWidth="1"/>
  </cols>
  <sheetData>
    <row r="1" spans="1:9" x14ac:dyDescent="0.25">
      <c r="A1" t="s">
        <v>0</v>
      </c>
      <c r="B1" t="s">
        <v>1</v>
      </c>
      <c r="C1" t="s">
        <v>2</v>
      </c>
      <c r="D1" t="s">
        <v>3</v>
      </c>
      <c r="E1" t="s">
        <v>4</v>
      </c>
      <c r="F1" t="s">
        <v>5</v>
      </c>
      <c r="G1" s="3" t="s">
        <v>6</v>
      </c>
      <c r="H1" s="3" t="s">
        <v>7</v>
      </c>
      <c r="I1" t="s">
        <v>8</v>
      </c>
    </row>
    <row r="2" spans="1:9" x14ac:dyDescent="0.25">
      <c r="A2" t="s">
        <v>9</v>
      </c>
      <c r="B2" s="1">
        <v>24108</v>
      </c>
      <c r="C2" t="s">
        <v>10</v>
      </c>
      <c r="D2" t="s">
        <v>11</v>
      </c>
      <c r="E2" t="s">
        <v>12</v>
      </c>
      <c r="F2">
        <v>23</v>
      </c>
      <c r="G2">
        <v>3526.64</v>
      </c>
      <c r="H2">
        <v>153.33217391304299</v>
      </c>
      <c r="I2">
        <v>0</v>
      </c>
    </row>
    <row r="3" spans="1:9" x14ac:dyDescent="0.25">
      <c r="A3" t="s">
        <v>9</v>
      </c>
      <c r="B3" s="1">
        <v>25204</v>
      </c>
      <c r="C3" t="s">
        <v>13</v>
      </c>
      <c r="D3" t="s">
        <v>14</v>
      </c>
      <c r="E3" t="s">
        <v>12</v>
      </c>
      <c r="F3">
        <v>6</v>
      </c>
      <c r="G3">
        <v>1489.29</v>
      </c>
      <c r="H3">
        <v>248.215</v>
      </c>
      <c r="I3">
        <v>0</v>
      </c>
    </row>
    <row r="4" spans="1:9" x14ac:dyDescent="0.25">
      <c r="A4" t="s">
        <v>9</v>
      </c>
      <c r="B4" s="1">
        <v>25204</v>
      </c>
      <c r="C4" t="s">
        <v>15</v>
      </c>
      <c r="D4" t="s">
        <v>14</v>
      </c>
      <c r="E4" t="s">
        <v>12</v>
      </c>
      <c r="F4">
        <v>3</v>
      </c>
      <c r="G4">
        <v>2001.73</v>
      </c>
      <c r="H4">
        <v>667.243333333333</v>
      </c>
      <c r="I4">
        <v>0</v>
      </c>
    </row>
    <row r="5" spans="1:9" x14ac:dyDescent="0.25">
      <c r="A5" t="s">
        <v>9</v>
      </c>
      <c r="B5" s="1">
        <v>17168</v>
      </c>
      <c r="C5" t="s">
        <v>16</v>
      </c>
      <c r="D5" t="s">
        <v>17</v>
      </c>
      <c r="E5" t="s">
        <v>12</v>
      </c>
      <c r="F5">
        <v>6</v>
      </c>
      <c r="G5">
        <v>633.25</v>
      </c>
      <c r="H5">
        <v>105.541666666667</v>
      </c>
      <c r="I5">
        <v>0</v>
      </c>
    </row>
    <row r="6" spans="1:9" x14ac:dyDescent="0.25">
      <c r="A6" t="s">
        <v>9</v>
      </c>
      <c r="B6" s="1">
        <v>28491</v>
      </c>
      <c r="C6" t="s">
        <v>10</v>
      </c>
      <c r="D6" t="s">
        <v>18</v>
      </c>
      <c r="E6" t="s">
        <v>12</v>
      </c>
      <c r="F6">
        <v>88</v>
      </c>
      <c r="G6">
        <v>43472.57</v>
      </c>
      <c r="H6">
        <v>494.00647727272707</v>
      </c>
      <c r="I6">
        <v>0</v>
      </c>
    </row>
    <row r="7" spans="1:9" x14ac:dyDescent="0.25">
      <c r="A7" t="s">
        <v>9</v>
      </c>
      <c r="B7" s="1">
        <v>35431</v>
      </c>
      <c r="C7" t="s">
        <v>19</v>
      </c>
      <c r="D7" t="s">
        <v>20</v>
      </c>
      <c r="E7" t="s">
        <v>12</v>
      </c>
      <c r="F7">
        <v>542</v>
      </c>
      <c r="G7">
        <v>802836.44000000006</v>
      </c>
      <c r="H7">
        <v>1481.2480442804419</v>
      </c>
      <c r="I7">
        <v>0</v>
      </c>
    </row>
    <row r="8" spans="1:9" x14ac:dyDescent="0.25">
      <c r="A8" t="s">
        <v>9</v>
      </c>
      <c r="B8" s="1">
        <v>29952</v>
      </c>
      <c r="C8" t="s">
        <v>21</v>
      </c>
      <c r="D8" t="s">
        <v>22</v>
      </c>
      <c r="E8" t="s">
        <v>12</v>
      </c>
      <c r="F8">
        <v>2426</v>
      </c>
      <c r="G8">
        <v>213881.02000000002</v>
      </c>
      <c r="H8">
        <v>88.162003297609232</v>
      </c>
      <c r="I8">
        <v>0</v>
      </c>
    </row>
    <row r="9" spans="1:9" x14ac:dyDescent="0.25">
      <c r="A9" t="s">
        <v>9</v>
      </c>
      <c r="B9" s="1">
        <v>23012</v>
      </c>
      <c r="C9" t="s">
        <v>23</v>
      </c>
      <c r="D9" t="s">
        <v>24</v>
      </c>
      <c r="E9" t="s">
        <v>12</v>
      </c>
      <c r="F9">
        <v>1</v>
      </c>
      <c r="G9">
        <v>48.97</v>
      </c>
      <c r="H9">
        <v>48.97</v>
      </c>
      <c r="I9" t="s">
        <v>25</v>
      </c>
    </row>
    <row r="10" spans="1:9" x14ac:dyDescent="0.25">
      <c r="A10" t="s">
        <v>9</v>
      </c>
      <c r="B10" s="1">
        <v>23743</v>
      </c>
      <c r="C10" t="s">
        <v>23</v>
      </c>
      <c r="D10" t="s">
        <v>26</v>
      </c>
      <c r="E10" t="s">
        <v>12</v>
      </c>
      <c r="F10">
        <v>1</v>
      </c>
      <c r="G10">
        <v>47.88</v>
      </c>
      <c r="H10">
        <v>47.88</v>
      </c>
      <c r="I10" t="s">
        <v>25</v>
      </c>
    </row>
    <row r="11" spans="1:9" x14ac:dyDescent="0.25">
      <c r="A11" t="s">
        <v>9</v>
      </c>
      <c r="B11" s="1">
        <v>34335</v>
      </c>
      <c r="C11" t="s">
        <v>27</v>
      </c>
      <c r="D11" t="s">
        <v>28</v>
      </c>
      <c r="E11" t="s">
        <v>12</v>
      </c>
      <c r="F11">
        <v>251</v>
      </c>
      <c r="G11">
        <v>269898.34000000003</v>
      </c>
      <c r="H11">
        <v>1075.2921912350591</v>
      </c>
      <c r="I11">
        <v>0</v>
      </c>
    </row>
    <row r="12" spans="1:9" x14ac:dyDescent="0.25">
      <c r="A12" t="s">
        <v>9</v>
      </c>
      <c r="B12" s="1">
        <v>37622</v>
      </c>
      <c r="C12" t="s">
        <v>29</v>
      </c>
      <c r="D12" t="s">
        <v>30</v>
      </c>
      <c r="E12" t="s">
        <v>12</v>
      </c>
      <c r="F12">
        <v>0</v>
      </c>
      <c r="G12">
        <v>0</v>
      </c>
      <c r="H12">
        <v>0</v>
      </c>
      <c r="I12" t="s">
        <v>25</v>
      </c>
    </row>
    <row r="13" spans="1:9" x14ac:dyDescent="0.25">
      <c r="A13" t="s">
        <v>9</v>
      </c>
      <c r="B13" s="1">
        <v>24838</v>
      </c>
      <c r="C13" t="s">
        <v>23</v>
      </c>
      <c r="D13" t="s">
        <v>23</v>
      </c>
      <c r="E13" t="s">
        <v>12</v>
      </c>
      <c r="F13">
        <v>88</v>
      </c>
      <c r="G13">
        <v>5259.13</v>
      </c>
      <c r="H13">
        <v>59.762840909090897</v>
      </c>
      <c r="I13">
        <v>0</v>
      </c>
    </row>
    <row r="14" spans="1:9" x14ac:dyDescent="0.25">
      <c r="A14" t="s">
        <v>9</v>
      </c>
      <c r="B14" s="1">
        <v>24838</v>
      </c>
      <c r="C14" t="s">
        <v>27</v>
      </c>
      <c r="D14" t="s">
        <v>27</v>
      </c>
      <c r="E14" t="s">
        <v>12</v>
      </c>
      <c r="F14">
        <v>293</v>
      </c>
      <c r="G14">
        <v>22010.080000000002</v>
      </c>
      <c r="H14">
        <v>75.119726962457335</v>
      </c>
      <c r="I14">
        <v>0</v>
      </c>
    </row>
    <row r="15" spans="1:9" x14ac:dyDescent="0.25">
      <c r="A15" t="s">
        <v>9</v>
      </c>
      <c r="B15" s="1">
        <v>20821</v>
      </c>
      <c r="C15" t="s">
        <v>31</v>
      </c>
      <c r="D15" t="s">
        <v>32</v>
      </c>
      <c r="E15" t="s">
        <v>12</v>
      </c>
      <c r="F15">
        <v>0</v>
      </c>
      <c r="G15">
        <v>0</v>
      </c>
      <c r="H15">
        <v>0</v>
      </c>
      <c r="I15" t="s">
        <v>25</v>
      </c>
    </row>
    <row r="16" spans="1:9" x14ac:dyDescent="0.25">
      <c r="A16" t="s">
        <v>9</v>
      </c>
      <c r="B16" s="1">
        <v>32143</v>
      </c>
      <c r="C16" t="s">
        <v>33</v>
      </c>
      <c r="D16" t="s">
        <v>34</v>
      </c>
      <c r="E16" t="s">
        <v>12</v>
      </c>
      <c r="F16">
        <v>285</v>
      </c>
      <c r="G16">
        <v>176055.89</v>
      </c>
      <c r="H16">
        <v>617.73996491228104</v>
      </c>
      <c r="I16">
        <v>0</v>
      </c>
    </row>
    <row r="17" spans="1:9" x14ac:dyDescent="0.25">
      <c r="A17" t="s">
        <v>9</v>
      </c>
      <c r="B17" s="1">
        <v>33239</v>
      </c>
      <c r="C17" t="s">
        <v>31</v>
      </c>
      <c r="D17" t="s">
        <v>35</v>
      </c>
      <c r="E17" t="s">
        <v>12</v>
      </c>
      <c r="F17">
        <v>0</v>
      </c>
      <c r="G17">
        <v>0</v>
      </c>
      <c r="H17">
        <v>0</v>
      </c>
      <c r="I17" t="s">
        <v>25</v>
      </c>
    </row>
    <row r="18" spans="1:9" x14ac:dyDescent="0.25">
      <c r="A18" t="s">
        <v>9</v>
      </c>
      <c r="B18" s="1">
        <v>28126</v>
      </c>
      <c r="C18" t="s">
        <v>36</v>
      </c>
      <c r="D18" t="s">
        <v>37</v>
      </c>
      <c r="E18" t="s">
        <v>12</v>
      </c>
      <c r="F18">
        <v>0</v>
      </c>
      <c r="G18">
        <v>0</v>
      </c>
      <c r="H18">
        <v>0</v>
      </c>
      <c r="I18" t="s">
        <v>25</v>
      </c>
    </row>
    <row r="19" spans="1:9" x14ac:dyDescent="0.25">
      <c r="A19" t="s">
        <v>9</v>
      </c>
      <c r="B19" s="1">
        <v>27760</v>
      </c>
      <c r="C19" t="s">
        <v>33</v>
      </c>
      <c r="D19" t="s">
        <v>38</v>
      </c>
      <c r="E19" t="s">
        <v>12</v>
      </c>
      <c r="F19">
        <v>92</v>
      </c>
      <c r="G19">
        <v>31582.13</v>
      </c>
      <c r="H19">
        <v>343.28402173912997</v>
      </c>
      <c r="I19">
        <v>0</v>
      </c>
    </row>
    <row r="20" spans="1:9" x14ac:dyDescent="0.25">
      <c r="A20" t="s">
        <v>9</v>
      </c>
      <c r="B20" s="1">
        <v>30317</v>
      </c>
      <c r="C20" t="s">
        <v>33</v>
      </c>
      <c r="D20" t="s">
        <v>39</v>
      </c>
      <c r="E20" t="s">
        <v>12</v>
      </c>
      <c r="F20">
        <v>213</v>
      </c>
      <c r="G20">
        <v>170522.27</v>
      </c>
      <c r="H20">
        <v>800.57403755868506</v>
      </c>
      <c r="I20">
        <v>0</v>
      </c>
    </row>
    <row r="21" spans="1:9" x14ac:dyDescent="0.25">
      <c r="A21" t="s">
        <v>9</v>
      </c>
      <c r="B21" s="1">
        <v>28856</v>
      </c>
      <c r="C21" t="s">
        <v>40</v>
      </c>
      <c r="D21" t="s">
        <v>41</v>
      </c>
      <c r="E21" t="s">
        <v>12</v>
      </c>
      <c r="F21">
        <v>231</v>
      </c>
      <c r="G21">
        <v>73155.13</v>
      </c>
      <c r="H21">
        <v>316.68887445887401</v>
      </c>
      <c r="I21">
        <v>0</v>
      </c>
    </row>
    <row r="22" spans="1:9" x14ac:dyDescent="0.25">
      <c r="A22" t="s">
        <v>9</v>
      </c>
      <c r="B22" s="1">
        <v>23743</v>
      </c>
      <c r="C22" t="s">
        <v>31</v>
      </c>
      <c r="D22" t="s">
        <v>42</v>
      </c>
      <c r="E22" t="s">
        <v>12</v>
      </c>
      <c r="F22">
        <v>0</v>
      </c>
      <c r="G22">
        <v>0</v>
      </c>
      <c r="H22">
        <v>0</v>
      </c>
      <c r="I22" t="s">
        <v>25</v>
      </c>
    </row>
    <row r="23" spans="1:9" x14ac:dyDescent="0.25">
      <c r="A23" t="s">
        <v>9</v>
      </c>
      <c r="B23" s="1">
        <v>27395</v>
      </c>
      <c r="C23" t="s">
        <v>21</v>
      </c>
      <c r="D23" t="s">
        <v>43</v>
      </c>
      <c r="E23" t="s">
        <v>12</v>
      </c>
      <c r="F23">
        <v>2834</v>
      </c>
      <c r="G23">
        <v>105275.45</v>
      </c>
      <c r="H23">
        <v>37.147300635144674</v>
      </c>
      <c r="I23">
        <v>0</v>
      </c>
    </row>
    <row r="24" spans="1:9" x14ac:dyDescent="0.25">
      <c r="A24" t="s">
        <v>9</v>
      </c>
      <c r="B24" s="1">
        <v>33604</v>
      </c>
      <c r="C24" t="s">
        <v>40</v>
      </c>
      <c r="D24" t="s">
        <v>44</v>
      </c>
      <c r="E24" t="s">
        <v>12</v>
      </c>
      <c r="F24">
        <v>233</v>
      </c>
      <c r="G24">
        <v>211655.33000000002</v>
      </c>
      <c r="H24">
        <v>908.39197424892711</v>
      </c>
      <c r="I24">
        <v>0</v>
      </c>
    </row>
    <row r="25" spans="1:9" x14ac:dyDescent="0.25">
      <c r="A25" t="s">
        <v>9</v>
      </c>
      <c r="B25" s="1">
        <v>36892</v>
      </c>
      <c r="C25" t="s">
        <v>40</v>
      </c>
      <c r="D25" t="s">
        <v>40</v>
      </c>
      <c r="E25" t="s">
        <v>12</v>
      </c>
      <c r="F25">
        <v>202</v>
      </c>
      <c r="G25">
        <v>221665.76</v>
      </c>
      <c r="H25">
        <v>1097.355247524752</v>
      </c>
      <c r="I25" t="s">
        <v>25</v>
      </c>
    </row>
    <row r="26" spans="1:9" x14ac:dyDescent="0.25">
      <c r="A26" t="s">
        <v>9</v>
      </c>
      <c r="B26" s="1">
        <v>25569</v>
      </c>
      <c r="C26" t="s">
        <v>21</v>
      </c>
      <c r="D26" t="s">
        <v>45</v>
      </c>
      <c r="E26" t="s">
        <v>12</v>
      </c>
      <c r="F26">
        <v>2929</v>
      </c>
      <c r="G26">
        <v>61588.31</v>
      </c>
      <c r="H26">
        <v>21.02707750085353</v>
      </c>
      <c r="I26">
        <v>0</v>
      </c>
    </row>
    <row r="27" spans="1:9" x14ac:dyDescent="0.25">
      <c r="A27" t="s">
        <v>9</v>
      </c>
      <c r="B27" s="1">
        <v>23743</v>
      </c>
      <c r="C27" t="s">
        <v>13</v>
      </c>
      <c r="D27" t="s">
        <v>46</v>
      </c>
      <c r="E27" t="s">
        <v>12</v>
      </c>
      <c r="F27">
        <v>30</v>
      </c>
      <c r="G27">
        <v>5731.2300000000005</v>
      </c>
      <c r="H27">
        <v>191.041</v>
      </c>
      <c r="I27">
        <v>0</v>
      </c>
    </row>
    <row r="28" spans="1:9" x14ac:dyDescent="0.25">
      <c r="A28" t="s">
        <v>9</v>
      </c>
      <c r="B28" s="1">
        <v>24108</v>
      </c>
      <c r="C28" t="s">
        <v>47</v>
      </c>
      <c r="D28" t="s">
        <v>47</v>
      </c>
      <c r="E28" t="s">
        <v>12</v>
      </c>
      <c r="F28">
        <v>2875</v>
      </c>
      <c r="G28">
        <v>150855.29</v>
      </c>
      <c r="H28">
        <v>52.4714052173913</v>
      </c>
      <c r="I28">
        <v>0</v>
      </c>
    </row>
    <row r="29" spans="1:9" x14ac:dyDescent="0.25">
      <c r="A29" t="s">
        <v>9</v>
      </c>
      <c r="B29" s="1">
        <v>27395</v>
      </c>
      <c r="C29" t="s">
        <v>47</v>
      </c>
      <c r="D29" t="s">
        <v>43</v>
      </c>
      <c r="E29" t="s">
        <v>12</v>
      </c>
      <c r="F29">
        <v>2392</v>
      </c>
      <c r="G29">
        <v>305551.25</v>
      </c>
      <c r="H29">
        <v>127.73881688963201</v>
      </c>
      <c r="I29">
        <v>0</v>
      </c>
    </row>
    <row r="30" spans="1:9" x14ac:dyDescent="0.25">
      <c r="A30" t="s">
        <v>9</v>
      </c>
      <c r="B30" s="1">
        <v>24838</v>
      </c>
      <c r="C30" t="s">
        <v>21</v>
      </c>
      <c r="D30" t="s">
        <v>48</v>
      </c>
      <c r="E30" t="s">
        <v>12</v>
      </c>
      <c r="F30">
        <v>0</v>
      </c>
      <c r="G30">
        <v>0</v>
      </c>
      <c r="H30">
        <v>0</v>
      </c>
      <c r="I30">
        <v>0</v>
      </c>
    </row>
    <row r="31" spans="1:9" x14ac:dyDescent="0.25">
      <c r="A31" t="s">
        <v>9</v>
      </c>
      <c r="B31" s="1">
        <v>31048</v>
      </c>
      <c r="C31" t="s">
        <v>21</v>
      </c>
      <c r="D31" t="s">
        <v>49</v>
      </c>
      <c r="E31" t="s">
        <v>12</v>
      </c>
      <c r="F31">
        <v>1856</v>
      </c>
      <c r="G31">
        <v>226506.75</v>
      </c>
      <c r="H31">
        <v>122.040274784483</v>
      </c>
      <c r="I31">
        <v>0</v>
      </c>
    </row>
    <row r="32" spans="1:9" x14ac:dyDescent="0.25">
      <c r="A32" t="s">
        <v>9</v>
      </c>
      <c r="B32" s="1">
        <v>32509</v>
      </c>
      <c r="C32" t="s">
        <v>50</v>
      </c>
      <c r="D32" t="s">
        <v>51</v>
      </c>
      <c r="E32" t="s">
        <v>12</v>
      </c>
      <c r="F32">
        <v>18</v>
      </c>
      <c r="G32">
        <v>41173.160000000003</v>
      </c>
      <c r="H32">
        <v>2287.3977777777768</v>
      </c>
      <c r="I32" t="s">
        <v>25</v>
      </c>
    </row>
    <row r="33" spans="1:9" x14ac:dyDescent="0.25">
      <c r="A33" t="s">
        <v>9</v>
      </c>
      <c r="B33" s="1">
        <v>19360</v>
      </c>
      <c r="C33" t="s">
        <v>31</v>
      </c>
      <c r="D33" t="s">
        <v>52</v>
      </c>
      <c r="E33" t="s">
        <v>12</v>
      </c>
      <c r="F33">
        <v>0</v>
      </c>
      <c r="G33">
        <v>0</v>
      </c>
      <c r="H33">
        <v>0</v>
      </c>
      <c r="I33" t="s">
        <v>25</v>
      </c>
    </row>
    <row r="34" spans="1:9" x14ac:dyDescent="0.25">
      <c r="A34" t="s">
        <v>9</v>
      </c>
      <c r="B34" s="1">
        <v>23743</v>
      </c>
      <c r="C34" t="s">
        <v>21</v>
      </c>
      <c r="D34" t="s">
        <v>21</v>
      </c>
      <c r="E34" t="s">
        <v>12</v>
      </c>
      <c r="F34">
        <v>2947</v>
      </c>
      <c r="G34">
        <v>38024.46</v>
      </c>
      <c r="H34">
        <v>12.902768917543259</v>
      </c>
      <c r="I34">
        <v>0</v>
      </c>
    </row>
    <row r="35" spans="1:9" x14ac:dyDescent="0.25">
      <c r="A35" t="s">
        <v>9</v>
      </c>
      <c r="B35" s="1">
        <v>28856</v>
      </c>
      <c r="C35" t="s">
        <v>10</v>
      </c>
      <c r="D35" t="s">
        <v>41</v>
      </c>
      <c r="E35" t="s">
        <v>12</v>
      </c>
      <c r="F35">
        <v>89</v>
      </c>
      <c r="G35">
        <v>51599.91</v>
      </c>
      <c r="H35">
        <v>579.77426966292103</v>
      </c>
      <c r="I35">
        <v>0</v>
      </c>
    </row>
    <row r="36" spans="1:9" x14ac:dyDescent="0.25">
      <c r="A36" t="s">
        <v>9</v>
      </c>
      <c r="B36" s="1">
        <v>23012</v>
      </c>
      <c r="C36" t="s">
        <v>23</v>
      </c>
      <c r="D36" t="s">
        <v>53</v>
      </c>
      <c r="E36" t="s">
        <v>12</v>
      </c>
      <c r="F36">
        <v>178</v>
      </c>
      <c r="G36">
        <v>8716.880000000001</v>
      </c>
      <c r="H36">
        <v>48.971235955056173</v>
      </c>
      <c r="I36">
        <v>0</v>
      </c>
    </row>
    <row r="37" spans="1:9" x14ac:dyDescent="0.25">
      <c r="A37" t="s">
        <v>9</v>
      </c>
      <c r="B37" s="1">
        <v>37622</v>
      </c>
      <c r="C37" t="s">
        <v>21</v>
      </c>
      <c r="D37" t="s">
        <v>30</v>
      </c>
      <c r="E37" t="s">
        <v>12</v>
      </c>
      <c r="F37">
        <v>1329</v>
      </c>
      <c r="G37">
        <v>369416.05</v>
      </c>
      <c r="H37">
        <v>277.96542513167799</v>
      </c>
      <c r="I37">
        <v>0</v>
      </c>
    </row>
    <row r="38" spans="1:9" x14ac:dyDescent="0.25">
      <c r="A38" t="s">
        <v>9</v>
      </c>
      <c r="B38" s="1">
        <v>27030</v>
      </c>
      <c r="C38" t="s">
        <v>23</v>
      </c>
      <c r="D38" t="s">
        <v>54</v>
      </c>
      <c r="E38" t="s">
        <v>12</v>
      </c>
      <c r="F38">
        <v>53</v>
      </c>
      <c r="G38">
        <v>6793.43</v>
      </c>
      <c r="H38">
        <v>128.17792452830199</v>
      </c>
      <c r="I38">
        <v>0</v>
      </c>
    </row>
    <row r="39" spans="1:9" x14ac:dyDescent="0.25">
      <c r="A39" t="s">
        <v>9</v>
      </c>
      <c r="B39" s="1">
        <v>27030</v>
      </c>
      <c r="C39" t="s">
        <v>21</v>
      </c>
      <c r="D39" t="s">
        <v>54</v>
      </c>
      <c r="E39" t="s">
        <v>12</v>
      </c>
      <c r="F39">
        <v>2670</v>
      </c>
      <c r="G39">
        <v>94928.150000000009</v>
      </c>
      <c r="H39">
        <v>35.553614232209725</v>
      </c>
      <c r="I39">
        <v>0</v>
      </c>
    </row>
    <row r="40" spans="1:9" x14ac:dyDescent="0.25">
      <c r="A40" t="s">
        <v>9</v>
      </c>
      <c r="B40" s="1">
        <v>20821</v>
      </c>
      <c r="C40" t="s">
        <v>13</v>
      </c>
      <c r="D40" t="s">
        <v>55</v>
      </c>
      <c r="E40" t="s">
        <v>12</v>
      </c>
      <c r="F40">
        <v>1</v>
      </c>
      <c r="G40">
        <v>165.45000000000002</v>
      </c>
      <c r="H40">
        <v>165.45000000000002</v>
      </c>
      <c r="I40">
        <v>0</v>
      </c>
    </row>
    <row r="41" spans="1:9" x14ac:dyDescent="0.25">
      <c r="A41" t="s">
        <v>9</v>
      </c>
      <c r="B41" s="1">
        <v>36526</v>
      </c>
      <c r="C41" t="s">
        <v>21</v>
      </c>
      <c r="D41" t="s">
        <v>45</v>
      </c>
      <c r="E41" t="s">
        <v>12</v>
      </c>
      <c r="F41">
        <v>2789</v>
      </c>
      <c r="G41">
        <v>585025.48</v>
      </c>
      <c r="H41">
        <v>209.76173538902802</v>
      </c>
      <c r="I41">
        <v>0</v>
      </c>
    </row>
    <row r="42" spans="1:9" x14ac:dyDescent="0.25">
      <c r="A42" t="s">
        <v>9</v>
      </c>
      <c r="B42" s="1">
        <v>20821</v>
      </c>
      <c r="C42" t="s">
        <v>40</v>
      </c>
      <c r="D42" t="s">
        <v>56</v>
      </c>
      <c r="E42" t="s">
        <v>12</v>
      </c>
      <c r="F42">
        <v>1175</v>
      </c>
      <c r="G42">
        <v>75215.960000000006</v>
      </c>
      <c r="H42">
        <v>64.013582978723406</v>
      </c>
      <c r="I42">
        <v>0</v>
      </c>
    </row>
    <row r="43" spans="1:9" x14ac:dyDescent="0.25">
      <c r="A43" t="s">
        <v>9</v>
      </c>
      <c r="B43" s="1">
        <v>23012</v>
      </c>
      <c r="C43" t="s">
        <v>40</v>
      </c>
      <c r="D43" t="s">
        <v>56</v>
      </c>
      <c r="E43" t="s">
        <v>12</v>
      </c>
      <c r="F43">
        <v>631</v>
      </c>
      <c r="G43">
        <v>48885.919999999998</v>
      </c>
      <c r="H43">
        <v>77.473724247226613</v>
      </c>
      <c r="I43">
        <v>0</v>
      </c>
    </row>
    <row r="44" spans="1:9" x14ac:dyDescent="0.25">
      <c r="A44" t="s">
        <v>9</v>
      </c>
      <c r="B44" s="1">
        <v>31778</v>
      </c>
      <c r="C44" t="s">
        <v>40</v>
      </c>
      <c r="D44" t="s">
        <v>57</v>
      </c>
      <c r="E44" t="s">
        <v>12</v>
      </c>
      <c r="F44">
        <v>297</v>
      </c>
      <c r="G44">
        <v>152138.54</v>
      </c>
      <c r="H44">
        <v>512.25097643097604</v>
      </c>
      <c r="I44">
        <v>0</v>
      </c>
    </row>
    <row r="45" spans="1:9" x14ac:dyDescent="0.25">
      <c r="A45" t="s">
        <v>9</v>
      </c>
      <c r="B45" s="1">
        <v>33970</v>
      </c>
      <c r="C45" t="s">
        <v>19</v>
      </c>
      <c r="D45" t="s">
        <v>58</v>
      </c>
      <c r="E45" t="s">
        <v>12</v>
      </c>
      <c r="F45">
        <v>522</v>
      </c>
      <c r="G45">
        <v>656839.23</v>
      </c>
      <c r="H45">
        <v>1258.312701149425</v>
      </c>
      <c r="I45">
        <v>0</v>
      </c>
    </row>
    <row r="46" spans="1:9" x14ac:dyDescent="0.25">
      <c r="A46" t="s">
        <v>9</v>
      </c>
      <c r="B46" s="1">
        <v>30682</v>
      </c>
      <c r="C46" t="s">
        <v>33</v>
      </c>
      <c r="D46" t="s">
        <v>59</v>
      </c>
      <c r="E46" t="s">
        <v>12</v>
      </c>
      <c r="F46">
        <v>147</v>
      </c>
      <c r="G46">
        <v>113462.76000000001</v>
      </c>
      <c r="H46">
        <v>771.85551020408207</v>
      </c>
      <c r="I46">
        <v>0</v>
      </c>
    </row>
    <row r="47" spans="1:9" x14ac:dyDescent="0.25">
      <c r="A47" t="s">
        <v>9</v>
      </c>
      <c r="B47" s="1">
        <v>29221</v>
      </c>
      <c r="C47" t="s">
        <v>40</v>
      </c>
      <c r="D47" t="s">
        <v>60</v>
      </c>
      <c r="E47" t="s">
        <v>12</v>
      </c>
      <c r="F47">
        <v>298</v>
      </c>
      <c r="G47">
        <v>101432.68000000001</v>
      </c>
      <c r="H47">
        <v>340.37812080536901</v>
      </c>
      <c r="I47">
        <v>0</v>
      </c>
    </row>
    <row r="48" spans="1:9" x14ac:dyDescent="0.25">
      <c r="A48" t="s">
        <v>9</v>
      </c>
      <c r="B48" s="1">
        <v>20821</v>
      </c>
      <c r="C48" t="s">
        <v>61</v>
      </c>
      <c r="D48" t="s">
        <v>32</v>
      </c>
      <c r="E48" t="s">
        <v>12</v>
      </c>
      <c r="F48">
        <v>0</v>
      </c>
      <c r="G48">
        <v>0</v>
      </c>
      <c r="H48">
        <v>0</v>
      </c>
      <c r="I48">
        <v>0</v>
      </c>
    </row>
    <row r="49" spans="1:9" x14ac:dyDescent="0.25">
      <c r="A49" t="s">
        <v>9</v>
      </c>
      <c r="B49" s="1">
        <v>38718</v>
      </c>
      <c r="C49" t="s">
        <v>40</v>
      </c>
      <c r="D49" t="s">
        <v>62</v>
      </c>
      <c r="E49" t="s">
        <v>12</v>
      </c>
      <c r="F49">
        <v>79</v>
      </c>
      <c r="G49">
        <v>94702.76</v>
      </c>
      <c r="H49">
        <v>1198.7691139240501</v>
      </c>
      <c r="I49">
        <v>0</v>
      </c>
    </row>
    <row r="50" spans="1:9" x14ac:dyDescent="0.25">
      <c r="A50" t="s">
        <v>9</v>
      </c>
      <c r="B50" s="1">
        <v>24473</v>
      </c>
      <c r="C50" t="s">
        <v>33</v>
      </c>
      <c r="D50" t="s">
        <v>33</v>
      </c>
      <c r="E50" t="s">
        <v>12</v>
      </c>
      <c r="F50">
        <v>0</v>
      </c>
      <c r="G50">
        <v>0</v>
      </c>
      <c r="H50">
        <v>0</v>
      </c>
      <c r="I50">
        <v>0</v>
      </c>
    </row>
    <row r="51" spans="1:9" x14ac:dyDescent="0.25">
      <c r="A51" t="s">
        <v>9</v>
      </c>
      <c r="B51" s="1">
        <v>24473</v>
      </c>
      <c r="C51" t="s">
        <v>33</v>
      </c>
      <c r="D51" t="s">
        <v>63</v>
      </c>
      <c r="E51" t="s">
        <v>12</v>
      </c>
      <c r="F51">
        <v>0</v>
      </c>
      <c r="G51">
        <v>0</v>
      </c>
      <c r="H51">
        <v>0</v>
      </c>
      <c r="I51">
        <v>0</v>
      </c>
    </row>
    <row r="52" spans="1:9" x14ac:dyDescent="0.25">
      <c r="A52" t="s">
        <v>9</v>
      </c>
      <c r="B52" s="1">
        <v>25204</v>
      </c>
      <c r="C52" t="s">
        <v>27</v>
      </c>
      <c r="D52" t="s">
        <v>27</v>
      </c>
      <c r="E52" t="s">
        <v>12</v>
      </c>
      <c r="F52">
        <v>411</v>
      </c>
      <c r="G52">
        <v>32470.959999999999</v>
      </c>
      <c r="H52">
        <v>79.004768856447683</v>
      </c>
      <c r="I52">
        <v>0</v>
      </c>
    </row>
    <row r="53" spans="1:9" x14ac:dyDescent="0.25">
      <c r="A53" t="s">
        <v>9</v>
      </c>
      <c r="B53" s="1">
        <v>27760</v>
      </c>
      <c r="C53" t="s">
        <v>27</v>
      </c>
      <c r="D53" t="s">
        <v>38</v>
      </c>
      <c r="E53" t="s">
        <v>12</v>
      </c>
      <c r="F53">
        <v>418</v>
      </c>
      <c r="G53">
        <v>77507.790000000008</v>
      </c>
      <c r="H53">
        <v>185.42533492823003</v>
      </c>
      <c r="I53">
        <v>0</v>
      </c>
    </row>
    <row r="54" spans="1:9" x14ac:dyDescent="0.25">
      <c r="A54" t="s">
        <v>9</v>
      </c>
      <c r="B54" s="1">
        <v>31048</v>
      </c>
      <c r="C54" t="s">
        <v>31</v>
      </c>
      <c r="D54" t="s">
        <v>49</v>
      </c>
      <c r="E54" t="s">
        <v>12</v>
      </c>
      <c r="F54">
        <v>0</v>
      </c>
      <c r="G54">
        <v>0</v>
      </c>
      <c r="H54">
        <v>0</v>
      </c>
      <c r="I54" t="s">
        <v>25</v>
      </c>
    </row>
    <row r="55" spans="1:9" x14ac:dyDescent="0.25">
      <c r="A55" t="s">
        <v>9</v>
      </c>
      <c r="B55" s="1">
        <v>27030</v>
      </c>
      <c r="C55" t="s">
        <v>27</v>
      </c>
      <c r="D55" t="s">
        <v>64</v>
      </c>
      <c r="E55" t="s">
        <v>12</v>
      </c>
      <c r="F55">
        <v>36</v>
      </c>
      <c r="G55">
        <v>5690.7</v>
      </c>
      <c r="H55">
        <v>158.07500000000002</v>
      </c>
      <c r="I55">
        <v>0</v>
      </c>
    </row>
    <row r="56" spans="1:9" x14ac:dyDescent="0.25">
      <c r="A56" t="s">
        <v>9</v>
      </c>
      <c r="B56" s="1">
        <v>31048</v>
      </c>
      <c r="C56" t="s">
        <v>19</v>
      </c>
      <c r="D56" t="s">
        <v>49</v>
      </c>
      <c r="E56" t="s">
        <v>12</v>
      </c>
      <c r="F56">
        <v>1560</v>
      </c>
      <c r="G56">
        <v>981084.38</v>
      </c>
      <c r="H56">
        <v>628.90024358974404</v>
      </c>
      <c r="I56">
        <v>0</v>
      </c>
    </row>
    <row r="57" spans="1:9" x14ac:dyDescent="0.25">
      <c r="A57" t="s">
        <v>9</v>
      </c>
      <c r="B57" s="1">
        <v>20821</v>
      </c>
      <c r="C57" t="s">
        <v>16</v>
      </c>
      <c r="D57" t="s">
        <v>17</v>
      </c>
      <c r="E57" t="s">
        <v>12</v>
      </c>
      <c r="F57">
        <v>57</v>
      </c>
      <c r="G57">
        <v>11804.86</v>
      </c>
      <c r="H57">
        <v>207.102807017544</v>
      </c>
      <c r="I57">
        <v>0</v>
      </c>
    </row>
    <row r="58" spans="1:9" x14ac:dyDescent="0.25">
      <c r="A58" t="s">
        <v>9</v>
      </c>
      <c r="B58" s="1">
        <v>25204</v>
      </c>
      <c r="C58" t="s">
        <v>21</v>
      </c>
      <c r="D58" t="s">
        <v>45</v>
      </c>
      <c r="E58" t="s">
        <v>12</v>
      </c>
      <c r="F58">
        <v>3286</v>
      </c>
      <c r="G58">
        <v>55569.33</v>
      </c>
      <c r="H58">
        <v>16.910934266585507</v>
      </c>
      <c r="I58">
        <v>0</v>
      </c>
    </row>
    <row r="59" spans="1:9" x14ac:dyDescent="0.25">
      <c r="A59" t="s">
        <v>9</v>
      </c>
      <c r="B59" s="1">
        <v>25934</v>
      </c>
      <c r="C59" t="s">
        <v>13</v>
      </c>
      <c r="D59" t="s">
        <v>65</v>
      </c>
      <c r="E59" t="s">
        <v>12</v>
      </c>
      <c r="F59">
        <v>33</v>
      </c>
      <c r="G59">
        <v>10297.75</v>
      </c>
      <c r="H59">
        <v>312.05303030302997</v>
      </c>
      <c r="I59">
        <v>0</v>
      </c>
    </row>
    <row r="60" spans="1:9" x14ac:dyDescent="0.25">
      <c r="A60" t="s">
        <v>9</v>
      </c>
      <c r="B60" s="1">
        <v>30682</v>
      </c>
      <c r="C60" t="s">
        <v>21</v>
      </c>
      <c r="D60" t="s">
        <v>45</v>
      </c>
      <c r="E60" t="s">
        <v>12</v>
      </c>
      <c r="F60">
        <v>126</v>
      </c>
      <c r="G60">
        <v>9776.130000000001</v>
      </c>
      <c r="H60">
        <v>77.588333333333324</v>
      </c>
      <c r="I60" t="s">
        <v>25</v>
      </c>
    </row>
    <row r="61" spans="1:9" x14ac:dyDescent="0.25">
      <c r="A61" t="s">
        <v>9</v>
      </c>
      <c r="B61" s="1">
        <v>37257</v>
      </c>
      <c r="C61" t="s">
        <v>66</v>
      </c>
      <c r="D61" t="s">
        <v>67</v>
      </c>
      <c r="E61" t="s">
        <v>12</v>
      </c>
      <c r="F61">
        <v>21</v>
      </c>
      <c r="G61">
        <v>190291.19</v>
      </c>
      <c r="H61">
        <v>9061.4852380952398</v>
      </c>
      <c r="I61" t="s">
        <v>25</v>
      </c>
    </row>
    <row r="62" spans="1:9" x14ac:dyDescent="0.25">
      <c r="A62" t="s">
        <v>9</v>
      </c>
      <c r="B62" s="1">
        <v>19360</v>
      </c>
      <c r="C62" t="s">
        <v>13</v>
      </c>
      <c r="D62" t="s">
        <v>52</v>
      </c>
      <c r="E62" t="s">
        <v>12</v>
      </c>
      <c r="F62">
        <v>0</v>
      </c>
      <c r="G62">
        <v>0</v>
      </c>
      <c r="H62">
        <v>0</v>
      </c>
      <c r="I62">
        <v>0</v>
      </c>
    </row>
    <row r="63" spans="1:9" x14ac:dyDescent="0.25">
      <c r="A63" t="s">
        <v>9</v>
      </c>
      <c r="B63" s="1">
        <v>20821</v>
      </c>
      <c r="C63" t="s">
        <v>68</v>
      </c>
      <c r="D63" t="s">
        <v>32</v>
      </c>
      <c r="E63" t="s">
        <v>12</v>
      </c>
      <c r="F63">
        <v>0</v>
      </c>
      <c r="G63">
        <v>0</v>
      </c>
      <c r="H63">
        <v>0</v>
      </c>
      <c r="I63">
        <v>0</v>
      </c>
    </row>
    <row r="64" spans="1:9" x14ac:dyDescent="0.25">
      <c r="A64" t="s">
        <v>9</v>
      </c>
      <c r="B64" s="1">
        <v>20821</v>
      </c>
      <c r="C64" t="s">
        <v>33</v>
      </c>
      <c r="D64" t="s">
        <v>32</v>
      </c>
      <c r="E64" t="s">
        <v>12</v>
      </c>
      <c r="F64">
        <v>0</v>
      </c>
      <c r="G64">
        <v>0</v>
      </c>
      <c r="H64">
        <v>0</v>
      </c>
      <c r="I64">
        <v>0</v>
      </c>
    </row>
    <row r="65" spans="1:9" x14ac:dyDescent="0.25">
      <c r="A65" t="s">
        <v>9</v>
      </c>
      <c r="B65" s="1">
        <v>32143</v>
      </c>
      <c r="C65" t="s">
        <v>36</v>
      </c>
      <c r="D65" t="s">
        <v>34</v>
      </c>
      <c r="E65" t="s">
        <v>12</v>
      </c>
      <c r="F65">
        <v>0</v>
      </c>
      <c r="G65">
        <v>0</v>
      </c>
      <c r="H65">
        <v>0</v>
      </c>
      <c r="I65" t="s">
        <v>25</v>
      </c>
    </row>
    <row r="66" spans="1:9" x14ac:dyDescent="0.25">
      <c r="A66" t="s">
        <v>9</v>
      </c>
      <c r="B66" s="1">
        <v>28491</v>
      </c>
      <c r="C66" t="s">
        <v>50</v>
      </c>
      <c r="D66" t="s">
        <v>18</v>
      </c>
      <c r="E66" t="s">
        <v>12</v>
      </c>
      <c r="F66">
        <v>8</v>
      </c>
      <c r="G66">
        <v>8656.11</v>
      </c>
      <c r="H66">
        <v>1082.0137500000001</v>
      </c>
      <c r="I66">
        <v>0</v>
      </c>
    </row>
    <row r="67" spans="1:9" x14ac:dyDescent="0.25">
      <c r="A67" t="s">
        <v>9</v>
      </c>
      <c r="B67" s="1">
        <v>17168</v>
      </c>
      <c r="C67" t="s">
        <v>16</v>
      </c>
      <c r="D67" t="s">
        <v>69</v>
      </c>
      <c r="E67" t="s">
        <v>12</v>
      </c>
      <c r="F67">
        <v>0</v>
      </c>
      <c r="G67">
        <v>0</v>
      </c>
      <c r="H67">
        <v>0</v>
      </c>
      <c r="I67">
        <v>0</v>
      </c>
    </row>
    <row r="68" spans="1:9" x14ac:dyDescent="0.25">
      <c r="A68" t="s">
        <v>9</v>
      </c>
      <c r="B68" s="1">
        <v>35065</v>
      </c>
      <c r="C68" t="s">
        <v>27</v>
      </c>
      <c r="D68" t="s">
        <v>70</v>
      </c>
      <c r="E68" t="s">
        <v>12</v>
      </c>
      <c r="F68">
        <v>200</v>
      </c>
      <c r="G68">
        <v>248241.1</v>
      </c>
      <c r="H68">
        <v>1241.2055</v>
      </c>
      <c r="I68" t="s">
        <v>25</v>
      </c>
    </row>
    <row r="69" spans="1:9" x14ac:dyDescent="0.25">
      <c r="A69" t="s">
        <v>9</v>
      </c>
      <c r="B69" s="1">
        <v>20821</v>
      </c>
      <c r="C69" t="s">
        <v>40</v>
      </c>
      <c r="D69" t="s">
        <v>32</v>
      </c>
      <c r="E69" t="s">
        <v>12</v>
      </c>
      <c r="F69">
        <v>0</v>
      </c>
      <c r="G69">
        <v>0</v>
      </c>
      <c r="H69">
        <v>0</v>
      </c>
      <c r="I69">
        <v>0</v>
      </c>
    </row>
    <row r="70" spans="1:9" x14ac:dyDescent="0.25">
      <c r="A70" t="s">
        <v>9</v>
      </c>
      <c r="B70" s="1">
        <v>30317</v>
      </c>
      <c r="C70" t="s">
        <v>16</v>
      </c>
      <c r="D70" t="s">
        <v>39</v>
      </c>
      <c r="E70" t="s">
        <v>12</v>
      </c>
      <c r="F70">
        <v>72</v>
      </c>
      <c r="G70">
        <v>100553.83</v>
      </c>
      <c r="H70">
        <v>1396.580972222222</v>
      </c>
      <c r="I70">
        <v>0</v>
      </c>
    </row>
    <row r="71" spans="1:9" x14ac:dyDescent="0.25">
      <c r="A71" t="s">
        <v>9</v>
      </c>
      <c r="B71" s="1">
        <v>19360</v>
      </c>
      <c r="C71" t="s">
        <v>61</v>
      </c>
      <c r="D71" t="s">
        <v>71</v>
      </c>
      <c r="E71" t="s">
        <v>12</v>
      </c>
      <c r="F71">
        <v>4</v>
      </c>
      <c r="G71">
        <v>1111.78</v>
      </c>
      <c r="H71">
        <v>277.94499999999999</v>
      </c>
      <c r="I71">
        <v>0</v>
      </c>
    </row>
    <row r="72" spans="1:9" x14ac:dyDescent="0.25">
      <c r="A72" t="s">
        <v>9</v>
      </c>
      <c r="B72" s="1">
        <v>28856</v>
      </c>
      <c r="C72" t="s">
        <v>36</v>
      </c>
      <c r="D72" t="s">
        <v>41</v>
      </c>
      <c r="E72" t="s">
        <v>12</v>
      </c>
      <c r="F72">
        <v>0</v>
      </c>
      <c r="G72">
        <v>0</v>
      </c>
      <c r="H72">
        <v>0</v>
      </c>
      <c r="I72" t="s">
        <v>25</v>
      </c>
    </row>
    <row r="73" spans="1:9" x14ac:dyDescent="0.25">
      <c r="A73" t="s">
        <v>9</v>
      </c>
      <c r="B73" s="1">
        <v>27030</v>
      </c>
      <c r="C73" t="s">
        <v>19</v>
      </c>
      <c r="D73" t="s">
        <v>72</v>
      </c>
      <c r="E73" t="s">
        <v>12</v>
      </c>
      <c r="F73">
        <v>249</v>
      </c>
      <c r="G73">
        <v>64147.98</v>
      </c>
      <c r="H73">
        <v>257.62240963855402</v>
      </c>
      <c r="I73">
        <v>0</v>
      </c>
    </row>
    <row r="74" spans="1:9" x14ac:dyDescent="0.25">
      <c r="A74" t="s">
        <v>9</v>
      </c>
      <c r="B74" s="1">
        <v>37987</v>
      </c>
      <c r="C74" t="s">
        <v>66</v>
      </c>
      <c r="D74" t="s">
        <v>73</v>
      </c>
      <c r="E74" t="s">
        <v>12</v>
      </c>
      <c r="F74">
        <v>6</v>
      </c>
      <c r="G74">
        <v>83280.650000000009</v>
      </c>
      <c r="H74">
        <v>13880.108333333301</v>
      </c>
      <c r="I74" t="s">
        <v>25</v>
      </c>
    </row>
    <row r="75" spans="1:9" x14ac:dyDescent="0.25">
      <c r="A75" t="s">
        <v>9</v>
      </c>
      <c r="B75" s="1">
        <v>23012</v>
      </c>
      <c r="C75" t="s">
        <v>74</v>
      </c>
      <c r="D75" t="s">
        <v>74</v>
      </c>
      <c r="E75" t="s">
        <v>12</v>
      </c>
      <c r="F75">
        <v>23</v>
      </c>
      <c r="G75">
        <v>4166.12</v>
      </c>
      <c r="H75">
        <v>181.135652173913</v>
      </c>
      <c r="I75" t="s">
        <v>25</v>
      </c>
    </row>
    <row r="76" spans="1:9" x14ac:dyDescent="0.25">
      <c r="A76" t="s">
        <v>9</v>
      </c>
      <c r="B76" s="1">
        <v>24108</v>
      </c>
      <c r="C76" t="s">
        <v>33</v>
      </c>
      <c r="D76" t="s">
        <v>75</v>
      </c>
      <c r="E76" t="s">
        <v>12</v>
      </c>
      <c r="F76">
        <v>0</v>
      </c>
      <c r="G76">
        <v>0</v>
      </c>
      <c r="H76">
        <v>0</v>
      </c>
      <c r="I76">
        <v>0</v>
      </c>
    </row>
    <row r="77" spans="1:9" x14ac:dyDescent="0.25">
      <c r="A77" t="s">
        <v>9</v>
      </c>
      <c r="B77" s="1">
        <v>37257</v>
      </c>
      <c r="C77" t="s">
        <v>10</v>
      </c>
      <c r="D77" t="s">
        <v>67</v>
      </c>
      <c r="E77" t="s">
        <v>12</v>
      </c>
      <c r="F77">
        <v>152</v>
      </c>
      <c r="G77">
        <v>228836.77000000002</v>
      </c>
      <c r="H77">
        <v>1505.5050657894731</v>
      </c>
      <c r="I77">
        <v>0</v>
      </c>
    </row>
    <row r="78" spans="1:9" x14ac:dyDescent="0.25">
      <c r="A78" t="s">
        <v>9</v>
      </c>
      <c r="B78" s="1">
        <v>25204</v>
      </c>
      <c r="C78" t="s">
        <v>27</v>
      </c>
      <c r="D78" t="s">
        <v>64</v>
      </c>
      <c r="E78" t="s">
        <v>12</v>
      </c>
      <c r="F78">
        <v>16</v>
      </c>
      <c r="G78">
        <v>1264.07</v>
      </c>
      <c r="H78">
        <v>79.004374999999996</v>
      </c>
      <c r="I78">
        <v>0</v>
      </c>
    </row>
    <row r="79" spans="1:9" x14ac:dyDescent="0.25">
      <c r="A79" t="s">
        <v>9</v>
      </c>
      <c r="B79" s="1">
        <v>19360</v>
      </c>
      <c r="C79" t="s">
        <v>16</v>
      </c>
      <c r="D79" t="s">
        <v>17</v>
      </c>
      <c r="E79" t="s">
        <v>12</v>
      </c>
      <c r="F79">
        <v>29</v>
      </c>
      <c r="G79">
        <v>5259.07</v>
      </c>
      <c r="H79">
        <v>181.34724137931002</v>
      </c>
      <c r="I79">
        <v>0</v>
      </c>
    </row>
    <row r="80" spans="1:9" x14ac:dyDescent="0.25">
      <c r="A80" t="s">
        <v>9</v>
      </c>
      <c r="B80" s="1">
        <v>23012</v>
      </c>
      <c r="C80" t="s">
        <v>40</v>
      </c>
      <c r="D80" t="s">
        <v>76</v>
      </c>
      <c r="E80" t="s">
        <v>12</v>
      </c>
      <c r="F80">
        <v>3</v>
      </c>
      <c r="G80">
        <v>232.42000000000002</v>
      </c>
      <c r="H80">
        <v>77.473333333333329</v>
      </c>
      <c r="I80" t="s">
        <v>25</v>
      </c>
    </row>
    <row r="81" spans="1:9" x14ac:dyDescent="0.25">
      <c r="A81" t="s">
        <v>9</v>
      </c>
      <c r="B81" s="1">
        <v>33239</v>
      </c>
      <c r="C81" t="s">
        <v>50</v>
      </c>
      <c r="D81" t="s">
        <v>35</v>
      </c>
      <c r="E81" t="s">
        <v>12</v>
      </c>
      <c r="F81">
        <v>2</v>
      </c>
      <c r="G81">
        <v>5750.26</v>
      </c>
      <c r="H81">
        <v>2875.13</v>
      </c>
      <c r="I81" t="s">
        <v>25</v>
      </c>
    </row>
    <row r="82" spans="1:9" x14ac:dyDescent="0.25">
      <c r="A82" t="s">
        <v>9</v>
      </c>
      <c r="B82" s="1">
        <v>24838</v>
      </c>
      <c r="C82" t="s">
        <v>19</v>
      </c>
      <c r="D82" t="s">
        <v>48</v>
      </c>
      <c r="E82" t="s">
        <v>12</v>
      </c>
      <c r="F82">
        <v>0</v>
      </c>
      <c r="G82">
        <v>0</v>
      </c>
      <c r="H82">
        <v>0</v>
      </c>
      <c r="I82">
        <v>0</v>
      </c>
    </row>
    <row r="83" spans="1:9" x14ac:dyDescent="0.25">
      <c r="A83" t="s">
        <v>9</v>
      </c>
      <c r="B83" s="1">
        <v>29221</v>
      </c>
      <c r="C83" t="s">
        <v>66</v>
      </c>
      <c r="D83" t="s">
        <v>60</v>
      </c>
      <c r="E83" t="s">
        <v>12</v>
      </c>
      <c r="F83">
        <v>3</v>
      </c>
      <c r="G83">
        <v>7767.64</v>
      </c>
      <c r="H83">
        <v>2589.2133333333331</v>
      </c>
      <c r="I83">
        <v>0</v>
      </c>
    </row>
    <row r="84" spans="1:9" x14ac:dyDescent="0.25">
      <c r="A84" t="s">
        <v>9</v>
      </c>
      <c r="B84" s="1">
        <v>34700</v>
      </c>
      <c r="C84" t="s">
        <v>66</v>
      </c>
      <c r="D84" t="s">
        <v>77</v>
      </c>
      <c r="E84" t="s">
        <v>12</v>
      </c>
      <c r="F84">
        <v>18</v>
      </c>
      <c r="G84">
        <v>94223.22</v>
      </c>
      <c r="H84">
        <v>5234.623333333333</v>
      </c>
      <c r="I84" t="s">
        <v>25</v>
      </c>
    </row>
    <row r="85" spans="1:9" x14ac:dyDescent="0.25">
      <c r="A85" t="s">
        <v>9</v>
      </c>
      <c r="B85" s="1">
        <v>38353</v>
      </c>
      <c r="C85" t="s">
        <v>19</v>
      </c>
      <c r="D85" t="s">
        <v>78</v>
      </c>
      <c r="E85" t="s">
        <v>12</v>
      </c>
      <c r="F85">
        <v>36</v>
      </c>
      <c r="G85">
        <v>83879.240000000005</v>
      </c>
      <c r="H85">
        <v>2329.9788888888884</v>
      </c>
      <c r="I85">
        <v>0</v>
      </c>
    </row>
    <row r="86" spans="1:9" x14ac:dyDescent="0.25">
      <c r="A86" t="s">
        <v>9</v>
      </c>
      <c r="B86" s="1">
        <v>28126</v>
      </c>
      <c r="C86" t="s">
        <v>50</v>
      </c>
      <c r="D86" t="s">
        <v>37</v>
      </c>
      <c r="E86" t="s">
        <v>12</v>
      </c>
      <c r="F86">
        <v>7</v>
      </c>
      <c r="G86">
        <v>6252.9400000000005</v>
      </c>
      <c r="H86">
        <v>893.27714285714308</v>
      </c>
      <c r="I86">
        <v>0</v>
      </c>
    </row>
    <row r="87" spans="1:9" x14ac:dyDescent="0.25">
      <c r="A87" t="s">
        <v>9</v>
      </c>
      <c r="B87" s="1">
        <v>32509</v>
      </c>
      <c r="C87" t="s">
        <v>16</v>
      </c>
      <c r="D87" t="s">
        <v>51</v>
      </c>
      <c r="E87" t="s">
        <v>12</v>
      </c>
      <c r="F87">
        <v>31</v>
      </c>
      <c r="G87">
        <v>46576.22</v>
      </c>
      <c r="H87">
        <v>1502.4587096774192</v>
      </c>
      <c r="I87">
        <v>0</v>
      </c>
    </row>
    <row r="88" spans="1:9" x14ac:dyDescent="0.25">
      <c r="A88" t="s">
        <v>9</v>
      </c>
      <c r="B88" s="1">
        <v>31413</v>
      </c>
      <c r="C88" t="s">
        <v>79</v>
      </c>
      <c r="D88" t="s">
        <v>80</v>
      </c>
      <c r="E88" t="s">
        <v>12</v>
      </c>
      <c r="F88">
        <v>6</v>
      </c>
      <c r="G88">
        <v>32157.66</v>
      </c>
      <c r="H88">
        <v>5359.61</v>
      </c>
      <c r="I88" t="s">
        <v>25</v>
      </c>
    </row>
    <row r="89" spans="1:9" x14ac:dyDescent="0.25">
      <c r="A89" t="s">
        <v>9</v>
      </c>
      <c r="B89" s="1">
        <v>17168</v>
      </c>
      <c r="C89" t="s">
        <v>31</v>
      </c>
      <c r="D89" t="s">
        <v>69</v>
      </c>
      <c r="E89" t="s">
        <v>12</v>
      </c>
      <c r="F89">
        <v>0</v>
      </c>
      <c r="G89">
        <v>0</v>
      </c>
      <c r="H89">
        <v>0</v>
      </c>
      <c r="I89" t="s">
        <v>25</v>
      </c>
    </row>
    <row r="90" spans="1:9" x14ac:dyDescent="0.25">
      <c r="A90" t="s">
        <v>9</v>
      </c>
      <c r="B90" s="1">
        <v>28856</v>
      </c>
      <c r="C90" t="s">
        <v>61</v>
      </c>
      <c r="D90" t="s">
        <v>41</v>
      </c>
      <c r="E90" t="s">
        <v>12</v>
      </c>
      <c r="F90">
        <v>7</v>
      </c>
      <c r="G90">
        <v>10863.54</v>
      </c>
      <c r="H90">
        <v>1551.9342857142851</v>
      </c>
      <c r="I90">
        <v>0</v>
      </c>
    </row>
    <row r="91" spans="1:9" x14ac:dyDescent="0.25">
      <c r="A91" t="s">
        <v>9</v>
      </c>
      <c r="B91" s="1">
        <v>29221</v>
      </c>
      <c r="C91" t="s">
        <v>47</v>
      </c>
      <c r="D91" t="s">
        <v>47</v>
      </c>
      <c r="E91" t="s">
        <v>12</v>
      </c>
      <c r="F91">
        <v>158</v>
      </c>
      <c r="G91">
        <v>36134.300000000003</v>
      </c>
      <c r="H91">
        <v>228.698101265823</v>
      </c>
      <c r="I91" t="s">
        <v>25</v>
      </c>
    </row>
    <row r="92" spans="1:9" x14ac:dyDescent="0.25">
      <c r="A92" t="s">
        <v>9</v>
      </c>
      <c r="B92" s="1">
        <v>20821</v>
      </c>
      <c r="C92" t="s">
        <v>47</v>
      </c>
      <c r="D92" t="s">
        <v>32</v>
      </c>
      <c r="E92" t="s">
        <v>12</v>
      </c>
      <c r="F92">
        <v>0</v>
      </c>
      <c r="G92">
        <v>0</v>
      </c>
      <c r="H92">
        <v>0</v>
      </c>
      <c r="I92">
        <v>0</v>
      </c>
    </row>
    <row r="93" spans="1:9" x14ac:dyDescent="0.25">
      <c r="A93" t="s">
        <v>9</v>
      </c>
      <c r="B93" s="1">
        <v>20821</v>
      </c>
      <c r="C93" t="s">
        <v>23</v>
      </c>
      <c r="D93" t="s">
        <v>81</v>
      </c>
      <c r="E93" t="s">
        <v>12</v>
      </c>
      <c r="F93">
        <v>13</v>
      </c>
      <c r="G93">
        <v>406.82</v>
      </c>
      <c r="H93">
        <v>31.293846153846147</v>
      </c>
      <c r="I93" t="s">
        <v>25</v>
      </c>
    </row>
    <row r="94" spans="1:9" x14ac:dyDescent="0.25">
      <c r="A94" t="s">
        <v>9</v>
      </c>
      <c r="B94" s="1">
        <v>38718</v>
      </c>
      <c r="C94" t="s">
        <v>10</v>
      </c>
      <c r="D94" t="s">
        <v>62</v>
      </c>
      <c r="E94" t="s">
        <v>12</v>
      </c>
      <c r="F94">
        <v>213</v>
      </c>
      <c r="G94">
        <v>306599.58</v>
      </c>
      <c r="H94">
        <v>1439.4346478873231</v>
      </c>
      <c r="I94">
        <v>0</v>
      </c>
    </row>
    <row r="95" spans="1:9" x14ac:dyDescent="0.25">
      <c r="A95" t="s">
        <v>9</v>
      </c>
      <c r="B95" s="1">
        <v>23012</v>
      </c>
      <c r="C95" t="s">
        <v>10</v>
      </c>
      <c r="D95" t="s">
        <v>82</v>
      </c>
      <c r="E95" t="s">
        <v>12</v>
      </c>
      <c r="F95">
        <v>0</v>
      </c>
      <c r="G95">
        <v>0</v>
      </c>
      <c r="H95">
        <v>0</v>
      </c>
      <c r="I95">
        <v>0</v>
      </c>
    </row>
    <row r="96" spans="1:9" x14ac:dyDescent="0.25">
      <c r="A96" t="s">
        <v>9</v>
      </c>
      <c r="B96" s="1">
        <v>25204</v>
      </c>
      <c r="C96" t="s">
        <v>40</v>
      </c>
      <c r="D96" t="s">
        <v>14</v>
      </c>
      <c r="E96" t="s">
        <v>12</v>
      </c>
      <c r="F96">
        <v>0</v>
      </c>
      <c r="G96">
        <v>0</v>
      </c>
      <c r="H96">
        <v>0</v>
      </c>
      <c r="I96">
        <v>0</v>
      </c>
    </row>
    <row r="97" spans="1:9" x14ac:dyDescent="0.25">
      <c r="A97" t="s">
        <v>9</v>
      </c>
      <c r="B97" s="1">
        <v>36526</v>
      </c>
      <c r="C97" t="s">
        <v>68</v>
      </c>
      <c r="D97" t="s">
        <v>68</v>
      </c>
      <c r="E97" t="s">
        <v>12</v>
      </c>
      <c r="F97">
        <v>10</v>
      </c>
      <c r="G97">
        <v>1532.2</v>
      </c>
      <c r="H97">
        <v>153.22</v>
      </c>
      <c r="I97" t="s">
        <v>25</v>
      </c>
    </row>
    <row r="98" spans="1:9" x14ac:dyDescent="0.25">
      <c r="A98" t="s">
        <v>9</v>
      </c>
      <c r="B98" s="1">
        <v>24473</v>
      </c>
      <c r="C98" t="s">
        <v>40</v>
      </c>
      <c r="D98" t="s">
        <v>63</v>
      </c>
      <c r="E98" t="s">
        <v>12</v>
      </c>
      <c r="F98">
        <v>0</v>
      </c>
      <c r="G98">
        <v>0</v>
      </c>
      <c r="H98">
        <v>0</v>
      </c>
      <c r="I98">
        <v>0</v>
      </c>
    </row>
    <row r="99" spans="1:9" x14ac:dyDescent="0.25">
      <c r="A99" t="s">
        <v>9</v>
      </c>
      <c r="B99" s="1">
        <v>28126</v>
      </c>
      <c r="C99" t="s">
        <v>68</v>
      </c>
      <c r="D99" t="s">
        <v>37</v>
      </c>
      <c r="E99" t="s">
        <v>12</v>
      </c>
      <c r="F99">
        <v>0</v>
      </c>
      <c r="G99">
        <v>0</v>
      </c>
      <c r="H99">
        <v>0</v>
      </c>
      <c r="I99">
        <v>0</v>
      </c>
    </row>
    <row r="100" spans="1:9" x14ac:dyDescent="0.25">
      <c r="A100" t="s">
        <v>9</v>
      </c>
      <c r="B100" s="1">
        <v>39083</v>
      </c>
      <c r="C100" t="s">
        <v>16</v>
      </c>
      <c r="D100" t="s">
        <v>83</v>
      </c>
      <c r="E100" t="s">
        <v>12</v>
      </c>
      <c r="F100">
        <v>10</v>
      </c>
      <c r="G100">
        <v>41476.660000000003</v>
      </c>
      <c r="H100">
        <v>4147.6660000000002</v>
      </c>
      <c r="I100" t="s">
        <v>25</v>
      </c>
    </row>
    <row r="101" spans="1:9" x14ac:dyDescent="0.25">
      <c r="A101" t="s">
        <v>9</v>
      </c>
      <c r="B101" s="1">
        <v>23743</v>
      </c>
      <c r="C101" t="s">
        <v>23</v>
      </c>
      <c r="D101" t="s">
        <v>42</v>
      </c>
      <c r="E101" t="s">
        <v>12</v>
      </c>
      <c r="F101">
        <v>0</v>
      </c>
      <c r="G101">
        <v>0</v>
      </c>
      <c r="H101">
        <v>0</v>
      </c>
      <c r="I101">
        <v>0</v>
      </c>
    </row>
    <row r="102" spans="1:9" x14ac:dyDescent="0.25">
      <c r="A102" t="s">
        <v>9</v>
      </c>
      <c r="B102" s="1">
        <v>34700</v>
      </c>
      <c r="C102" t="s">
        <v>68</v>
      </c>
      <c r="D102" t="s">
        <v>77</v>
      </c>
      <c r="E102" t="s">
        <v>12</v>
      </c>
      <c r="F102">
        <v>3</v>
      </c>
      <c r="G102">
        <v>18330.100000000002</v>
      </c>
      <c r="H102">
        <v>6110.0333333333328</v>
      </c>
      <c r="I102" t="s">
        <v>25</v>
      </c>
    </row>
    <row r="103" spans="1:9" x14ac:dyDescent="0.25">
      <c r="A103" t="s">
        <v>9</v>
      </c>
      <c r="B103" s="1">
        <v>32509</v>
      </c>
      <c r="C103" t="s">
        <v>15</v>
      </c>
      <c r="D103" t="s">
        <v>51</v>
      </c>
      <c r="E103" t="s">
        <v>12</v>
      </c>
      <c r="F103">
        <v>7</v>
      </c>
      <c r="G103">
        <v>35338.65</v>
      </c>
      <c r="H103">
        <v>5048.3785714285705</v>
      </c>
      <c r="I103" t="s">
        <v>25</v>
      </c>
    </row>
    <row r="104" spans="1:9" x14ac:dyDescent="0.25">
      <c r="A104" t="s">
        <v>9</v>
      </c>
      <c r="B104" s="1">
        <v>20821</v>
      </c>
      <c r="C104" t="s">
        <v>19</v>
      </c>
      <c r="D104" t="s">
        <v>84</v>
      </c>
      <c r="E104" t="s">
        <v>12</v>
      </c>
      <c r="F104">
        <v>1</v>
      </c>
      <c r="G104">
        <v>85.33</v>
      </c>
      <c r="H104">
        <v>85.33</v>
      </c>
      <c r="I104">
        <v>0</v>
      </c>
    </row>
    <row r="105" spans="1:9" x14ac:dyDescent="0.25">
      <c r="A105" t="s">
        <v>9</v>
      </c>
      <c r="B105" s="1">
        <v>32874</v>
      </c>
      <c r="C105" t="s">
        <v>66</v>
      </c>
      <c r="D105" t="s">
        <v>85</v>
      </c>
      <c r="E105" t="s">
        <v>12</v>
      </c>
      <c r="F105">
        <v>10</v>
      </c>
      <c r="G105">
        <v>45249.3</v>
      </c>
      <c r="H105">
        <v>4524.93</v>
      </c>
      <c r="I105">
        <v>0</v>
      </c>
    </row>
    <row r="106" spans="1:9" x14ac:dyDescent="0.25">
      <c r="A106" t="s">
        <v>9</v>
      </c>
      <c r="B106" s="1">
        <v>35431</v>
      </c>
      <c r="C106" t="s">
        <v>50</v>
      </c>
      <c r="D106" t="s">
        <v>20</v>
      </c>
      <c r="E106" t="s">
        <v>12</v>
      </c>
      <c r="F106">
        <v>5</v>
      </c>
      <c r="G106">
        <v>28891.600000000002</v>
      </c>
      <c r="H106">
        <v>5778.32</v>
      </c>
      <c r="I106" t="s">
        <v>25</v>
      </c>
    </row>
    <row r="107" spans="1:9" x14ac:dyDescent="0.25">
      <c r="A107" t="s">
        <v>9</v>
      </c>
      <c r="B107" s="1">
        <v>17168</v>
      </c>
      <c r="C107" t="s">
        <v>40</v>
      </c>
      <c r="D107" t="s">
        <v>86</v>
      </c>
      <c r="E107" t="s">
        <v>12</v>
      </c>
      <c r="F107">
        <v>0</v>
      </c>
      <c r="G107">
        <v>0</v>
      </c>
      <c r="H107">
        <v>0</v>
      </c>
      <c r="I107">
        <v>0</v>
      </c>
    </row>
    <row r="108" spans="1:9" x14ac:dyDescent="0.25">
      <c r="A108" t="s">
        <v>9</v>
      </c>
      <c r="B108" s="1">
        <v>38353</v>
      </c>
      <c r="C108" t="s">
        <v>33</v>
      </c>
      <c r="D108" t="s">
        <v>21</v>
      </c>
      <c r="E108" t="s">
        <v>12</v>
      </c>
      <c r="F108">
        <v>9</v>
      </c>
      <c r="G108">
        <v>47237.42</v>
      </c>
      <c r="H108">
        <v>5248.6022222222218</v>
      </c>
      <c r="I108" t="s">
        <v>25</v>
      </c>
    </row>
    <row r="109" spans="1:9" x14ac:dyDescent="0.25">
      <c r="A109" t="s">
        <v>9</v>
      </c>
      <c r="B109" s="1">
        <v>29587</v>
      </c>
      <c r="C109" t="s">
        <v>87</v>
      </c>
      <c r="D109" t="s">
        <v>88</v>
      </c>
      <c r="E109" t="s">
        <v>12</v>
      </c>
      <c r="F109">
        <v>7</v>
      </c>
      <c r="G109">
        <v>6603.9400000000005</v>
      </c>
      <c r="H109">
        <v>943.42000000000007</v>
      </c>
      <c r="I109">
        <v>0</v>
      </c>
    </row>
    <row r="110" spans="1:9" x14ac:dyDescent="0.25">
      <c r="A110" t="s">
        <v>9</v>
      </c>
      <c r="B110" s="1">
        <v>39448</v>
      </c>
      <c r="C110" t="s">
        <v>27</v>
      </c>
      <c r="D110" t="s">
        <v>89</v>
      </c>
      <c r="E110" t="s">
        <v>12</v>
      </c>
      <c r="F110">
        <v>99</v>
      </c>
      <c r="G110">
        <v>72587.75</v>
      </c>
      <c r="H110">
        <v>733.20959595959607</v>
      </c>
      <c r="I110">
        <v>0</v>
      </c>
    </row>
    <row r="111" spans="1:9" x14ac:dyDescent="0.25">
      <c r="A111" t="s">
        <v>9</v>
      </c>
      <c r="B111" s="1">
        <v>39448</v>
      </c>
      <c r="C111" t="s">
        <v>66</v>
      </c>
      <c r="D111" t="s">
        <v>89</v>
      </c>
      <c r="E111" t="s">
        <v>12</v>
      </c>
      <c r="F111">
        <v>10</v>
      </c>
      <c r="G111">
        <v>10178.61</v>
      </c>
      <c r="H111">
        <v>1017.8610000000001</v>
      </c>
      <c r="I111" t="s">
        <v>25</v>
      </c>
    </row>
    <row r="112" spans="1:9" x14ac:dyDescent="0.25">
      <c r="A112" t="s">
        <v>9</v>
      </c>
      <c r="B112" s="1">
        <v>39083</v>
      </c>
      <c r="C112" t="s">
        <v>33</v>
      </c>
      <c r="D112" t="s">
        <v>83</v>
      </c>
      <c r="E112" t="s">
        <v>12</v>
      </c>
      <c r="F112">
        <v>76</v>
      </c>
      <c r="G112">
        <v>106458.41</v>
      </c>
      <c r="H112">
        <v>1400.7685526315781</v>
      </c>
      <c r="I112">
        <v>0</v>
      </c>
    </row>
    <row r="113" spans="1:9" x14ac:dyDescent="0.25">
      <c r="A113" t="s">
        <v>9</v>
      </c>
      <c r="B113" s="1">
        <v>24108</v>
      </c>
      <c r="C113" t="s">
        <v>33</v>
      </c>
      <c r="D113" t="s">
        <v>90</v>
      </c>
      <c r="E113" t="s">
        <v>12</v>
      </c>
      <c r="F113">
        <v>0</v>
      </c>
      <c r="G113">
        <v>0</v>
      </c>
      <c r="H113">
        <v>0</v>
      </c>
      <c r="I113">
        <v>0</v>
      </c>
    </row>
    <row r="114" spans="1:9" x14ac:dyDescent="0.25">
      <c r="A114" t="s">
        <v>9</v>
      </c>
      <c r="B114" s="1">
        <v>38718</v>
      </c>
      <c r="C114" t="s">
        <v>61</v>
      </c>
      <c r="D114" t="s">
        <v>62</v>
      </c>
      <c r="E114" t="s">
        <v>12</v>
      </c>
      <c r="F114">
        <v>3</v>
      </c>
      <c r="G114">
        <v>18834.580000000002</v>
      </c>
      <c r="H114">
        <v>6278.1933333333327</v>
      </c>
      <c r="I114">
        <v>0</v>
      </c>
    </row>
    <row r="115" spans="1:9" x14ac:dyDescent="0.25">
      <c r="A115" t="s">
        <v>9</v>
      </c>
      <c r="B115" s="1">
        <v>39083</v>
      </c>
      <c r="C115" t="s">
        <v>29</v>
      </c>
      <c r="D115" t="s">
        <v>83</v>
      </c>
      <c r="E115" t="s">
        <v>12</v>
      </c>
      <c r="F115">
        <v>0</v>
      </c>
      <c r="G115">
        <v>0</v>
      </c>
      <c r="H115">
        <v>0</v>
      </c>
      <c r="I115" t="s">
        <v>25</v>
      </c>
    </row>
    <row r="116" spans="1:9" x14ac:dyDescent="0.25">
      <c r="A116" t="s">
        <v>9</v>
      </c>
      <c r="B116" s="1">
        <v>38718</v>
      </c>
      <c r="C116" t="s">
        <v>50</v>
      </c>
      <c r="D116" t="s">
        <v>62</v>
      </c>
      <c r="E116" t="s">
        <v>12</v>
      </c>
      <c r="F116">
        <v>8</v>
      </c>
      <c r="G116">
        <v>31800.39</v>
      </c>
      <c r="H116">
        <v>3975.0487499999999</v>
      </c>
      <c r="I116" t="s">
        <v>25</v>
      </c>
    </row>
    <row r="117" spans="1:9" x14ac:dyDescent="0.25">
      <c r="A117" t="s">
        <v>9</v>
      </c>
      <c r="B117" s="1">
        <v>20821</v>
      </c>
      <c r="C117" t="s">
        <v>40</v>
      </c>
      <c r="D117" t="s">
        <v>91</v>
      </c>
      <c r="E117" t="s">
        <v>12</v>
      </c>
      <c r="F117">
        <v>1</v>
      </c>
      <c r="G117">
        <v>64.010000000000005</v>
      </c>
      <c r="H117">
        <v>64.010000000000005</v>
      </c>
      <c r="I117" t="s">
        <v>25</v>
      </c>
    </row>
    <row r="118" spans="1:9" x14ac:dyDescent="0.25">
      <c r="A118" t="s">
        <v>9</v>
      </c>
      <c r="B118" s="1">
        <v>20821</v>
      </c>
      <c r="C118" t="s">
        <v>19</v>
      </c>
      <c r="D118" t="s">
        <v>92</v>
      </c>
      <c r="E118" t="s">
        <v>12</v>
      </c>
      <c r="F118">
        <v>4</v>
      </c>
      <c r="G118">
        <v>340.5</v>
      </c>
      <c r="H118">
        <v>85.125</v>
      </c>
      <c r="I118" t="s">
        <v>25</v>
      </c>
    </row>
    <row r="119" spans="1:9" x14ac:dyDescent="0.25">
      <c r="A119" t="s">
        <v>9</v>
      </c>
      <c r="B119" s="1">
        <v>39448</v>
      </c>
      <c r="C119" t="s">
        <v>93</v>
      </c>
      <c r="D119" t="s">
        <v>89</v>
      </c>
      <c r="E119" t="s">
        <v>12</v>
      </c>
      <c r="F119">
        <v>0</v>
      </c>
      <c r="G119">
        <v>0</v>
      </c>
      <c r="H119">
        <v>0</v>
      </c>
      <c r="I119" t="s">
        <v>25</v>
      </c>
    </row>
    <row r="120" spans="1:9" x14ac:dyDescent="0.25">
      <c r="A120" t="s">
        <v>9</v>
      </c>
      <c r="B120" s="1">
        <v>20821</v>
      </c>
      <c r="C120" t="s">
        <v>19</v>
      </c>
      <c r="D120" t="s">
        <v>94</v>
      </c>
      <c r="E120" t="s">
        <v>12</v>
      </c>
      <c r="F120">
        <v>13</v>
      </c>
      <c r="G120">
        <v>1109.1400000000001</v>
      </c>
      <c r="H120">
        <v>85.318461538461534</v>
      </c>
      <c r="I120">
        <v>0</v>
      </c>
    </row>
    <row r="121" spans="1:9" x14ac:dyDescent="0.25">
      <c r="A121" t="s">
        <v>9</v>
      </c>
      <c r="B121" s="1">
        <v>39569</v>
      </c>
      <c r="C121" t="s">
        <v>95</v>
      </c>
      <c r="D121" t="s">
        <v>96</v>
      </c>
      <c r="E121" t="s">
        <v>12</v>
      </c>
      <c r="F121">
        <v>0</v>
      </c>
      <c r="G121" s="3">
        <v>0</v>
      </c>
      <c r="H121" s="3">
        <v>0</v>
      </c>
      <c r="I121" t="s">
        <v>25</v>
      </c>
    </row>
    <row r="122" spans="1:9" x14ac:dyDescent="0.25">
      <c r="A122" t="s">
        <v>9</v>
      </c>
      <c r="B122" s="1">
        <v>39569</v>
      </c>
      <c r="C122" t="s">
        <v>95</v>
      </c>
      <c r="D122" t="s">
        <v>97</v>
      </c>
      <c r="E122" t="s">
        <v>12</v>
      </c>
      <c r="F122">
        <v>0</v>
      </c>
      <c r="G122" s="3">
        <v>0</v>
      </c>
      <c r="H122" s="3">
        <v>0</v>
      </c>
      <c r="I122" t="s">
        <v>25</v>
      </c>
    </row>
    <row r="123" spans="1:9" x14ac:dyDescent="0.25">
      <c r="A123" t="s">
        <v>9</v>
      </c>
      <c r="B123" s="1">
        <v>39569</v>
      </c>
      <c r="C123" t="s">
        <v>95</v>
      </c>
      <c r="D123" t="s">
        <v>98</v>
      </c>
      <c r="E123" t="s">
        <v>12</v>
      </c>
      <c r="F123">
        <v>0</v>
      </c>
      <c r="G123" s="3">
        <v>0</v>
      </c>
      <c r="H123" s="3">
        <v>0</v>
      </c>
      <c r="I123">
        <v>0</v>
      </c>
    </row>
    <row r="124" spans="1:9" x14ac:dyDescent="0.25">
      <c r="A124" t="s">
        <v>9</v>
      </c>
      <c r="B124" s="1">
        <v>39569</v>
      </c>
      <c r="C124" t="s">
        <v>95</v>
      </c>
      <c r="D124" t="s">
        <v>99</v>
      </c>
      <c r="E124" t="s">
        <v>12</v>
      </c>
      <c r="F124">
        <v>0</v>
      </c>
      <c r="G124" s="3">
        <v>0</v>
      </c>
      <c r="H124" s="3">
        <v>0</v>
      </c>
      <c r="I124" t="s">
        <v>25</v>
      </c>
    </row>
    <row r="125" spans="1:9" x14ac:dyDescent="0.25">
      <c r="A125" t="s">
        <v>9</v>
      </c>
      <c r="B125" s="1">
        <v>39569</v>
      </c>
      <c r="C125" t="s">
        <v>95</v>
      </c>
      <c r="D125" t="s">
        <v>100</v>
      </c>
      <c r="E125" t="s">
        <v>12</v>
      </c>
      <c r="F125">
        <v>0</v>
      </c>
      <c r="G125" s="3">
        <v>0</v>
      </c>
      <c r="H125" s="3">
        <v>0</v>
      </c>
      <c r="I125" t="s">
        <v>25</v>
      </c>
    </row>
    <row r="126" spans="1:9" x14ac:dyDescent="0.25">
      <c r="A126" t="s">
        <v>9</v>
      </c>
      <c r="B126" s="1">
        <v>39569</v>
      </c>
      <c r="C126" t="s">
        <v>95</v>
      </c>
      <c r="D126" t="s">
        <v>101</v>
      </c>
      <c r="E126" t="s">
        <v>12</v>
      </c>
      <c r="F126">
        <v>0</v>
      </c>
      <c r="G126" s="3">
        <v>0</v>
      </c>
      <c r="H126" s="3">
        <v>0</v>
      </c>
      <c r="I126">
        <v>0</v>
      </c>
    </row>
    <row r="127" spans="1:9" x14ac:dyDescent="0.25">
      <c r="A127" t="s">
        <v>9</v>
      </c>
      <c r="B127" s="1">
        <v>39569</v>
      </c>
      <c r="C127" t="s">
        <v>95</v>
      </c>
      <c r="D127" t="s">
        <v>102</v>
      </c>
      <c r="E127" t="s">
        <v>12</v>
      </c>
      <c r="F127">
        <v>0</v>
      </c>
      <c r="G127" s="3">
        <v>0</v>
      </c>
      <c r="H127" s="3">
        <v>0</v>
      </c>
      <c r="I127" t="s">
        <v>25</v>
      </c>
    </row>
    <row r="128" spans="1:9" x14ac:dyDescent="0.25">
      <c r="A128" t="s">
        <v>9</v>
      </c>
      <c r="B128" s="1">
        <v>39569</v>
      </c>
      <c r="C128" t="s">
        <v>95</v>
      </c>
      <c r="D128" t="s">
        <v>103</v>
      </c>
      <c r="E128" t="s">
        <v>12</v>
      </c>
      <c r="F128">
        <v>0</v>
      </c>
      <c r="G128" s="3">
        <v>0</v>
      </c>
      <c r="H128" s="3">
        <v>0</v>
      </c>
      <c r="I128" t="s">
        <v>25</v>
      </c>
    </row>
    <row r="129" spans="1:9" x14ac:dyDescent="0.25">
      <c r="A129" t="s">
        <v>9</v>
      </c>
      <c r="B129" s="1">
        <v>39569</v>
      </c>
      <c r="C129" t="s">
        <v>95</v>
      </c>
      <c r="D129" t="s">
        <v>104</v>
      </c>
      <c r="E129" t="s">
        <v>12</v>
      </c>
      <c r="F129">
        <v>0</v>
      </c>
      <c r="G129" s="3">
        <v>0</v>
      </c>
      <c r="H129" s="3">
        <v>0</v>
      </c>
      <c r="I129" t="s">
        <v>25</v>
      </c>
    </row>
    <row r="130" spans="1:9" x14ac:dyDescent="0.25">
      <c r="A130" t="s">
        <v>9</v>
      </c>
      <c r="B130" s="1">
        <v>39569</v>
      </c>
      <c r="C130" t="s">
        <v>95</v>
      </c>
      <c r="D130" t="s">
        <v>105</v>
      </c>
      <c r="E130" t="s">
        <v>12</v>
      </c>
      <c r="F130">
        <v>0</v>
      </c>
      <c r="G130" s="3">
        <v>0</v>
      </c>
      <c r="H130" s="3">
        <v>0</v>
      </c>
      <c r="I130">
        <v>0</v>
      </c>
    </row>
    <row r="131" spans="1:9" x14ac:dyDescent="0.25">
      <c r="A131" t="s">
        <v>9</v>
      </c>
      <c r="B131" s="1">
        <v>39569</v>
      </c>
      <c r="C131" t="s">
        <v>95</v>
      </c>
      <c r="D131" t="s">
        <v>106</v>
      </c>
      <c r="E131" t="s">
        <v>12</v>
      </c>
      <c r="F131">
        <v>0</v>
      </c>
      <c r="G131" s="3">
        <v>0</v>
      </c>
      <c r="H131" s="3">
        <v>0</v>
      </c>
      <c r="I131">
        <v>0</v>
      </c>
    </row>
    <row r="132" spans="1:9" x14ac:dyDescent="0.25">
      <c r="A132" t="s">
        <v>9</v>
      </c>
      <c r="B132" s="1">
        <v>39569</v>
      </c>
      <c r="C132" t="s">
        <v>95</v>
      </c>
      <c r="D132" t="s">
        <v>107</v>
      </c>
      <c r="E132" t="s">
        <v>12</v>
      </c>
      <c r="F132">
        <v>0</v>
      </c>
      <c r="G132" s="3">
        <v>0</v>
      </c>
      <c r="H132" s="3">
        <v>0</v>
      </c>
      <c r="I132" t="s">
        <v>25</v>
      </c>
    </row>
    <row r="133" spans="1:9" x14ac:dyDescent="0.25">
      <c r="A133" t="s">
        <v>9</v>
      </c>
      <c r="B133" s="1">
        <v>39569</v>
      </c>
      <c r="C133" t="s">
        <v>95</v>
      </c>
      <c r="D133" t="s">
        <v>108</v>
      </c>
      <c r="E133" t="s">
        <v>12</v>
      </c>
      <c r="F133">
        <v>0</v>
      </c>
      <c r="G133" s="3">
        <v>0</v>
      </c>
      <c r="H133" s="3">
        <v>0</v>
      </c>
      <c r="I133" t="s">
        <v>25</v>
      </c>
    </row>
    <row r="134" spans="1:9" x14ac:dyDescent="0.25">
      <c r="A134" t="s">
        <v>9</v>
      </c>
      <c r="B134" s="1">
        <v>39569</v>
      </c>
      <c r="C134" t="s">
        <v>95</v>
      </c>
      <c r="D134" t="s">
        <v>109</v>
      </c>
      <c r="E134" t="s">
        <v>12</v>
      </c>
      <c r="F134">
        <v>0</v>
      </c>
      <c r="G134" s="3">
        <v>0</v>
      </c>
      <c r="H134" s="3">
        <v>0</v>
      </c>
      <c r="I134">
        <v>0</v>
      </c>
    </row>
    <row r="135" spans="1:9" x14ac:dyDescent="0.25">
      <c r="A135" t="s">
        <v>9</v>
      </c>
      <c r="B135" s="1">
        <v>39569</v>
      </c>
      <c r="C135" t="s">
        <v>95</v>
      </c>
      <c r="D135" t="s">
        <v>110</v>
      </c>
      <c r="E135" t="s">
        <v>12</v>
      </c>
      <c r="F135">
        <v>0</v>
      </c>
      <c r="G135" s="3">
        <v>0</v>
      </c>
      <c r="H135" s="3">
        <v>0</v>
      </c>
      <c r="I135" t="s">
        <v>25</v>
      </c>
    </row>
    <row r="136" spans="1:9" x14ac:dyDescent="0.25">
      <c r="A136" t="s">
        <v>9</v>
      </c>
      <c r="B136" s="1">
        <v>39569</v>
      </c>
      <c r="C136" t="s">
        <v>95</v>
      </c>
      <c r="D136" t="s">
        <v>111</v>
      </c>
      <c r="E136" t="s">
        <v>12</v>
      </c>
      <c r="F136">
        <v>0</v>
      </c>
      <c r="G136" s="3">
        <v>0</v>
      </c>
      <c r="H136" s="3">
        <v>0</v>
      </c>
      <c r="I136">
        <v>0</v>
      </c>
    </row>
    <row r="137" spans="1:9" x14ac:dyDescent="0.25">
      <c r="A137" t="s">
        <v>9</v>
      </c>
      <c r="B137" s="1">
        <v>39569</v>
      </c>
      <c r="C137" t="s">
        <v>95</v>
      </c>
      <c r="D137" t="s">
        <v>112</v>
      </c>
      <c r="E137" t="s">
        <v>12</v>
      </c>
      <c r="F137">
        <v>0</v>
      </c>
      <c r="G137" s="3">
        <v>0</v>
      </c>
      <c r="H137" s="3">
        <v>0</v>
      </c>
      <c r="I137" t="s">
        <v>25</v>
      </c>
    </row>
    <row r="138" spans="1:9" x14ac:dyDescent="0.25">
      <c r="A138" t="s">
        <v>9</v>
      </c>
      <c r="B138" s="1">
        <v>39569</v>
      </c>
      <c r="C138" t="s">
        <v>95</v>
      </c>
      <c r="D138" t="s">
        <v>113</v>
      </c>
      <c r="E138" t="s">
        <v>12</v>
      </c>
      <c r="F138">
        <v>0</v>
      </c>
      <c r="G138" s="3">
        <v>0</v>
      </c>
      <c r="H138" s="3">
        <v>0</v>
      </c>
      <c r="I138">
        <v>0</v>
      </c>
    </row>
    <row r="139" spans="1:9" x14ac:dyDescent="0.25">
      <c r="A139" t="s">
        <v>9</v>
      </c>
      <c r="B139" s="1">
        <v>39569</v>
      </c>
      <c r="C139" t="s">
        <v>95</v>
      </c>
      <c r="D139" t="s">
        <v>114</v>
      </c>
      <c r="E139" t="s">
        <v>12</v>
      </c>
      <c r="F139">
        <v>0</v>
      </c>
      <c r="G139" s="3">
        <v>0</v>
      </c>
      <c r="H139" s="3">
        <v>0</v>
      </c>
      <c r="I139" t="s">
        <v>25</v>
      </c>
    </row>
    <row r="140" spans="1:9" x14ac:dyDescent="0.25">
      <c r="A140" t="s">
        <v>9</v>
      </c>
      <c r="B140" s="1">
        <v>39569</v>
      </c>
      <c r="C140" t="s">
        <v>95</v>
      </c>
      <c r="D140" t="s">
        <v>115</v>
      </c>
      <c r="E140" t="s">
        <v>12</v>
      </c>
      <c r="F140">
        <v>0</v>
      </c>
      <c r="G140" s="3">
        <v>0</v>
      </c>
      <c r="H140" s="3">
        <v>0</v>
      </c>
      <c r="I140">
        <v>0</v>
      </c>
    </row>
    <row r="141" spans="1:9" x14ac:dyDescent="0.25">
      <c r="A141" t="s">
        <v>9</v>
      </c>
      <c r="B141" s="1">
        <v>39569</v>
      </c>
      <c r="C141" t="s">
        <v>95</v>
      </c>
      <c r="D141" t="s">
        <v>116</v>
      </c>
      <c r="E141" t="s">
        <v>12</v>
      </c>
      <c r="F141">
        <v>0</v>
      </c>
      <c r="G141" s="3">
        <v>0</v>
      </c>
      <c r="H141" s="3">
        <v>0</v>
      </c>
      <c r="I141" t="s">
        <v>25</v>
      </c>
    </row>
    <row r="142" spans="1:9" x14ac:dyDescent="0.25">
      <c r="A142" t="s">
        <v>9</v>
      </c>
      <c r="B142" s="1">
        <v>39569</v>
      </c>
      <c r="C142" t="s">
        <v>95</v>
      </c>
      <c r="D142" t="s">
        <v>117</v>
      </c>
      <c r="E142" t="s">
        <v>12</v>
      </c>
      <c r="F142">
        <v>0</v>
      </c>
      <c r="G142" s="3">
        <v>0</v>
      </c>
      <c r="H142" s="3">
        <v>0</v>
      </c>
      <c r="I142">
        <v>0</v>
      </c>
    </row>
    <row r="143" spans="1:9" x14ac:dyDescent="0.25">
      <c r="A143" t="s">
        <v>9</v>
      </c>
      <c r="B143" s="1">
        <v>39569</v>
      </c>
      <c r="C143" t="s">
        <v>95</v>
      </c>
      <c r="D143" t="s">
        <v>118</v>
      </c>
      <c r="E143" t="s">
        <v>12</v>
      </c>
      <c r="F143">
        <v>0</v>
      </c>
      <c r="G143" s="3">
        <v>0</v>
      </c>
      <c r="H143" s="3">
        <v>0</v>
      </c>
      <c r="I143">
        <v>0</v>
      </c>
    </row>
    <row r="144" spans="1:9" x14ac:dyDescent="0.25">
      <c r="A144" t="s">
        <v>9</v>
      </c>
      <c r="B144" s="1">
        <v>39569</v>
      </c>
      <c r="C144" t="s">
        <v>95</v>
      </c>
      <c r="D144" t="s">
        <v>119</v>
      </c>
      <c r="E144" t="s">
        <v>12</v>
      </c>
      <c r="F144">
        <v>0</v>
      </c>
      <c r="G144" s="3">
        <v>0</v>
      </c>
      <c r="H144" s="3">
        <v>0</v>
      </c>
      <c r="I144" t="s">
        <v>25</v>
      </c>
    </row>
    <row r="145" spans="1:9" x14ac:dyDescent="0.25">
      <c r="A145" t="s">
        <v>9</v>
      </c>
      <c r="B145" s="1">
        <v>39569</v>
      </c>
      <c r="C145" t="s">
        <v>95</v>
      </c>
      <c r="D145" t="s">
        <v>120</v>
      </c>
      <c r="E145" t="s">
        <v>12</v>
      </c>
      <c r="F145">
        <v>0</v>
      </c>
      <c r="G145" s="3">
        <v>0</v>
      </c>
      <c r="H145" s="3">
        <v>0</v>
      </c>
      <c r="I145" t="s">
        <v>25</v>
      </c>
    </row>
    <row r="146" spans="1:9" x14ac:dyDescent="0.25">
      <c r="A146" t="s">
        <v>9</v>
      </c>
      <c r="B146" s="1">
        <v>39569</v>
      </c>
      <c r="C146" t="s">
        <v>95</v>
      </c>
      <c r="D146" t="s">
        <v>121</v>
      </c>
      <c r="E146" t="s">
        <v>12</v>
      </c>
      <c r="F146">
        <v>0</v>
      </c>
      <c r="G146" s="3">
        <v>0</v>
      </c>
      <c r="H146" s="3">
        <v>0</v>
      </c>
      <c r="I146" t="s">
        <v>25</v>
      </c>
    </row>
    <row r="147" spans="1:9" x14ac:dyDescent="0.25">
      <c r="A147" t="s">
        <v>9</v>
      </c>
      <c r="B147" s="1">
        <v>39569</v>
      </c>
      <c r="C147" t="s">
        <v>95</v>
      </c>
      <c r="D147" t="s">
        <v>122</v>
      </c>
      <c r="E147" t="s">
        <v>12</v>
      </c>
      <c r="F147">
        <v>0</v>
      </c>
      <c r="G147" s="3">
        <v>0</v>
      </c>
      <c r="H147" s="3">
        <v>0</v>
      </c>
      <c r="I147" t="s">
        <v>25</v>
      </c>
    </row>
    <row r="148" spans="1:9" x14ac:dyDescent="0.25">
      <c r="A148" t="s">
        <v>9</v>
      </c>
      <c r="B148" s="1">
        <v>39569</v>
      </c>
      <c r="C148" t="s">
        <v>95</v>
      </c>
      <c r="D148" t="s">
        <v>123</v>
      </c>
      <c r="E148" t="s">
        <v>12</v>
      </c>
      <c r="F148">
        <v>0</v>
      </c>
      <c r="G148" s="3">
        <v>0</v>
      </c>
      <c r="H148" s="3">
        <v>0</v>
      </c>
      <c r="I148" t="s">
        <v>25</v>
      </c>
    </row>
    <row r="149" spans="1:9" x14ac:dyDescent="0.25">
      <c r="A149" t="s">
        <v>9</v>
      </c>
      <c r="B149" s="1">
        <v>39569</v>
      </c>
      <c r="C149" t="s">
        <v>95</v>
      </c>
      <c r="D149" t="s">
        <v>124</v>
      </c>
      <c r="E149" t="s">
        <v>12</v>
      </c>
      <c r="F149">
        <v>0</v>
      </c>
      <c r="G149" s="3">
        <v>0</v>
      </c>
      <c r="H149" s="3">
        <v>0</v>
      </c>
      <c r="I149" t="s">
        <v>25</v>
      </c>
    </row>
    <row r="150" spans="1:9" x14ac:dyDescent="0.25">
      <c r="A150" t="s">
        <v>9</v>
      </c>
      <c r="B150" s="1">
        <v>39569</v>
      </c>
      <c r="C150" t="s">
        <v>95</v>
      </c>
      <c r="D150" t="s">
        <v>125</v>
      </c>
      <c r="E150" t="s">
        <v>12</v>
      </c>
      <c r="F150">
        <v>0</v>
      </c>
      <c r="G150" s="3">
        <v>0</v>
      </c>
      <c r="H150" s="3">
        <v>0</v>
      </c>
      <c r="I150">
        <v>0</v>
      </c>
    </row>
    <row r="151" spans="1:9" x14ac:dyDescent="0.25">
      <c r="A151" t="s">
        <v>9</v>
      </c>
      <c r="B151" s="1">
        <v>39569</v>
      </c>
      <c r="C151" t="s">
        <v>95</v>
      </c>
      <c r="D151" t="s">
        <v>126</v>
      </c>
      <c r="E151" t="s">
        <v>12</v>
      </c>
      <c r="F151">
        <v>0</v>
      </c>
      <c r="G151" s="3">
        <v>0</v>
      </c>
      <c r="H151" s="3">
        <v>0</v>
      </c>
      <c r="I151">
        <v>0</v>
      </c>
    </row>
    <row r="152" spans="1:9" x14ac:dyDescent="0.25">
      <c r="A152" t="s">
        <v>9</v>
      </c>
      <c r="B152" s="1">
        <v>39569</v>
      </c>
      <c r="C152" t="s">
        <v>95</v>
      </c>
      <c r="D152" t="s">
        <v>127</v>
      </c>
      <c r="E152" t="s">
        <v>12</v>
      </c>
      <c r="F152">
        <v>0</v>
      </c>
      <c r="G152" s="3">
        <v>0</v>
      </c>
      <c r="H152" s="3">
        <v>0</v>
      </c>
      <c r="I152" t="s">
        <v>25</v>
      </c>
    </row>
    <row r="153" spans="1:9" x14ac:dyDescent="0.25">
      <c r="A153" t="s">
        <v>9</v>
      </c>
      <c r="B153" s="1">
        <v>39569</v>
      </c>
      <c r="C153" t="s">
        <v>95</v>
      </c>
      <c r="D153" t="s">
        <v>128</v>
      </c>
      <c r="E153" t="s">
        <v>12</v>
      </c>
      <c r="F153">
        <v>0</v>
      </c>
      <c r="G153" s="3">
        <v>0</v>
      </c>
      <c r="H153" s="3">
        <v>0</v>
      </c>
      <c r="I153" t="s">
        <v>25</v>
      </c>
    </row>
    <row r="154" spans="1:9" x14ac:dyDescent="0.25">
      <c r="A154" t="s">
        <v>9</v>
      </c>
      <c r="B154" s="1">
        <v>39569</v>
      </c>
      <c r="C154" t="s">
        <v>95</v>
      </c>
      <c r="D154" t="s">
        <v>129</v>
      </c>
      <c r="E154" t="s">
        <v>12</v>
      </c>
      <c r="F154">
        <v>0</v>
      </c>
      <c r="G154" s="3">
        <v>0</v>
      </c>
      <c r="H154" s="3">
        <v>0</v>
      </c>
      <c r="I154" t="s">
        <v>25</v>
      </c>
    </row>
    <row r="155" spans="1:9" x14ac:dyDescent="0.25">
      <c r="A155" t="s">
        <v>9</v>
      </c>
      <c r="B155" s="1">
        <v>39569</v>
      </c>
      <c r="C155" t="s">
        <v>95</v>
      </c>
      <c r="D155" t="s">
        <v>130</v>
      </c>
      <c r="E155" t="s">
        <v>12</v>
      </c>
      <c r="F155">
        <v>0</v>
      </c>
      <c r="G155" s="3">
        <v>0</v>
      </c>
      <c r="H155" s="3">
        <v>0</v>
      </c>
      <c r="I155">
        <v>0</v>
      </c>
    </row>
    <row r="156" spans="1:9" x14ac:dyDescent="0.25">
      <c r="A156" t="s">
        <v>9</v>
      </c>
      <c r="B156" s="1">
        <v>39569</v>
      </c>
      <c r="C156" t="s">
        <v>95</v>
      </c>
      <c r="D156" t="s">
        <v>131</v>
      </c>
      <c r="E156" t="s">
        <v>12</v>
      </c>
      <c r="F156">
        <v>0</v>
      </c>
      <c r="G156" s="3">
        <v>0</v>
      </c>
      <c r="H156" s="3">
        <v>0</v>
      </c>
      <c r="I156" t="s">
        <v>25</v>
      </c>
    </row>
    <row r="157" spans="1:9" x14ac:dyDescent="0.25">
      <c r="A157" t="s">
        <v>9</v>
      </c>
      <c r="B157" s="1">
        <v>39569</v>
      </c>
      <c r="C157" t="s">
        <v>95</v>
      </c>
      <c r="D157" t="s">
        <v>132</v>
      </c>
      <c r="E157" t="s">
        <v>12</v>
      </c>
      <c r="F157">
        <v>0</v>
      </c>
      <c r="G157" s="3">
        <v>0</v>
      </c>
      <c r="H157" s="3">
        <v>0</v>
      </c>
      <c r="I157">
        <v>0</v>
      </c>
    </row>
    <row r="158" spans="1:9" x14ac:dyDescent="0.25">
      <c r="A158" t="s">
        <v>9</v>
      </c>
      <c r="B158" s="1">
        <v>39569</v>
      </c>
      <c r="C158" t="s">
        <v>95</v>
      </c>
      <c r="D158" t="s">
        <v>133</v>
      </c>
      <c r="E158" t="s">
        <v>12</v>
      </c>
      <c r="F158">
        <v>0</v>
      </c>
      <c r="G158" s="3">
        <v>0</v>
      </c>
      <c r="H158" s="3">
        <v>0</v>
      </c>
      <c r="I158" t="s">
        <v>25</v>
      </c>
    </row>
    <row r="159" spans="1:9" x14ac:dyDescent="0.25">
      <c r="A159" t="s">
        <v>9</v>
      </c>
      <c r="B159" s="1">
        <v>39569</v>
      </c>
      <c r="C159" t="s">
        <v>95</v>
      </c>
      <c r="D159" t="s">
        <v>134</v>
      </c>
      <c r="E159" t="s">
        <v>12</v>
      </c>
      <c r="F159">
        <v>0</v>
      </c>
      <c r="G159" s="3">
        <v>0</v>
      </c>
      <c r="H159" s="3">
        <v>0</v>
      </c>
      <c r="I159">
        <v>0</v>
      </c>
    </row>
    <row r="160" spans="1:9" x14ac:dyDescent="0.25">
      <c r="A160" t="s">
        <v>9</v>
      </c>
      <c r="B160" s="1">
        <v>39569</v>
      </c>
      <c r="C160" t="s">
        <v>95</v>
      </c>
      <c r="D160" t="s">
        <v>135</v>
      </c>
      <c r="E160" t="s">
        <v>12</v>
      </c>
      <c r="F160">
        <v>0</v>
      </c>
      <c r="G160" s="3">
        <v>0</v>
      </c>
      <c r="H160" s="3">
        <v>0</v>
      </c>
      <c r="I160">
        <v>0</v>
      </c>
    </row>
    <row r="161" spans="1:9" x14ac:dyDescent="0.25">
      <c r="A161" t="s">
        <v>9</v>
      </c>
      <c r="B161" s="1">
        <v>39569</v>
      </c>
      <c r="C161" t="s">
        <v>95</v>
      </c>
      <c r="D161" t="s">
        <v>136</v>
      </c>
      <c r="E161" t="s">
        <v>12</v>
      </c>
      <c r="F161">
        <v>0</v>
      </c>
      <c r="G161" s="3">
        <v>0</v>
      </c>
      <c r="H161" s="3">
        <v>0</v>
      </c>
      <c r="I161" t="s">
        <v>25</v>
      </c>
    </row>
    <row r="162" spans="1:9" x14ac:dyDescent="0.25">
      <c r="A162" t="s">
        <v>9</v>
      </c>
      <c r="B162" s="1">
        <v>39569</v>
      </c>
      <c r="C162" t="s">
        <v>95</v>
      </c>
      <c r="D162" t="s">
        <v>137</v>
      </c>
      <c r="E162" t="s">
        <v>12</v>
      </c>
      <c r="F162">
        <v>0</v>
      </c>
      <c r="G162" s="3">
        <v>0</v>
      </c>
      <c r="H162" s="3">
        <v>0</v>
      </c>
      <c r="I162">
        <v>0</v>
      </c>
    </row>
    <row r="163" spans="1:9" x14ac:dyDescent="0.25">
      <c r="A163" t="s">
        <v>9</v>
      </c>
      <c r="B163" s="1">
        <v>39569</v>
      </c>
      <c r="C163" t="s">
        <v>95</v>
      </c>
      <c r="D163" t="s">
        <v>138</v>
      </c>
      <c r="E163" t="s">
        <v>12</v>
      </c>
      <c r="F163">
        <v>0</v>
      </c>
      <c r="G163" s="3">
        <v>0</v>
      </c>
      <c r="H163" s="3">
        <v>0</v>
      </c>
      <c r="I163">
        <v>0</v>
      </c>
    </row>
    <row r="164" spans="1:9" x14ac:dyDescent="0.25">
      <c r="A164" t="s">
        <v>9</v>
      </c>
      <c r="B164" s="1">
        <v>39569</v>
      </c>
      <c r="C164" t="s">
        <v>95</v>
      </c>
      <c r="D164" t="s">
        <v>139</v>
      </c>
      <c r="E164" t="s">
        <v>12</v>
      </c>
      <c r="F164">
        <v>0</v>
      </c>
      <c r="G164" s="3">
        <v>0</v>
      </c>
      <c r="H164" s="3">
        <v>0</v>
      </c>
      <c r="I164">
        <v>0</v>
      </c>
    </row>
    <row r="165" spans="1:9" x14ac:dyDescent="0.25">
      <c r="A165" t="s">
        <v>9</v>
      </c>
      <c r="B165" s="1">
        <v>39569</v>
      </c>
      <c r="C165" t="s">
        <v>95</v>
      </c>
      <c r="D165" t="s">
        <v>140</v>
      </c>
      <c r="E165" t="s">
        <v>12</v>
      </c>
      <c r="F165">
        <v>0</v>
      </c>
      <c r="G165" s="3">
        <v>0</v>
      </c>
      <c r="H165" s="3">
        <v>0</v>
      </c>
      <c r="I165" t="s">
        <v>25</v>
      </c>
    </row>
    <row r="166" spans="1:9" x14ac:dyDescent="0.25">
      <c r="A166" t="s">
        <v>9</v>
      </c>
      <c r="B166" s="1">
        <v>39569</v>
      </c>
      <c r="C166" t="s">
        <v>95</v>
      </c>
      <c r="D166" t="s">
        <v>141</v>
      </c>
      <c r="E166" t="s">
        <v>12</v>
      </c>
      <c r="F166">
        <v>0</v>
      </c>
      <c r="G166" s="3">
        <v>0</v>
      </c>
      <c r="H166" s="3">
        <v>0</v>
      </c>
      <c r="I166">
        <v>0</v>
      </c>
    </row>
    <row r="167" spans="1:9" x14ac:dyDescent="0.25">
      <c r="A167" t="s">
        <v>9</v>
      </c>
      <c r="B167" s="1">
        <v>39569</v>
      </c>
      <c r="C167" t="s">
        <v>95</v>
      </c>
      <c r="D167" t="s">
        <v>142</v>
      </c>
      <c r="E167" t="s">
        <v>12</v>
      </c>
      <c r="F167">
        <v>0</v>
      </c>
      <c r="G167" s="3">
        <v>0</v>
      </c>
      <c r="H167" s="3">
        <v>0</v>
      </c>
      <c r="I167" t="s">
        <v>25</v>
      </c>
    </row>
    <row r="168" spans="1:9" x14ac:dyDescent="0.25">
      <c r="A168" t="s">
        <v>9</v>
      </c>
      <c r="B168" s="1">
        <v>39569</v>
      </c>
      <c r="C168" t="s">
        <v>95</v>
      </c>
      <c r="D168" t="s">
        <v>143</v>
      </c>
      <c r="E168" t="s">
        <v>12</v>
      </c>
      <c r="F168">
        <v>0</v>
      </c>
      <c r="G168" s="3">
        <v>0</v>
      </c>
      <c r="H168" s="3">
        <v>0</v>
      </c>
      <c r="I168">
        <v>0</v>
      </c>
    </row>
    <row r="169" spans="1:9" x14ac:dyDescent="0.25">
      <c r="A169" t="s">
        <v>9</v>
      </c>
      <c r="B169" s="1">
        <v>39569</v>
      </c>
      <c r="C169" t="s">
        <v>95</v>
      </c>
      <c r="D169" t="s">
        <v>144</v>
      </c>
      <c r="E169" t="s">
        <v>12</v>
      </c>
      <c r="F169">
        <v>0</v>
      </c>
      <c r="G169" s="3">
        <v>0</v>
      </c>
      <c r="H169" s="3">
        <v>0</v>
      </c>
      <c r="I169">
        <v>0</v>
      </c>
    </row>
    <row r="170" spans="1:9" x14ac:dyDescent="0.25">
      <c r="A170" t="s">
        <v>9</v>
      </c>
      <c r="B170" s="1">
        <v>39569</v>
      </c>
      <c r="C170" t="s">
        <v>95</v>
      </c>
      <c r="D170" t="s">
        <v>145</v>
      </c>
      <c r="E170" t="s">
        <v>12</v>
      </c>
      <c r="F170">
        <v>0</v>
      </c>
      <c r="G170" s="3">
        <v>0</v>
      </c>
      <c r="H170" s="3">
        <v>0</v>
      </c>
      <c r="I170">
        <v>0</v>
      </c>
    </row>
    <row r="171" spans="1:9" x14ac:dyDescent="0.25">
      <c r="A171" t="s">
        <v>9</v>
      </c>
      <c r="B171" s="1">
        <v>39569</v>
      </c>
      <c r="C171" t="s">
        <v>95</v>
      </c>
      <c r="D171" t="s">
        <v>146</v>
      </c>
      <c r="E171" t="s">
        <v>12</v>
      </c>
      <c r="F171">
        <v>0</v>
      </c>
      <c r="G171" s="3">
        <v>0</v>
      </c>
      <c r="H171" s="3">
        <v>0</v>
      </c>
      <c r="I171">
        <v>0</v>
      </c>
    </row>
    <row r="172" spans="1:9" x14ac:dyDescent="0.25">
      <c r="A172" t="s">
        <v>9</v>
      </c>
      <c r="B172" s="1">
        <v>39569</v>
      </c>
      <c r="C172" t="s">
        <v>95</v>
      </c>
      <c r="D172" t="s">
        <v>147</v>
      </c>
      <c r="E172" t="s">
        <v>12</v>
      </c>
      <c r="F172">
        <v>0</v>
      </c>
      <c r="G172" s="3">
        <v>0</v>
      </c>
      <c r="H172" s="3">
        <v>0</v>
      </c>
      <c r="I172" t="s">
        <v>25</v>
      </c>
    </row>
    <row r="173" spans="1:9" x14ac:dyDescent="0.25">
      <c r="A173" t="s">
        <v>9</v>
      </c>
      <c r="B173" s="1">
        <v>39569</v>
      </c>
      <c r="C173" t="s">
        <v>95</v>
      </c>
      <c r="D173" t="s">
        <v>148</v>
      </c>
      <c r="E173" t="s">
        <v>12</v>
      </c>
      <c r="F173">
        <v>0</v>
      </c>
      <c r="G173" s="3">
        <v>0</v>
      </c>
      <c r="H173" s="3">
        <v>0</v>
      </c>
      <c r="I173" t="s">
        <v>25</v>
      </c>
    </row>
    <row r="174" spans="1:9" x14ac:dyDescent="0.25">
      <c r="A174" t="s">
        <v>9</v>
      </c>
      <c r="B174" s="1">
        <v>39569</v>
      </c>
      <c r="C174" t="s">
        <v>95</v>
      </c>
      <c r="D174" t="s">
        <v>149</v>
      </c>
      <c r="E174" t="s">
        <v>12</v>
      </c>
      <c r="F174">
        <v>0</v>
      </c>
      <c r="G174" s="3">
        <v>0</v>
      </c>
      <c r="H174" s="3">
        <v>0</v>
      </c>
      <c r="I174" t="s">
        <v>25</v>
      </c>
    </row>
    <row r="175" spans="1:9" x14ac:dyDescent="0.25">
      <c r="A175" t="s">
        <v>9</v>
      </c>
      <c r="B175" s="1">
        <v>39569</v>
      </c>
      <c r="C175" t="s">
        <v>95</v>
      </c>
      <c r="D175" t="s">
        <v>150</v>
      </c>
      <c r="E175" t="s">
        <v>12</v>
      </c>
      <c r="F175">
        <v>0</v>
      </c>
      <c r="G175" s="3">
        <v>0</v>
      </c>
      <c r="H175" s="3">
        <v>0</v>
      </c>
      <c r="I175">
        <v>0</v>
      </c>
    </row>
    <row r="176" spans="1:9" x14ac:dyDescent="0.25">
      <c r="A176" t="s">
        <v>9</v>
      </c>
      <c r="B176" s="1">
        <v>39569</v>
      </c>
      <c r="C176" t="s">
        <v>95</v>
      </c>
      <c r="D176" t="s">
        <v>151</v>
      </c>
      <c r="E176" t="s">
        <v>12</v>
      </c>
      <c r="F176">
        <v>0</v>
      </c>
      <c r="G176" s="3">
        <v>0</v>
      </c>
      <c r="H176" s="3">
        <v>0</v>
      </c>
      <c r="I176">
        <v>0</v>
      </c>
    </row>
    <row r="177" spans="1:9" x14ac:dyDescent="0.25">
      <c r="A177" t="s">
        <v>9</v>
      </c>
      <c r="B177" s="1">
        <v>39569</v>
      </c>
      <c r="C177" t="s">
        <v>95</v>
      </c>
      <c r="D177" t="s">
        <v>152</v>
      </c>
      <c r="E177" t="s">
        <v>12</v>
      </c>
      <c r="F177">
        <v>0</v>
      </c>
      <c r="G177" s="3">
        <v>0</v>
      </c>
      <c r="H177" s="3">
        <v>0</v>
      </c>
      <c r="I177">
        <v>0</v>
      </c>
    </row>
    <row r="178" spans="1:9" x14ac:dyDescent="0.25">
      <c r="A178" t="s">
        <v>9</v>
      </c>
      <c r="B178" s="1">
        <v>39569</v>
      </c>
      <c r="C178" t="s">
        <v>95</v>
      </c>
      <c r="D178" t="s">
        <v>153</v>
      </c>
      <c r="E178" t="s">
        <v>12</v>
      </c>
      <c r="F178">
        <v>0</v>
      </c>
      <c r="G178" s="3">
        <v>0</v>
      </c>
      <c r="H178" s="3">
        <v>0</v>
      </c>
      <c r="I178">
        <v>0</v>
      </c>
    </row>
    <row r="179" spans="1:9" x14ac:dyDescent="0.25">
      <c r="A179" t="s">
        <v>9</v>
      </c>
      <c r="B179" s="1">
        <v>39569</v>
      </c>
      <c r="C179" t="s">
        <v>95</v>
      </c>
      <c r="D179" t="s">
        <v>154</v>
      </c>
      <c r="E179" t="s">
        <v>12</v>
      </c>
      <c r="F179">
        <v>0</v>
      </c>
      <c r="G179" s="3">
        <v>0</v>
      </c>
      <c r="H179" s="3">
        <v>0</v>
      </c>
      <c r="I179">
        <v>0</v>
      </c>
    </row>
    <row r="180" spans="1:9" x14ac:dyDescent="0.25">
      <c r="A180" t="s">
        <v>9</v>
      </c>
      <c r="B180" s="1">
        <v>39569</v>
      </c>
      <c r="C180" t="s">
        <v>95</v>
      </c>
      <c r="D180" t="s">
        <v>155</v>
      </c>
      <c r="E180" t="s">
        <v>12</v>
      </c>
      <c r="F180">
        <v>0</v>
      </c>
      <c r="G180" s="3">
        <v>0</v>
      </c>
      <c r="H180" s="3">
        <v>0</v>
      </c>
      <c r="I180">
        <v>0</v>
      </c>
    </row>
    <row r="181" spans="1:9" x14ac:dyDescent="0.25">
      <c r="A181" t="s">
        <v>9</v>
      </c>
      <c r="B181" s="1">
        <v>39569</v>
      </c>
      <c r="C181" t="s">
        <v>95</v>
      </c>
      <c r="D181" t="s">
        <v>156</v>
      </c>
      <c r="E181" t="s">
        <v>12</v>
      </c>
      <c r="F181">
        <v>0</v>
      </c>
      <c r="G181" s="3">
        <v>0</v>
      </c>
      <c r="H181" s="3">
        <v>0</v>
      </c>
      <c r="I181">
        <v>0</v>
      </c>
    </row>
    <row r="182" spans="1:9" x14ac:dyDescent="0.25">
      <c r="A182" t="s">
        <v>9</v>
      </c>
      <c r="B182" s="1">
        <v>39569</v>
      </c>
      <c r="C182" t="s">
        <v>95</v>
      </c>
      <c r="D182" t="s">
        <v>157</v>
      </c>
      <c r="E182" t="s">
        <v>12</v>
      </c>
      <c r="F182">
        <v>0</v>
      </c>
      <c r="G182" s="3">
        <v>0</v>
      </c>
      <c r="H182" s="3">
        <v>0</v>
      </c>
      <c r="I182">
        <v>0</v>
      </c>
    </row>
    <row r="183" spans="1:9" x14ac:dyDescent="0.25">
      <c r="A183" t="s">
        <v>9</v>
      </c>
      <c r="B183" s="1">
        <v>39569</v>
      </c>
      <c r="C183" t="s">
        <v>95</v>
      </c>
      <c r="D183" t="s">
        <v>158</v>
      </c>
      <c r="E183" t="s">
        <v>12</v>
      </c>
      <c r="F183">
        <v>0</v>
      </c>
      <c r="G183" s="3">
        <v>0</v>
      </c>
      <c r="H183" s="3">
        <v>0</v>
      </c>
      <c r="I183" t="s">
        <v>25</v>
      </c>
    </row>
    <row r="184" spans="1:9" x14ac:dyDescent="0.25">
      <c r="A184" t="s">
        <v>9</v>
      </c>
      <c r="B184" s="1">
        <v>39569</v>
      </c>
      <c r="C184" t="s">
        <v>95</v>
      </c>
      <c r="D184" t="s">
        <v>159</v>
      </c>
      <c r="E184" t="s">
        <v>12</v>
      </c>
      <c r="F184">
        <v>0</v>
      </c>
      <c r="G184" s="3">
        <v>0</v>
      </c>
      <c r="H184" s="3">
        <v>0</v>
      </c>
      <c r="I184" t="s">
        <v>25</v>
      </c>
    </row>
    <row r="185" spans="1:9" x14ac:dyDescent="0.25">
      <c r="A185" t="s">
        <v>9</v>
      </c>
      <c r="B185" s="1">
        <v>39569</v>
      </c>
      <c r="C185" t="s">
        <v>95</v>
      </c>
      <c r="D185" t="s">
        <v>160</v>
      </c>
      <c r="E185" t="s">
        <v>12</v>
      </c>
      <c r="F185">
        <v>0</v>
      </c>
      <c r="G185" s="3">
        <v>0</v>
      </c>
      <c r="H185" s="3">
        <v>0</v>
      </c>
      <c r="I185">
        <v>0</v>
      </c>
    </row>
    <row r="186" spans="1:9" x14ac:dyDescent="0.25">
      <c r="A186" t="s">
        <v>9</v>
      </c>
      <c r="B186" s="1">
        <v>39569</v>
      </c>
      <c r="C186" t="s">
        <v>95</v>
      </c>
      <c r="D186" t="s">
        <v>161</v>
      </c>
      <c r="E186" t="s">
        <v>12</v>
      </c>
      <c r="F186">
        <v>0</v>
      </c>
      <c r="G186" s="3">
        <v>0</v>
      </c>
      <c r="H186" s="3">
        <v>0</v>
      </c>
      <c r="I186">
        <v>0</v>
      </c>
    </row>
    <row r="187" spans="1:9" x14ac:dyDescent="0.25">
      <c r="A187" t="s">
        <v>9</v>
      </c>
      <c r="B187" s="1">
        <v>39569</v>
      </c>
      <c r="C187" t="s">
        <v>95</v>
      </c>
      <c r="D187" t="s">
        <v>162</v>
      </c>
      <c r="E187" t="s">
        <v>12</v>
      </c>
      <c r="F187">
        <v>0</v>
      </c>
      <c r="G187" s="3">
        <v>0</v>
      </c>
      <c r="H187" s="3">
        <v>0</v>
      </c>
      <c r="I187">
        <v>0</v>
      </c>
    </row>
    <row r="188" spans="1:9" x14ac:dyDescent="0.25">
      <c r="A188" t="s">
        <v>9</v>
      </c>
      <c r="B188" s="1">
        <v>39569</v>
      </c>
      <c r="C188" t="s">
        <v>95</v>
      </c>
      <c r="D188" t="s">
        <v>163</v>
      </c>
      <c r="E188" t="s">
        <v>12</v>
      </c>
      <c r="F188">
        <v>0</v>
      </c>
      <c r="G188" s="3">
        <v>0</v>
      </c>
      <c r="H188" s="3">
        <v>0</v>
      </c>
      <c r="I188" t="s">
        <v>25</v>
      </c>
    </row>
    <row r="189" spans="1:9" x14ac:dyDescent="0.25">
      <c r="A189" t="s">
        <v>9</v>
      </c>
      <c r="B189" s="1">
        <v>39569</v>
      </c>
      <c r="C189" t="s">
        <v>95</v>
      </c>
      <c r="D189" t="s">
        <v>164</v>
      </c>
      <c r="E189" t="s">
        <v>12</v>
      </c>
      <c r="F189">
        <v>0</v>
      </c>
      <c r="G189" s="3">
        <v>0</v>
      </c>
      <c r="H189" s="3">
        <v>0</v>
      </c>
      <c r="I189">
        <v>0</v>
      </c>
    </row>
    <row r="190" spans="1:9" x14ac:dyDescent="0.25">
      <c r="A190" t="s">
        <v>9</v>
      </c>
      <c r="B190" s="1">
        <v>39569</v>
      </c>
      <c r="C190" t="s">
        <v>95</v>
      </c>
      <c r="D190" t="s">
        <v>165</v>
      </c>
      <c r="E190" t="s">
        <v>12</v>
      </c>
      <c r="F190">
        <v>0</v>
      </c>
      <c r="G190" s="3">
        <v>0</v>
      </c>
      <c r="H190" s="3">
        <v>0</v>
      </c>
      <c r="I190">
        <v>0</v>
      </c>
    </row>
    <row r="191" spans="1:9" x14ac:dyDescent="0.25">
      <c r="A191" t="s">
        <v>9</v>
      </c>
      <c r="B191" s="1">
        <v>39569</v>
      </c>
      <c r="C191" t="s">
        <v>95</v>
      </c>
      <c r="D191" t="s">
        <v>166</v>
      </c>
      <c r="E191" t="s">
        <v>12</v>
      </c>
      <c r="F191">
        <v>0</v>
      </c>
      <c r="G191" s="3">
        <v>0</v>
      </c>
      <c r="H191" s="3">
        <v>0</v>
      </c>
      <c r="I191">
        <v>0</v>
      </c>
    </row>
    <row r="192" spans="1:9" x14ac:dyDescent="0.25">
      <c r="A192" t="s">
        <v>9</v>
      </c>
      <c r="B192" s="1">
        <v>39569</v>
      </c>
      <c r="C192" t="s">
        <v>95</v>
      </c>
      <c r="D192" t="s">
        <v>167</v>
      </c>
      <c r="E192" t="s">
        <v>12</v>
      </c>
      <c r="F192">
        <v>0</v>
      </c>
      <c r="G192" s="3">
        <v>0</v>
      </c>
      <c r="H192" s="3">
        <v>0</v>
      </c>
      <c r="I192">
        <v>0</v>
      </c>
    </row>
    <row r="193" spans="1:9" x14ac:dyDescent="0.25">
      <c r="A193" t="s">
        <v>9</v>
      </c>
      <c r="B193" s="1">
        <v>39630</v>
      </c>
      <c r="C193" t="s">
        <v>95</v>
      </c>
      <c r="D193" t="s">
        <v>168</v>
      </c>
      <c r="E193" t="s">
        <v>12</v>
      </c>
      <c r="F193">
        <v>0</v>
      </c>
      <c r="G193" s="3">
        <v>0</v>
      </c>
      <c r="H193" s="3">
        <v>0</v>
      </c>
      <c r="I193" t="s">
        <v>25</v>
      </c>
    </row>
    <row r="194" spans="1:9" x14ac:dyDescent="0.25">
      <c r="A194" t="s">
        <v>9</v>
      </c>
      <c r="B194" s="1">
        <v>39569</v>
      </c>
      <c r="C194" t="s">
        <v>95</v>
      </c>
      <c r="D194" t="s">
        <v>169</v>
      </c>
      <c r="E194" t="s">
        <v>12</v>
      </c>
      <c r="F194">
        <v>0</v>
      </c>
      <c r="G194" s="3">
        <v>0</v>
      </c>
      <c r="H194" s="3">
        <v>0</v>
      </c>
      <c r="I194" t="s">
        <v>25</v>
      </c>
    </row>
    <row r="195" spans="1:9" x14ac:dyDescent="0.25">
      <c r="A195" t="s">
        <v>9</v>
      </c>
      <c r="B195" s="1">
        <v>39569</v>
      </c>
      <c r="C195" t="s">
        <v>95</v>
      </c>
      <c r="D195" t="s">
        <v>170</v>
      </c>
      <c r="E195" t="s">
        <v>12</v>
      </c>
      <c r="F195">
        <v>0</v>
      </c>
      <c r="G195" s="3">
        <v>0</v>
      </c>
      <c r="H195" s="3">
        <v>0</v>
      </c>
      <c r="I195" t="s">
        <v>25</v>
      </c>
    </row>
    <row r="196" spans="1:9" x14ac:dyDescent="0.25">
      <c r="A196" t="s">
        <v>9</v>
      </c>
      <c r="B196" s="1">
        <v>39569</v>
      </c>
      <c r="C196" t="s">
        <v>95</v>
      </c>
      <c r="D196" t="s">
        <v>171</v>
      </c>
      <c r="E196" t="s">
        <v>12</v>
      </c>
      <c r="F196">
        <v>0</v>
      </c>
      <c r="G196" s="3">
        <v>0</v>
      </c>
      <c r="H196" s="3">
        <v>0</v>
      </c>
      <c r="I196" t="s">
        <v>25</v>
      </c>
    </row>
    <row r="197" spans="1:9" x14ac:dyDescent="0.25">
      <c r="A197" t="s">
        <v>9</v>
      </c>
      <c r="B197" s="1">
        <v>39569</v>
      </c>
      <c r="C197" t="s">
        <v>95</v>
      </c>
      <c r="D197" t="s">
        <v>172</v>
      </c>
      <c r="E197" t="s">
        <v>12</v>
      </c>
      <c r="F197">
        <v>0</v>
      </c>
      <c r="G197" s="3">
        <v>0</v>
      </c>
      <c r="H197" s="3">
        <v>0</v>
      </c>
      <c r="I197" t="s">
        <v>25</v>
      </c>
    </row>
    <row r="198" spans="1:9" x14ac:dyDescent="0.25">
      <c r="A198" t="s">
        <v>9</v>
      </c>
      <c r="B198" s="1">
        <v>39569</v>
      </c>
      <c r="C198" t="s">
        <v>95</v>
      </c>
      <c r="D198" t="s">
        <v>173</v>
      </c>
      <c r="E198" t="s">
        <v>12</v>
      </c>
      <c r="F198">
        <v>0</v>
      </c>
      <c r="G198" s="3">
        <v>0</v>
      </c>
      <c r="H198" s="3">
        <v>0</v>
      </c>
      <c r="I198" t="s">
        <v>25</v>
      </c>
    </row>
    <row r="199" spans="1:9" x14ac:dyDescent="0.25">
      <c r="A199" t="s">
        <v>9</v>
      </c>
      <c r="B199" s="1">
        <v>39569</v>
      </c>
      <c r="C199" t="s">
        <v>95</v>
      </c>
      <c r="D199" t="s">
        <v>174</v>
      </c>
      <c r="E199" t="s">
        <v>12</v>
      </c>
      <c r="F199">
        <v>0</v>
      </c>
      <c r="G199" s="3">
        <v>0</v>
      </c>
      <c r="H199" s="3">
        <v>0</v>
      </c>
      <c r="I199">
        <v>0</v>
      </c>
    </row>
    <row r="200" spans="1:9" x14ac:dyDescent="0.25">
      <c r="A200" t="s">
        <v>9</v>
      </c>
      <c r="B200" s="1">
        <v>39569</v>
      </c>
      <c r="C200" t="s">
        <v>95</v>
      </c>
      <c r="D200" t="s">
        <v>175</v>
      </c>
      <c r="E200" t="s">
        <v>12</v>
      </c>
      <c r="F200">
        <v>0</v>
      </c>
      <c r="G200" s="3">
        <v>0</v>
      </c>
      <c r="H200" s="3">
        <v>0</v>
      </c>
      <c r="I200" t="s">
        <v>25</v>
      </c>
    </row>
    <row r="201" spans="1:9" x14ac:dyDescent="0.25">
      <c r="A201" t="s">
        <v>9</v>
      </c>
      <c r="B201" s="1">
        <v>39722</v>
      </c>
      <c r="C201" t="s">
        <v>95</v>
      </c>
      <c r="D201" t="s">
        <v>176</v>
      </c>
      <c r="E201" t="s">
        <v>12</v>
      </c>
      <c r="F201">
        <v>0</v>
      </c>
      <c r="G201" s="3">
        <v>0</v>
      </c>
      <c r="H201" s="3">
        <v>0</v>
      </c>
      <c r="I201">
        <v>0</v>
      </c>
    </row>
    <row r="202" spans="1:9" x14ac:dyDescent="0.25">
      <c r="A202" t="s">
        <v>9</v>
      </c>
      <c r="B202" s="1">
        <v>39722</v>
      </c>
      <c r="C202" t="s">
        <v>95</v>
      </c>
      <c r="D202" t="s">
        <v>177</v>
      </c>
      <c r="E202" t="s">
        <v>12</v>
      </c>
      <c r="F202">
        <v>0</v>
      </c>
      <c r="G202" s="3">
        <v>0</v>
      </c>
      <c r="H202" s="3">
        <v>0</v>
      </c>
      <c r="I202" t="s">
        <v>25</v>
      </c>
    </row>
    <row r="203" spans="1:9" x14ac:dyDescent="0.25">
      <c r="A203" t="s">
        <v>9</v>
      </c>
      <c r="B203" s="1">
        <v>39722</v>
      </c>
      <c r="C203" t="s">
        <v>95</v>
      </c>
      <c r="D203" t="s">
        <v>178</v>
      </c>
      <c r="E203" t="s">
        <v>12</v>
      </c>
      <c r="F203">
        <v>0</v>
      </c>
      <c r="G203" s="3">
        <v>0</v>
      </c>
      <c r="H203" s="3">
        <v>0</v>
      </c>
      <c r="I203">
        <v>0</v>
      </c>
    </row>
    <row r="204" spans="1:9" x14ac:dyDescent="0.25">
      <c r="A204" t="s">
        <v>9</v>
      </c>
      <c r="B204" s="1">
        <v>39722</v>
      </c>
      <c r="C204" t="s">
        <v>95</v>
      </c>
      <c r="D204" t="s">
        <v>179</v>
      </c>
      <c r="E204" t="s">
        <v>12</v>
      </c>
      <c r="F204">
        <v>0</v>
      </c>
      <c r="G204" s="3">
        <v>0</v>
      </c>
      <c r="H204" s="3">
        <v>0</v>
      </c>
      <c r="I204" t="s">
        <v>25</v>
      </c>
    </row>
    <row r="205" spans="1:9" x14ac:dyDescent="0.25">
      <c r="A205" t="s">
        <v>9</v>
      </c>
      <c r="B205" s="1">
        <v>39722</v>
      </c>
      <c r="C205" t="s">
        <v>95</v>
      </c>
      <c r="D205" t="s">
        <v>180</v>
      </c>
      <c r="E205" t="s">
        <v>12</v>
      </c>
      <c r="F205">
        <v>0</v>
      </c>
      <c r="G205" s="3">
        <v>0</v>
      </c>
      <c r="H205" s="3">
        <v>0</v>
      </c>
      <c r="I205" t="s">
        <v>25</v>
      </c>
    </row>
    <row r="206" spans="1:9" x14ac:dyDescent="0.25">
      <c r="A206" t="s">
        <v>9</v>
      </c>
      <c r="B206" s="1">
        <v>39722</v>
      </c>
      <c r="C206" t="s">
        <v>95</v>
      </c>
      <c r="D206" t="s">
        <v>181</v>
      </c>
      <c r="E206" t="s">
        <v>12</v>
      </c>
      <c r="F206">
        <v>0</v>
      </c>
      <c r="G206" s="3">
        <v>0</v>
      </c>
      <c r="H206" s="3">
        <v>0</v>
      </c>
      <c r="I206" t="s">
        <v>25</v>
      </c>
    </row>
    <row r="207" spans="1:9" x14ac:dyDescent="0.25">
      <c r="A207" t="s">
        <v>9</v>
      </c>
      <c r="B207" s="1">
        <v>39722</v>
      </c>
      <c r="C207" t="s">
        <v>95</v>
      </c>
      <c r="D207" t="s">
        <v>182</v>
      </c>
      <c r="E207" t="s">
        <v>12</v>
      </c>
      <c r="F207">
        <v>0</v>
      </c>
      <c r="G207" s="3">
        <v>0</v>
      </c>
      <c r="H207" s="3">
        <v>0</v>
      </c>
      <c r="I207" t="s">
        <v>25</v>
      </c>
    </row>
    <row r="208" spans="1:9" x14ac:dyDescent="0.25">
      <c r="A208" t="s">
        <v>9</v>
      </c>
      <c r="B208" s="1">
        <v>39722</v>
      </c>
      <c r="C208" t="s">
        <v>95</v>
      </c>
      <c r="D208" t="s">
        <v>183</v>
      </c>
      <c r="E208" t="s">
        <v>12</v>
      </c>
      <c r="F208">
        <v>0</v>
      </c>
      <c r="G208" s="3">
        <v>0</v>
      </c>
      <c r="H208" s="3">
        <v>0</v>
      </c>
      <c r="I208">
        <v>0</v>
      </c>
    </row>
    <row r="209" spans="1:9" x14ac:dyDescent="0.25">
      <c r="A209" t="s">
        <v>9</v>
      </c>
      <c r="B209" s="1">
        <v>39722</v>
      </c>
      <c r="C209" t="s">
        <v>95</v>
      </c>
      <c r="D209" t="s">
        <v>184</v>
      </c>
      <c r="E209" t="s">
        <v>12</v>
      </c>
      <c r="F209">
        <v>0</v>
      </c>
      <c r="G209" s="3">
        <v>0</v>
      </c>
      <c r="H209" s="3">
        <v>0</v>
      </c>
      <c r="I209">
        <v>0</v>
      </c>
    </row>
    <row r="210" spans="1:9" x14ac:dyDescent="0.25">
      <c r="A210" t="s">
        <v>9</v>
      </c>
      <c r="B210" s="1">
        <v>39904</v>
      </c>
      <c r="C210" t="s">
        <v>95</v>
      </c>
      <c r="D210" t="s">
        <v>185</v>
      </c>
      <c r="E210" t="s">
        <v>12</v>
      </c>
      <c r="F210">
        <v>0</v>
      </c>
      <c r="G210" s="3">
        <v>0</v>
      </c>
      <c r="H210" s="3">
        <v>0</v>
      </c>
      <c r="I210">
        <v>0</v>
      </c>
    </row>
    <row r="211" spans="1:9" x14ac:dyDescent="0.25">
      <c r="A211" t="s">
        <v>9</v>
      </c>
      <c r="B211" s="1">
        <v>39904</v>
      </c>
      <c r="C211" t="s">
        <v>95</v>
      </c>
      <c r="D211" t="s">
        <v>186</v>
      </c>
      <c r="E211" t="s">
        <v>12</v>
      </c>
      <c r="F211">
        <v>0</v>
      </c>
      <c r="G211" s="3">
        <v>0</v>
      </c>
      <c r="H211" s="3">
        <v>0</v>
      </c>
      <c r="I211" t="s">
        <v>25</v>
      </c>
    </row>
    <row r="212" spans="1:9" x14ac:dyDescent="0.25">
      <c r="A212" t="s">
        <v>9</v>
      </c>
      <c r="B212" s="1">
        <v>39814</v>
      </c>
      <c r="C212" t="s">
        <v>95</v>
      </c>
      <c r="D212" t="s">
        <v>187</v>
      </c>
      <c r="E212" t="s">
        <v>12</v>
      </c>
      <c r="F212">
        <v>0</v>
      </c>
      <c r="G212" s="3">
        <v>0</v>
      </c>
      <c r="H212" s="3">
        <v>0</v>
      </c>
      <c r="I212">
        <v>0</v>
      </c>
    </row>
    <row r="213" spans="1:9" x14ac:dyDescent="0.25">
      <c r="A213" t="s">
        <v>9</v>
      </c>
      <c r="B213" s="1">
        <v>39814</v>
      </c>
      <c r="C213" t="s">
        <v>95</v>
      </c>
      <c r="D213" t="s">
        <v>188</v>
      </c>
      <c r="E213" t="s">
        <v>12</v>
      </c>
      <c r="F213">
        <v>0</v>
      </c>
      <c r="G213" s="3">
        <v>0</v>
      </c>
      <c r="H213" s="3">
        <v>0</v>
      </c>
      <c r="I213">
        <v>0</v>
      </c>
    </row>
    <row r="214" spans="1:9" x14ac:dyDescent="0.25">
      <c r="A214" t="s">
        <v>9</v>
      </c>
      <c r="B214" s="1">
        <v>39814</v>
      </c>
      <c r="C214" t="s">
        <v>95</v>
      </c>
      <c r="D214" t="s">
        <v>189</v>
      </c>
      <c r="E214" t="s">
        <v>12</v>
      </c>
      <c r="F214">
        <v>0</v>
      </c>
      <c r="G214" s="3">
        <v>0</v>
      </c>
      <c r="H214" s="3">
        <v>0</v>
      </c>
      <c r="I214">
        <v>0</v>
      </c>
    </row>
    <row r="215" spans="1:9" x14ac:dyDescent="0.25">
      <c r="A215" t="s">
        <v>9</v>
      </c>
      <c r="B215" s="1">
        <v>39814</v>
      </c>
      <c r="C215" t="s">
        <v>95</v>
      </c>
      <c r="D215" t="s">
        <v>190</v>
      </c>
      <c r="E215" t="s">
        <v>12</v>
      </c>
      <c r="F215">
        <v>0</v>
      </c>
      <c r="G215" s="3">
        <v>0</v>
      </c>
      <c r="H215" s="3">
        <v>0</v>
      </c>
      <c r="I215">
        <v>0</v>
      </c>
    </row>
    <row r="216" spans="1:9" x14ac:dyDescent="0.25">
      <c r="A216" t="s">
        <v>9</v>
      </c>
      <c r="B216" s="1">
        <v>39814</v>
      </c>
      <c r="C216" t="s">
        <v>95</v>
      </c>
      <c r="D216" t="s">
        <v>191</v>
      </c>
      <c r="E216" t="s">
        <v>12</v>
      </c>
      <c r="F216">
        <v>0</v>
      </c>
      <c r="G216" s="3">
        <v>0</v>
      </c>
      <c r="H216" s="3">
        <v>0</v>
      </c>
      <c r="I216" t="s">
        <v>25</v>
      </c>
    </row>
    <row r="217" spans="1:9" x14ac:dyDescent="0.25">
      <c r="A217" t="s">
        <v>9</v>
      </c>
      <c r="B217" s="1">
        <v>39814</v>
      </c>
      <c r="C217" t="s">
        <v>95</v>
      </c>
      <c r="D217" t="s">
        <v>192</v>
      </c>
      <c r="E217" t="s">
        <v>12</v>
      </c>
      <c r="F217">
        <v>0</v>
      </c>
      <c r="G217" s="3">
        <v>0</v>
      </c>
      <c r="H217" s="3">
        <v>0</v>
      </c>
      <c r="I217">
        <v>0</v>
      </c>
    </row>
    <row r="218" spans="1:9" x14ac:dyDescent="0.25">
      <c r="A218" t="s">
        <v>9</v>
      </c>
      <c r="B218" s="1">
        <v>39814</v>
      </c>
      <c r="C218" t="s">
        <v>95</v>
      </c>
      <c r="D218" t="s">
        <v>193</v>
      </c>
      <c r="E218" t="s">
        <v>12</v>
      </c>
      <c r="F218">
        <v>0</v>
      </c>
      <c r="G218" s="3">
        <v>0</v>
      </c>
      <c r="H218" s="3">
        <v>0</v>
      </c>
      <c r="I218">
        <v>0</v>
      </c>
    </row>
    <row r="219" spans="1:9" x14ac:dyDescent="0.25">
      <c r="A219" t="s">
        <v>9</v>
      </c>
      <c r="B219" s="1">
        <v>39569</v>
      </c>
      <c r="C219" t="s">
        <v>95</v>
      </c>
      <c r="D219" t="s">
        <v>194</v>
      </c>
      <c r="E219" t="s">
        <v>12</v>
      </c>
      <c r="F219">
        <v>0</v>
      </c>
      <c r="G219" s="3">
        <v>0</v>
      </c>
      <c r="H219" s="3">
        <v>0</v>
      </c>
      <c r="I219" t="s">
        <v>25</v>
      </c>
    </row>
    <row r="220" spans="1:9" x14ac:dyDescent="0.25">
      <c r="A220" t="s">
        <v>9</v>
      </c>
      <c r="B220" s="1">
        <v>39691</v>
      </c>
      <c r="C220" t="s">
        <v>16</v>
      </c>
      <c r="D220" t="s">
        <v>195</v>
      </c>
      <c r="E220" t="s">
        <v>12</v>
      </c>
      <c r="F220">
        <v>20</v>
      </c>
      <c r="G220">
        <v>20588.650000000001</v>
      </c>
      <c r="H220">
        <v>1029.4325000000001</v>
      </c>
      <c r="I220">
        <v>0</v>
      </c>
    </row>
    <row r="221" spans="1:9" x14ac:dyDescent="0.25">
      <c r="A221" t="s">
        <v>9</v>
      </c>
      <c r="B221" s="1">
        <v>39722</v>
      </c>
      <c r="C221" t="s">
        <v>95</v>
      </c>
      <c r="D221" t="s">
        <v>196</v>
      </c>
      <c r="E221" t="s">
        <v>12</v>
      </c>
      <c r="F221">
        <v>0</v>
      </c>
      <c r="G221" s="3">
        <v>0</v>
      </c>
      <c r="H221" s="3">
        <v>0</v>
      </c>
      <c r="I221" t="s">
        <v>25</v>
      </c>
    </row>
    <row r="222" spans="1:9" x14ac:dyDescent="0.25">
      <c r="A222" t="s">
        <v>9</v>
      </c>
      <c r="B222" s="1">
        <v>39934</v>
      </c>
      <c r="C222" t="s">
        <v>95</v>
      </c>
      <c r="D222" t="s">
        <v>197</v>
      </c>
      <c r="E222" t="s">
        <v>12</v>
      </c>
      <c r="F222">
        <v>0</v>
      </c>
      <c r="G222" s="3">
        <v>0</v>
      </c>
      <c r="H222" s="3">
        <v>0</v>
      </c>
      <c r="I222" t="s">
        <v>25</v>
      </c>
    </row>
    <row r="223" spans="1:9" x14ac:dyDescent="0.25">
      <c r="A223" t="s">
        <v>9</v>
      </c>
      <c r="B223" s="1">
        <v>39904</v>
      </c>
      <c r="C223" t="s">
        <v>95</v>
      </c>
      <c r="D223" t="s">
        <v>198</v>
      </c>
      <c r="E223" t="s">
        <v>12</v>
      </c>
      <c r="F223">
        <v>0</v>
      </c>
      <c r="G223" s="3">
        <v>0</v>
      </c>
      <c r="H223" s="3">
        <v>0</v>
      </c>
      <c r="I223" t="s">
        <v>25</v>
      </c>
    </row>
    <row r="224" spans="1:9" x14ac:dyDescent="0.25">
      <c r="A224" t="s">
        <v>9</v>
      </c>
      <c r="B224" s="1">
        <v>39934</v>
      </c>
      <c r="C224" t="s">
        <v>95</v>
      </c>
      <c r="D224" t="s">
        <v>199</v>
      </c>
      <c r="E224" t="s">
        <v>12</v>
      </c>
      <c r="F224">
        <v>0</v>
      </c>
      <c r="G224" s="3">
        <v>0</v>
      </c>
      <c r="H224" s="3">
        <v>0</v>
      </c>
      <c r="I224" t="s">
        <v>25</v>
      </c>
    </row>
    <row r="225" spans="1:9" x14ac:dyDescent="0.25">
      <c r="A225" t="s">
        <v>9</v>
      </c>
      <c r="B225" s="1">
        <v>39753</v>
      </c>
      <c r="C225" t="s">
        <v>95</v>
      </c>
      <c r="D225" t="s">
        <v>200</v>
      </c>
      <c r="E225" t="s">
        <v>12</v>
      </c>
      <c r="F225">
        <v>0</v>
      </c>
      <c r="G225" s="3">
        <v>0</v>
      </c>
      <c r="H225" s="3">
        <v>0</v>
      </c>
      <c r="I225">
        <v>0</v>
      </c>
    </row>
    <row r="226" spans="1:9" x14ac:dyDescent="0.25">
      <c r="A226" t="s">
        <v>9</v>
      </c>
      <c r="B226" s="1">
        <v>39814</v>
      </c>
      <c r="C226" t="s">
        <v>95</v>
      </c>
      <c r="D226" t="s">
        <v>201</v>
      </c>
      <c r="E226" t="s">
        <v>12</v>
      </c>
      <c r="F226">
        <v>0</v>
      </c>
      <c r="G226" s="3">
        <v>0</v>
      </c>
      <c r="H226" s="3">
        <v>0</v>
      </c>
      <c r="I226">
        <v>0</v>
      </c>
    </row>
    <row r="227" spans="1:9" x14ac:dyDescent="0.25">
      <c r="A227" t="s">
        <v>9</v>
      </c>
      <c r="B227" s="1">
        <v>39753</v>
      </c>
      <c r="C227" t="s">
        <v>95</v>
      </c>
      <c r="D227" t="s">
        <v>202</v>
      </c>
      <c r="E227" t="s">
        <v>12</v>
      </c>
      <c r="F227">
        <v>0</v>
      </c>
      <c r="G227" s="3">
        <v>0</v>
      </c>
      <c r="H227" s="3">
        <v>0</v>
      </c>
      <c r="I227" t="s">
        <v>25</v>
      </c>
    </row>
    <row r="228" spans="1:9" x14ac:dyDescent="0.25">
      <c r="A228" t="s">
        <v>9</v>
      </c>
      <c r="B228" s="1">
        <v>39538</v>
      </c>
      <c r="C228" t="s">
        <v>40</v>
      </c>
      <c r="D228" t="s">
        <v>203</v>
      </c>
      <c r="E228" t="s">
        <v>12</v>
      </c>
      <c r="F228">
        <v>5</v>
      </c>
      <c r="G228">
        <v>16533.98</v>
      </c>
      <c r="H228">
        <v>3306.7960000000003</v>
      </c>
      <c r="I228" t="s">
        <v>25</v>
      </c>
    </row>
    <row r="229" spans="1:9" x14ac:dyDescent="0.25">
      <c r="A229" t="s">
        <v>9</v>
      </c>
      <c r="B229" s="1">
        <v>39538</v>
      </c>
      <c r="C229" t="s">
        <v>19</v>
      </c>
      <c r="D229" t="s">
        <v>204</v>
      </c>
      <c r="E229" t="s">
        <v>12</v>
      </c>
      <c r="F229">
        <v>13</v>
      </c>
      <c r="G229">
        <v>57420.22</v>
      </c>
      <c r="H229">
        <v>4416.9400000000005</v>
      </c>
      <c r="I229" t="s">
        <v>25</v>
      </c>
    </row>
    <row r="230" spans="1:9" x14ac:dyDescent="0.25">
      <c r="A230" t="s">
        <v>9</v>
      </c>
      <c r="B230" s="1">
        <v>39753</v>
      </c>
      <c r="C230" t="s">
        <v>95</v>
      </c>
      <c r="D230" t="s">
        <v>205</v>
      </c>
      <c r="E230" t="s">
        <v>12</v>
      </c>
      <c r="F230">
        <v>0</v>
      </c>
      <c r="G230" s="3">
        <v>0</v>
      </c>
      <c r="H230" s="3">
        <v>0</v>
      </c>
      <c r="I230">
        <v>0</v>
      </c>
    </row>
    <row r="231" spans="1:9" x14ac:dyDescent="0.25">
      <c r="A231" t="s">
        <v>9</v>
      </c>
      <c r="B231" s="1">
        <v>39506</v>
      </c>
      <c r="C231" t="s">
        <v>50</v>
      </c>
      <c r="D231" t="s">
        <v>206</v>
      </c>
      <c r="E231" t="s">
        <v>12</v>
      </c>
      <c r="F231">
        <v>1</v>
      </c>
      <c r="G231">
        <v>13311.58</v>
      </c>
      <c r="H231">
        <v>13311.58</v>
      </c>
      <c r="I231">
        <v>0</v>
      </c>
    </row>
    <row r="232" spans="1:9" x14ac:dyDescent="0.25">
      <c r="A232" t="s">
        <v>9</v>
      </c>
      <c r="B232" s="1">
        <v>39630</v>
      </c>
      <c r="C232" t="s">
        <v>95</v>
      </c>
      <c r="D232" t="s">
        <v>207</v>
      </c>
      <c r="E232" t="s">
        <v>12</v>
      </c>
      <c r="F232">
        <v>0</v>
      </c>
      <c r="G232" s="3">
        <v>0</v>
      </c>
      <c r="H232" s="3">
        <v>0</v>
      </c>
      <c r="I232" t="s">
        <v>25</v>
      </c>
    </row>
    <row r="233" spans="1:9" x14ac:dyDescent="0.25">
      <c r="A233" t="s">
        <v>9</v>
      </c>
      <c r="B233" s="1">
        <v>39814</v>
      </c>
      <c r="C233" t="s">
        <v>95</v>
      </c>
      <c r="D233" t="s">
        <v>208</v>
      </c>
      <c r="E233" t="s">
        <v>12</v>
      </c>
      <c r="F233">
        <v>0</v>
      </c>
      <c r="G233" s="3">
        <v>0</v>
      </c>
      <c r="H233" s="3">
        <v>0</v>
      </c>
      <c r="I233">
        <v>0</v>
      </c>
    </row>
    <row r="234" spans="1:9" x14ac:dyDescent="0.25">
      <c r="A234" t="s">
        <v>9</v>
      </c>
      <c r="B234" s="1">
        <v>39814</v>
      </c>
      <c r="C234" t="s">
        <v>95</v>
      </c>
      <c r="D234" t="s">
        <v>209</v>
      </c>
      <c r="E234" t="s">
        <v>12</v>
      </c>
      <c r="F234">
        <v>0</v>
      </c>
      <c r="G234" s="3">
        <v>0</v>
      </c>
      <c r="H234" s="3">
        <v>0</v>
      </c>
      <c r="I234">
        <v>0</v>
      </c>
    </row>
    <row r="235" spans="1:9" x14ac:dyDescent="0.25">
      <c r="A235" t="s">
        <v>9</v>
      </c>
      <c r="B235" s="1">
        <v>39814</v>
      </c>
      <c r="C235" t="s">
        <v>95</v>
      </c>
      <c r="D235" t="s">
        <v>210</v>
      </c>
      <c r="E235" t="s">
        <v>12</v>
      </c>
      <c r="F235">
        <v>0</v>
      </c>
      <c r="G235" s="3">
        <v>0</v>
      </c>
      <c r="H235" s="3">
        <v>0</v>
      </c>
      <c r="I235" t="s">
        <v>25</v>
      </c>
    </row>
    <row r="236" spans="1:9" x14ac:dyDescent="0.25">
      <c r="A236" t="s">
        <v>9</v>
      </c>
      <c r="B236" s="1">
        <v>39814</v>
      </c>
      <c r="C236" t="s">
        <v>95</v>
      </c>
      <c r="D236" t="s">
        <v>211</v>
      </c>
      <c r="E236" t="s">
        <v>12</v>
      </c>
      <c r="F236">
        <v>0</v>
      </c>
      <c r="G236" s="3">
        <v>0</v>
      </c>
      <c r="H236" s="3">
        <v>0</v>
      </c>
      <c r="I236" t="s">
        <v>25</v>
      </c>
    </row>
    <row r="237" spans="1:9" x14ac:dyDescent="0.25">
      <c r="A237" t="s">
        <v>9</v>
      </c>
      <c r="B237" s="1">
        <v>39814</v>
      </c>
      <c r="C237" t="s">
        <v>95</v>
      </c>
      <c r="D237" t="s">
        <v>212</v>
      </c>
      <c r="E237" t="s">
        <v>12</v>
      </c>
      <c r="F237">
        <v>0</v>
      </c>
      <c r="G237" s="3">
        <v>0</v>
      </c>
      <c r="H237" s="3">
        <v>0</v>
      </c>
      <c r="I237" t="s">
        <v>25</v>
      </c>
    </row>
    <row r="238" spans="1:9" x14ac:dyDescent="0.25">
      <c r="A238" t="s">
        <v>9</v>
      </c>
      <c r="B238" s="1">
        <v>39814</v>
      </c>
      <c r="C238" t="s">
        <v>95</v>
      </c>
      <c r="D238" t="s">
        <v>213</v>
      </c>
      <c r="E238" t="s">
        <v>12</v>
      </c>
      <c r="F238">
        <v>0</v>
      </c>
      <c r="G238" s="3">
        <v>0</v>
      </c>
      <c r="H238" s="3">
        <v>0</v>
      </c>
      <c r="I238">
        <v>0</v>
      </c>
    </row>
    <row r="239" spans="1:9" x14ac:dyDescent="0.25">
      <c r="A239" t="s">
        <v>9</v>
      </c>
      <c r="B239" s="1">
        <v>39814</v>
      </c>
      <c r="C239" t="s">
        <v>95</v>
      </c>
      <c r="D239" t="s">
        <v>214</v>
      </c>
      <c r="E239" t="s">
        <v>12</v>
      </c>
      <c r="F239">
        <v>0</v>
      </c>
      <c r="G239" s="3">
        <v>0</v>
      </c>
      <c r="H239" s="3">
        <v>0</v>
      </c>
      <c r="I239">
        <v>0</v>
      </c>
    </row>
    <row r="240" spans="1:9" x14ac:dyDescent="0.25">
      <c r="A240" t="s">
        <v>9</v>
      </c>
      <c r="B240" s="1">
        <v>40056</v>
      </c>
      <c r="C240" t="s">
        <v>19</v>
      </c>
      <c r="D240" t="s">
        <v>204</v>
      </c>
      <c r="E240" t="s">
        <v>12</v>
      </c>
      <c r="F240">
        <v>0</v>
      </c>
      <c r="G240">
        <v>0</v>
      </c>
      <c r="H240">
        <v>0</v>
      </c>
      <c r="I240">
        <v>0</v>
      </c>
    </row>
    <row r="241" spans="1:9" x14ac:dyDescent="0.25">
      <c r="A241" t="s">
        <v>9</v>
      </c>
      <c r="B241" s="1">
        <v>39995</v>
      </c>
      <c r="C241" t="s">
        <v>95</v>
      </c>
      <c r="D241" t="s">
        <v>215</v>
      </c>
      <c r="E241" t="s">
        <v>12</v>
      </c>
      <c r="F241">
        <v>0</v>
      </c>
      <c r="G241" s="3">
        <v>0</v>
      </c>
      <c r="H241" s="3">
        <v>0</v>
      </c>
      <c r="I241" t="s">
        <v>25</v>
      </c>
    </row>
    <row r="242" spans="1:9" x14ac:dyDescent="0.25">
      <c r="A242" t="s">
        <v>9</v>
      </c>
      <c r="B242" s="1">
        <v>39995</v>
      </c>
      <c r="C242" t="s">
        <v>95</v>
      </c>
      <c r="D242" t="s">
        <v>216</v>
      </c>
      <c r="E242" t="s">
        <v>12</v>
      </c>
      <c r="F242">
        <v>0</v>
      </c>
      <c r="G242" s="3">
        <v>0</v>
      </c>
      <c r="H242" s="3">
        <v>0</v>
      </c>
      <c r="I242" t="s">
        <v>25</v>
      </c>
    </row>
    <row r="243" spans="1:9" x14ac:dyDescent="0.25">
      <c r="A243" t="s">
        <v>9</v>
      </c>
      <c r="B243" s="1">
        <v>39995</v>
      </c>
      <c r="C243" t="s">
        <v>95</v>
      </c>
      <c r="D243" t="s">
        <v>217</v>
      </c>
      <c r="E243" t="s">
        <v>12</v>
      </c>
      <c r="F243">
        <v>0</v>
      </c>
      <c r="G243" s="3">
        <v>0</v>
      </c>
      <c r="H243" s="3">
        <v>0</v>
      </c>
      <c r="I243">
        <v>0</v>
      </c>
    </row>
    <row r="244" spans="1:9" x14ac:dyDescent="0.25">
      <c r="A244" t="s">
        <v>9</v>
      </c>
      <c r="B244" s="1">
        <v>39934</v>
      </c>
      <c r="C244" t="s">
        <v>95</v>
      </c>
      <c r="D244" t="s">
        <v>218</v>
      </c>
      <c r="E244" t="s">
        <v>12</v>
      </c>
      <c r="F244">
        <v>0</v>
      </c>
      <c r="G244" s="3">
        <v>0</v>
      </c>
      <c r="H244" s="3">
        <v>0</v>
      </c>
      <c r="I244">
        <v>0</v>
      </c>
    </row>
    <row r="245" spans="1:9" x14ac:dyDescent="0.25">
      <c r="A245" t="s">
        <v>9</v>
      </c>
      <c r="B245" s="1">
        <v>39934</v>
      </c>
      <c r="C245" t="s">
        <v>95</v>
      </c>
      <c r="D245" t="s">
        <v>219</v>
      </c>
      <c r="E245" t="s">
        <v>12</v>
      </c>
      <c r="F245">
        <v>0</v>
      </c>
      <c r="G245" s="3">
        <v>0</v>
      </c>
      <c r="H245" s="3">
        <v>0</v>
      </c>
      <c r="I245">
        <v>0</v>
      </c>
    </row>
    <row r="246" spans="1:9" x14ac:dyDescent="0.25">
      <c r="A246" t="s">
        <v>9</v>
      </c>
      <c r="B246" s="1">
        <v>39995</v>
      </c>
      <c r="C246" t="s">
        <v>95</v>
      </c>
      <c r="D246" t="s">
        <v>220</v>
      </c>
      <c r="E246" t="s">
        <v>12</v>
      </c>
      <c r="F246">
        <v>0</v>
      </c>
      <c r="G246" s="3">
        <v>0</v>
      </c>
      <c r="H246" s="3">
        <v>0</v>
      </c>
      <c r="I246" t="s">
        <v>25</v>
      </c>
    </row>
    <row r="247" spans="1:9" x14ac:dyDescent="0.25">
      <c r="A247" t="s">
        <v>9</v>
      </c>
      <c r="B247" s="1">
        <v>39995</v>
      </c>
      <c r="C247" t="s">
        <v>95</v>
      </c>
      <c r="D247" t="s">
        <v>221</v>
      </c>
      <c r="E247" t="s">
        <v>12</v>
      </c>
      <c r="F247">
        <v>0</v>
      </c>
      <c r="G247" s="3">
        <v>0</v>
      </c>
      <c r="H247" s="3">
        <v>0</v>
      </c>
      <c r="I247" t="s">
        <v>25</v>
      </c>
    </row>
    <row r="248" spans="1:9" x14ac:dyDescent="0.25">
      <c r="A248" t="s">
        <v>9</v>
      </c>
      <c r="B248" s="1">
        <v>39904</v>
      </c>
      <c r="C248" t="s">
        <v>95</v>
      </c>
      <c r="D248" t="s">
        <v>222</v>
      </c>
      <c r="E248" t="s">
        <v>12</v>
      </c>
      <c r="F248">
        <v>0</v>
      </c>
      <c r="G248" s="3">
        <v>0</v>
      </c>
      <c r="H248" s="3">
        <v>0</v>
      </c>
      <c r="I248" t="s">
        <v>25</v>
      </c>
    </row>
    <row r="249" spans="1:9" x14ac:dyDescent="0.25">
      <c r="A249" t="s">
        <v>9</v>
      </c>
      <c r="B249" s="1">
        <v>39995</v>
      </c>
      <c r="C249" t="s">
        <v>95</v>
      </c>
      <c r="D249" t="s">
        <v>223</v>
      </c>
      <c r="E249" t="s">
        <v>12</v>
      </c>
      <c r="F249">
        <v>0</v>
      </c>
      <c r="G249" s="3">
        <v>0</v>
      </c>
      <c r="H249" s="3">
        <v>0</v>
      </c>
      <c r="I249" t="s">
        <v>25</v>
      </c>
    </row>
    <row r="250" spans="1:9" x14ac:dyDescent="0.25">
      <c r="A250" t="s">
        <v>9</v>
      </c>
      <c r="B250" s="1">
        <v>39995</v>
      </c>
      <c r="C250" t="s">
        <v>95</v>
      </c>
      <c r="D250" t="s">
        <v>224</v>
      </c>
      <c r="E250" t="s">
        <v>12</v>
      </c>
      <c r="F250">
        <v>0</v>
      </c>
      <c r="G250" s="3">
        <v>0</v>
      </c>
      <c r="H250" s="3">
        <v>0</v>
      </c>
      <c r="I250" t="s">
        <v>25</v>
      </c>
    </row>
    <row r="251" spans="1:9" x14ac:dyDescent="0.25">
      <c r="A251" t="s">
        <v>9</v>
      </c>
      <c r="B251" s="1">
        <v>39873</v>
      </c>
      <c r="C251" t="s">
        <v>40</v>
      </c>
      <c r="D251" t="s">
        <v>203</v>
      </c>
      <c r="E251" t="s">
        <v>12</v>
      </c>
      <c r="F251">
        <v>104</v>
      </c>
      <c r="G251">
        <v>162944.86000000002</v>
      </c>
      <c r="H251">
        <v>1566.7775000000001</v>
      </c>
      <c r="I251">
        <v>0</v>
      </c>
    </row>
    <row r="252" spans="1:9" x14ac:dyDescent="0.25">
      <c r="A252" t="s">
        <v>9</v>
      </c>
      <c r="B252" s="1">
        <v>36526</v>
      </c>
      <c r="C252" t="s">
        <v>33</v>
      </c>
      <c r="D252" t="s">
        <v>225</v>
      </c>
      <c r="E252" t="s">
        <v>12</v>
      </c>
      <c r="F252">
        <v>7</v>
      </c>
      <c r="G252">
        <v>4630.8</v>
      </c>
      <c r="H252">
        <v>661.54285714285709</v>
      </c>
      <c r="I252">
        <v>0</v>
      </c>
    </row>
    <row r="253" spans="1:9" x14ac:dyDescent="0.25">
      <c r="A253" t="s">
        <v>9</v>
      </c>
      <c r="B253" s="1">
        <v>39569</v>
      </c>
      <c r="C253" t="s">
        <v>95</v>
      </c>
      <c r="D253" t="s">
        <v>226</v>
      </c>
      <c r="E253" t="s">
        <v>12</v>
      </c>
      <c r="F253">
        <v>0</v>
      </c>
      <c r="G253" s="3">
        <v>0</v>
      </c>
      <c r="H253" s="3">
        <v>0</v>
      </c>
      <c r="I253" t="s">
        <v>25</v>
      </c>
    </row>
    <row r="254" spans="1:9" x14ac:dyDescent="0.25">
      <c r="A254" t="s">
        <v>9</v>
      </c>
      <c r="B254" s="1">
        <v>39814</v>
      </c>
      <c r="C254" t="s">
        <v>95</v>
      </c>
      <c r="D254" t="s">
        <v>227</v>
      </c>
      <c r="E254" t="s">
        <v>12</v>
      </c>
      <c r="F254">
        <v>0</v>
      </c>
      <c r="G254" s="3">
        <v>0</v>
      </c>
      <c r="H254" s="3">
        <v>0</v>
      </c>
      <c r="I254" t="s">
        <v>25</v>
      </c>
    </row>
    <row r="255" spans="1:9" x14ac:dyDescent="0.25">
      <c r="A255" t="s">
        <v>9</v>
      </c>
      <c r="B255" s="1">
        <v>39569</v>
      </c>
      <c r="C255" t="s">
        <v>95</v>
      </c>
      <c r="D255" t="s">
        <v>228</v>
      </c>
      <c r="E255" t="s">
        <v>12</v>
      </c>
      <c r="F255">
        <v>0</v>
      </c>
      <c r="G255" s="3">
        <v>0</v>
      </c>
      <c r="H255" s="3">
        <v>0</v>
      </c>
      <c r="I255" t="s">
        <v>25</v>
      </c>
    </row>
    <row r="256" spans="1:9" x14ac:dyDescent="0.25">
      <c r="A256" t="s">
        <v>9</v>
      </c>
      <c r="B256" s="1">
        <v>39814</v>
      </c>
      <c r="C256" t="s">
        <v>95</v>
      </c>
      <c r="D256" t="s">
        <v>229</v>
      </c>
      <c r="E256" t="s">
        <v>12</v>
      </c>
      <c r="F256">
        <v>0</v>
      </c>
      <c r="G256" s="3">
        <v>0</v>
      </c>
      <c r="H256" s="3">
        <v>0</v>
      </c>
      <c r="I256" t="s">
        <v>25</v>
      </c>
    </row>
    <row r="257" spans="1:9" x14ac:dyDescent="0.25">
      <c r="A257" t="s">
        <v>9</v>
      </c>
      <c r="B257" s="1">
        <v>39569</v>
      </c>
      <c r="C257" t="s">
        <v>95</v>
      </c>
      <c r="D257" t="s">
        <v>230</v>
      </c>
      <c r="E257" t="s">
        <v>12</v>
      </c>
      <c r="F257">
        <v>0</v>
      </c>
      <c r="G257" s="3">
        <v>0</v>
      </c>
      <c r="H257" s="3">
        <v>0</v>
      </c>
      <c r="I257" t="s">
        <v>25</v>
      </c>
    </row>
    <row r="258" spans="1:9" x14ac:dyDescent="0.25">
      <c r="A258" t="s">
        <v>9</v>
      </c>
      <c r="B258" s="1">
        <v>39569</v>
      </c>
      <c r="C258" t="s">
        <v>95</v>
      </c>
      <c r="D258" t="s">
        <v>231</v>
      </c>
      <c r="E258" t="s">
        <v>12</v>
      </c>
      <c r="F258">
        <v>0</v>
      </c>
      <c r="G258" s="3">
        <v>0</v>
      </c>
      <c r="H258" s="3">
        <v>0</v>
      </c>
      <c r="I258" t="s">
        <v>25</v>
      </c>
    </row>
    <row r="259" spans="1:9" x14ac:dyDescent="0.25">
      <c r="A259" t="s">
        <v>9</v>
      </c>
      <c r="B259" s="1">
        <v>39569</v>
      </c>
      <c r="C259" t="s">
        <v>95</v>
      </c>
      <c r="D259" t="s">
        <v>232</v>
      </c>
      <c r="E259" t="s">
        <v>12</v>
      </c>
      <c r="F259">
        <v>0</v>
      </c>
      <c r="G259" s="3">
        <v>0</v>
      </c>
      <c r="H259" s="3">
        <v>0</v>
      </c>
      <c r="I259" t="s">
        <v>25</v>
      </c>
    </row>
    <row r="260" spans="1:9" x14ac:dyDescent="0.25">
      <c r="A260" t="s">
        <v>9</v>
      </c>
      <c r="B260" s="1">
        <v>39569</v>
      </c>
      <c r="C260" t="s">
        <v>95</v>
      </c>
      <c r="D260" t="s">
        <v>233</v>
      </c>
      <c r="E260" t="s">
        <v>12</v>
      </c>
      <c r="F260">
        <v>0</v>
      </c>
      <c r="G260" s="3">
        <v>0</v>
      </c>
      <c r="H260" s="3">
        <v>0</v>
      </c>
      <c r="I260" t="s">
        <v>25</v>
      </c>
    </row>
    <row r="261" spans="1:9" x14ac:dyDescent="0.25">
      <c r="A261" t="s">
        <v>9</v>
      </c>
      <c r="B261" s="1">
        <v>39569</v>
      </c>
      <c r="C261" t="s">
        <v>95</v>
      </c>
      <c r="D261" t="s">
        <v>234</v>
      </c>
      <c r="E261" t="s">
        <v>12</v>
      </c>
      <c r="F261">
        <v>0</v>
      </c>
      <c r="G261" s="3">
        <v>0</v>
      </c>
      <c r="H261" s="3">
        <v>0</v>
      </c>
      <c r="I261" t="s">
        <v>25</v>
      </c>
    </row>
    <row r="262" spans="1:9" x14ac:dyDescent="0.25">
      <c r="A262" t="s">
        <v>9</v>
      </c>
      <c r="B262" s="1">
        <v>40148</v>
      </c>
      <c r="C262" t="s">
        <v>13</v>
      </c>
      <c r="D262" t="s">
        <v>235</v>
      </c>
      <c r="E262" t="s">
        <v>12</v>
      </c>
      <c r="F262">
        <v>5</v>
      </c>
      <c r="G262">
        <v>18251</v>
      </c>
      <c r="H262">
        <v>3650.2000000000003</v>
      </c>
      <c r="I262">
        <v>0</v>
      </c>
    </row>
    <row r="263" spans="1:9" x14ac:dyDescent="0.25">
      <c r="A263" t="s">
        <v>9</v>
      </c>
      <c r="B263" s="1">
        <v>40118</v>
      </c>
      <c r="C263" t="s">
        <v>95</v>
      </c>
      <c r="D263" t="s">
        <v>236</v>
      </c>
      <c r="E263" t="s">
        <v>12</v>
      </c>
      <c r="F263">
        <v>0</v>
      </c>
      <c r="G263" s="3">
        <v>0</v>
      </c>
      <c r="H263" s="3">
        <v>0</v>
      </c>
      <c r="I263">
        <v>0</v>
      </c>
    </row>
    <row r="264" spans="1:9" x14ac:dyDescent="0.25">
      <c r="A264" t="s">
        <v>9</v>
      </c>
      <c r="B264" s="1">
        <v>40087</v>
      </c>
      <c r="C264" t="s">
        <v>95</v>
      </c>
      <c r="D264" t="s">
        <v>237</v>
      </c>
      <c r="E264" t="s">
        <v>12</v>
      </c>
      <c r="F264">
        <v>0</v>
      </c>
      <c r="G264" s="3">
        <v>0</v>
      </c>
      <c r="H264" s="3">
        <v>0</v>
      </c>
      <c r="I264">
        <v>0</v>
      </c>
    </row>
    <row r="265" spans="1:9" x14ac:dyDescent="0.25">
      <c r="A265" t="s">
        <v>9</v>
      </c>
      <c r="B265" s="1">
        <v>39995</v>
      </c>
      <c r="C265" t="s">
        <v>95</v>
      </c>
      <c r="D265" t="s">
        <v>238</v>
      </c>
      <c r="E265" t="s">
        <v>12</v>
      </c>
      <c r="F265">
        <v>0</v>
      </c>
      <c r="G265" s="3">
        <v>0</v>
      </c>
      <c r="H265" s="3">
        <v>0</v>
      </c>
      <c r="I265">
        <v>0</v>
      </c>
    </row>
    <row r="266" spans="1:9" x14ac:dyDescent="0.25">
      <c r="A266" t="s">
        <v>9</v>
      </c>
      <c r="B266" s="1">
        <v>40087</v>
      </c>
      <c r="C266" t="s">
        <v>95</v>
      </c>
      <c r="D266" t="s">
        <v>239</v>
      </c>
      <c r="E266" t="s">
        <v>12</v>
      </c>
      <c r="F266">
        <v>0</v>
      </c>
      <c r="G266" s="3">
        <v>0</v>
      </c>
      <c r="H266" s="3">
        <v>0</v>
      </c>
      <c r="I266" t="s">
        <v>25</v>
      </c>
    </row>
    <row r="267" spans="1:9" x14ac:dyDescent="0.25">
      <c r="A267" t="s">
        <v>9</v>
      </c>
      <c r="B267" s="1">
        <v>40118</v>
      </c>
      <c r="C267" t="s">
        <v>95</v>
      </c>
      <c r="D267" t="s">
        <v>240</v>
      </c>
      <c r="E267" t="s">
        <v>12</v>
      </c>
      <c r="F267">
        <v>0</v>
      </c>
      <c r="G267" s="3">
        <v>0</v>
      </c>
      <c r="H267" s="3">
        <v>0</v>
      </c>
      <c r="I267">
        <v>0</v>
      </c>
    </row>
    <row r="268" spans="1:9" x14ac:dyDescent="0.25">
      <c r="A268" t="s">
        <v>9</v>
      </c>
      <c r="B268" s="1">
        <v>40118</v>
      </c>
      <c r="C268" t="s">
        <v>95</v>
      </c>
      <c r="D268" t="s">
        <v>241</v>
      </c>
      <c r="E268" t="s">
        <v>12</v>
      </c>
      <c r="F268">
        <v>0</v>
      </c>
      <c r="G268" s="3">
        <v>0</v>
      </c>
      <c r="H268" s="3">
        <v>0</v>
      </c>
      <c r="I268" t="s">
        <v>25</v>
      </c>
    </row>
    <row r="269" spans="1:9" x14ac:dyDescent="0.25">
      <c r="A269" t="s">
        <v>9</v>
      </c>
      <c r="B269" s="1">
        <v>40087</v>
      </c>
      <c r="C269" t="s">
        <v>95</v>
      </c>
      <c r="D269" t="s">
        <v>242</v>
      </c>
      <c r="E269" t="s">
        <v>12</v>
      </c>
      <c r="F269">
        <v>0</v>
      </c>
      <c r="G269" s="3">
        <v>0</v>
      </c>
      <c r="H269" s="3">
        <v>0</v>
      </c>
      <c r="I269" t="s">
        <v>25</v>
      </c>
    </row>
    <row r="270" spans="1:9" x14ac:dyDescent="0.25">
      <c r="A270" t="s">
        <v>9</v>
      </c>
      <c r="B270" s="1">
        <v>40179</v>
      </c>
      <c r="C270" t="s">
        <v>95</v>
      </c>
      <c r="D270" t="s">
        <v>243</v>
      </c>
      <c r="E270" t="s">
        <v>12</v>
      </c>
      <c r="F270">
        <v>0</v>
      </c>
      <c r="G270" s="3">
        <v>0</v>
      </c>
      <c r="H270" s="3">
        <v>0</v>
      </c>
      <c r="I270">
        <v>0</v>
      </c>
    </row>
    <row r="271" spans="1:9" x14ac:dyDescent="0.25">
      <c r="A271" t="s">
        <v>9</v>
      </c>
      <c r="B271" s="1">
        <v>39904</v>
      </c>
      <c r="C271" t="s">
        <v>95</v>
      </c>
      <c r="D271" t="s">
        <v>244</v>
      </c>
      <c r="E271" t="s">
        <v>12</v>
      </c>
      <c r="F271">
        <v>0</v>
      </c>
      <c r="G271" s="3">
        <v>0</v>
      </c>
      <c r="H271" s="3">
        <v>0</v>
      </c>
      <c r="I271" t="s">
        <v>25</v>
      </c>
    </row>
    <row r="272" spans="1:9" x14ac:dyDescent="0.25">
      <c r="A272" t="s">
        <v>9</v>
      </c>
      <c r="B272" s="1">
        <v>40179</v>
      </c>
      <c r="C272" t="s">
        <v>95</v>
      </c>
      <c r="D272" t="s">
        <v>192</v>
      </c>
      <c r="E272" t="s">
        <v>12</v>
      </c>
      <c r="F272">
        <v>0</v>
      </c>
      <c r="G272" s="3">
        <v>0</v>
      </c>
      <c r="H272" s="3">
        <v>0</v>
      </c>
      <c r="I272">
        <v>0</v>
      </c>
    </row>
    <row r="273" spans="1:9" x14ac:dyDescent="0.25">
      <c r="A273" t="s">
        <v>9</v>
      </c>
      <c r="B273" s="1">
        <v>40179</v>
      </c>
      <c r="C273" t="s">
        <v>95</v>
      </c>
      <c r="D273" t="s">
        <v>245</v>
      </c>
      <c r="E273" t="s">
        <v>12</v>
      </c>
      <c r="F273">
        <v>0</v>
      </c>
      <c r="G273" s="3">
        <v>0</v>
      </c>
      <c r="H273" s="3">
        <v>0</v>
      </c>
      <c r="I273">
        <v>0</v>
      </c>
    </row>
    <row r="274" spans="1:9" x14ac:dyDescent="0.25">
      <c r="A274" t="s">
        <v>9</v>
      </c>
      <c r="B274" s="1">
        <v>40179</v>
      </c>
      <c r="C274" t="s">
        <v>95</v>
      </c>
      <c r="D274" t="s">
        <v>246</v>
      </c>
      <c r="E274" t="s">
        <v>12</v>
      </c>
      <c r="F274">
        <v>0</v>
      </c>
      <c r="G274" s="3">
        <v>0</v>
      </c>
      <c r="H274" s="3">
        <v>0</v>
      </c>
      <c r="I274">
        <v>0</v>
      </c>
    </row>
    <row r="275" spans="1:9" x14ac:dyDescent="0.25">
      <c r="A275" t="s">
        <v>9</v>
      </c>
      <c r="B275" s="1">
        <v>40179</v>
      </c>
      <c r="C275" t="s">
        <v>95</v>
      </c>
      <c r="D275" t="s">
        <v>247</v>
      </c>
      <c r="E275" t="s">
        <v>12</v>
      </c>
      <c r="F275">
        <v>0</v>
      </c>
      <c r="G275" s="3">
        <v>0</v>
      </c>
      <c r="H275" s="3">
        <v>0</v>
      </c>
      <c r="I275">
        <v>0</v>
      </c>
    </row>
    <row r="276" spans="1:9" x14ac:dyDescent="0.25">
      <c r="A276" t="s">
        <v>9</v>
      </c>
      <c r="B276" s="1">
        <v>40179</v>
      </c>
      <c r="C276" t="s">
        <v>95</v>
      </c>
      <c r="D276" t="s">
        <v>248</v>
      </c>
      <c r="E276" t="s">
        <v>12</v>
      </c>
      <c r="F276">
        <v>0</v>
      </c>
      <c r="G276" s="3">
        <v>0</v>
      </c>
      <c r="H276" s="3">
        <v>0</v>
      </c>
      <c r="I276" t="s">
        <v>25</v>
      </c>
    </row>
    <row r="277" spans="1:9" x14ac:dyDescent="0.25">
      <c r="A277" t="s">
        <v>9</v>
      </c>
      <c r="B277" s="1">
        <v>39722</v>
      </c>
      <c r="C277" t="s">
        <v>95</v>
      </c>
      <c r="D277" t="s">
        <v>249</v>
      </c>
      <c r="E277" t="s">
        <v>12</v>
      </c>
      <c r="F277">
        <v>0</v>
      </c>
      <c r="G277" s="3">
        <v>0</v>
      </c>
      <c r="H277" s="3">
        <v>0</v>
      </c>
      <c r="I277" t="s">
        <v>25</v>
      </c>
    </row>
    <row r="278" spans="1:9" x14ac:dyDescent="0.25">
      <c r="A278" t="s">
        <v>9</v>
      </c>
      <c r="B278" s="1">
        <v>40179</v>
      </c>
      <c r="C278" t="s">
        <v>95</v>
      </c>
      <c r="D278" t="s">
        <v>250</v>
      </c>
      <c r="E278" t="s">
        <v>12</v>
      </c>
      <c r="F278">
        <v>0</v>
      </c>
      <c r="G278" s="3">
        <v>0</v>
      </c>
      <c r="H278" s="3">
        <v>0</v>
      </c>
      <c r="I278">
        <v>0</v>
      </c>
    </row>
    <row r="279" spans="1:9" x14ac:dyDescent="0.25">
      <c r="A279" t="s">
        <v>9</v>
      </c>
      <c r="B279" s="1">
        <v>39995</v>
      </c>
      <c r="C279" t="s">
        <v>95</v>
      </c>
      <c r="D279" t="s">
        <v>251</v>
      </c>
      <c r="E279" t="s">
        <v>12</v>
      </c>
      <c r="F279">
        <v>0</v>
      </c>
      <c r="G279" s="3">
        <v>0</v>
      </c>
      <c r="H279" s="3">
        <v>0</v>
      </c>
      <c r="I279" t="s">
        <v>25</v>
      </c>
    </row>
    <row r="280" spans="1:9" x14ac:dyDescent="0.25">
      <c r="A280" t="s">
        <v>9</v>
      </c>
      <c r="B280" s="1">
        <v>40179</v>
      </c>
      <c r="C280" t="s">
        <v>95</v>
      </c>
      <c r="D280" t="s">
        <v>252</v>
      </c>
      <c r="E280" t="s">
        <v>12</v>
      </c>
      <c r="F280">
        <v>0</v>
      </c>
      <c r="G280" s="3">
        <v>0</v>
      </c>
      <c r="H280" s="3">
        <v>0</v>
      </c>
      <c r="I280">
        <v>0</v>
      </c>
    </row>
    <row r="281" spans="1:9" x14ac:dyDescent="0.25">
      <c r="A281" t="s">
        <v>9</v>
      </c>
      <c r="B281" s="1">
        <v>40179</v>
      </c>
      <c r="C281" t="s">
        <v>95</v>
      </c>
      <c r="D281" t="s">
        <v>253</v>
      </c>
      <c r="E281" t="s">
        <v>12</v>
      </c>
      <c r="F281">
        <v>0</v>
      </c>
      <c r="G281" s="3">
        <v>0</v>
      </c>
      <c r="H281" s="3">
        <v>0</v>
      </c>
      <c r="I281">
        <v>0</v>
      </c>
    </row>
    <row r="282" spans="1:9" x14ac:dyDescent="0.25">
      <c r="A282" t="s">
        <v>9</v>
      </c>
      <c r="B282" s="1">
        <v>40147</v>
      </c>
      <c r="C282" t="s">
        <v>16</v>
      </c>
      <c r="D282" t="s">
        <v>195</v>
      </c>
      <c r="E282" t="s">
        <v>12</v>
      </c>
      <c r="F282">
        <v>3</v>
      </c>
      <c r="G282">
        <v>17393.439999999999</v>
      </c>
      <c r="H282">
        <v>5797.8133333333335</v>
      </c>
      <c r="I282">
        <v>0</v>
      </c>
    </row>
    <row r="283" spans="1:9" x14ac:dyDescent="0.25">
      <c r="A283" t="s">
        <v>9</v>
      </c>
      <c r="B283" s="1">
        <v>39813</v>
      </c>
      <c r="C283" t="s">
        <v>16</v>
      </c>
      <c r="D283" t="s">
        <v>195</v>
      </c>
      <c r="E283" t="s">
        <v>12</v>
      </c>
      <c r="F283">
        <v>10</v>
      </c>
      <c r="G283">
        <v>9230.14</v>
      </c>
      <c r="H283">
        <v>923.01400000000001</v>
      </c>
      <c r="I283" t="s">
        <v>25</v>
      </c>
    </row>
    <row r="284" spans="1:9" x14ac:dyDescent="0.25">
      <c r="A284" t="s">
        <v>9</v>
      </c>
      <c r="B284" s="1">
        <v>40178</v>
      </c>
      <c r="C284" t="s">
        <v>27</v>
      </c>
      <c r="D284" t="s">
        <v>254</v>
      </c>
      <c r="E284" t="s">
        <v>12</v>
      </c>
      <c r="F284">
        <v>5</v>
      </c>
      <c r="G284">
        <v>3817.63</v>
      </c>
      <c r="H284">
        <v>763.52600000000007</v>
      </c>
      <c r="I284" t="s">
        <v>25</v>
      </c>
    </row>
    <row r="285" spans="1:9" x14ac:dyDescent="0.25">
      <c r="A285" t="s">
        <v>9</v>
      </c>
      <c r="B285" s="1">
        <v>40087</v>
      </c>
      <c r="C285" t="s">
        <v>95</v>
      </c>
      <c r="D285" t="s">
        <v>255</v>
      </c>
      <c r="E285" t="s">
        <v>12</v>
      </c>
      <c r="F285">
        <v>0</v>
      </c>
      <c r="G285" s="3">
        <v>0</v>
      </c>
      <c r="H285" s="3">
        <v>0</v>
      </c>
      <c r="I285" t="s">
        <v>25</v>
      </c>
    </row>
    <row r="286" spans="1:9" x14ac:dyDescent="0.25">
      <c r="A286" t="s">
        <v>9</v>
      </c>
      <c r="B286" s="1">
        <v>40117</v>
      </c>
      <c r="C286" t="s">
        <v>21</v>
      </c>
      <c r="D286" t="s">
        <v>45</v>
      </c>
      <c r="E286" t="s">
        <v>12</v>
      </c>
      <c r="F286">
        <v>2</v>
      </c>
      <c r="G286">
        <v>502.78000000000003</v>
      </c>
      <c r="H286">
        <v>251.39000000000001</v>
      </c>
      <c r="I286" t="s">
        <v>25</v>
      </c>
    </row>
    <row r="287" spans="1:9" x14ac:dyDescent="0.25">
      <c r="A287" t="s">
        <v>9</v>
      </c>
      <c r="B287" s="1">
        <v>40179</v>
      </c>
      <c r="C287" t="s">
        <v>95</v>
      </c>
      <c r="D287" t="s">
        <v>256</v>
      </c>
      <c r="E287" t="s">
        <v>12</v>
      </c>
      <c r="F287">
        <v>0</v>
      </c>
      <c r="G287" s="3">
        <v>0</v>
      </c>
      <c r="H287" s="3">
        <v>0</v>
      </c>
      <c r="I287" t="s">
        <v>25</v>
      </c>
    </row>
    <row r="288" spans="1:9" x14ac:dyDescent="0.25">
      <c r="A288" t="s">
        <v>9</v>
      </c>
      <c r="B288" s="1">
        <v>40269</v>
      </c>
      <c r="C288" t="s">
        <v>95</v>
      </c>
      <c r="D288" t="s">
        <v>257</v>
      </c>
      <c r="E288" t="s">
        <v>12</v>
      </c>
      <c r="F288">
        <v>0</v>
      </c>
      <c r="G288" s="3">
        <v>0</v>
      </c>
      <c r="H288" s="3">
        <v>0</v>
      </c>
      <c r="I288">
        <v>0</v>
      </c>
    </row>
    <row r="289" spans="1:9" x14ac:dyDescent="0.25">
      <c r="A289" t="s">
        <v>9</v>
      </c>
      <c r="B289" s="1">
        <v>40269</v>
      </c>
      <c r="C289" t="s">
        <v>95</v>
      </c>
      <c r="D289" t="s">
        <v>258</v>
      </c>
      <c r="E289" t="s">
        <v>12</v>
      </c>
      <c r="F289">
        <v>0</v>
      </c>
      <c r="G289" s="3">
        <v>0</v>
      </c>
      <c r="H289" s="3">
        <v>0</v>
      </c>
      <c r="I289">
        <v>0</v>
      </c>
    </row>
    <row r="290" spans="1:9" x14ac:dyDescent="0.25">
      <c r="A290" t="s">
        <v>9</v>
      </c>
      <c r="B290" s="1">
        <v>40269</v>
      </c>
      <c r="C290" t="s">
        <v>95</v>
      </c>
      <c r="D290" t="s">
        <v>259</v>
      </c>
      <c r="E290" t="s">
        <v>12</v>
      </c>
      <c r="F290">
        <v>0</v>
      </c>
      <c r="G290" s="3">
        <v>0</v>
      </c>
      <c r="H290" s="3">
        <v>0</v>
      </c>
      <c r="I290">
        <v>0</v>
      </c>
    </row>
    <row r="291" spans="1:9" x14ac:dyDescent="0.25">
      <c r="A291" t="s">
        <v>9</v>
      </c>
      <c r="B291" s="1">
        <v>40269</v>
      </c>
      <c r="C291" t="s">
        <v>95</v>
      </c>
      <c r="D291" t="s">
        <v>260</v>
      </c>
      <c r="E291" t="s">
        <v>12</v>
      </c>
      <c r="F291">
        <v>0</v>
      </c>
      <c r="G291" s="3">
        <v>0</v>
      </c>
      <c r="H291" s="3">
        <v>0</v>
      </c>
      <c r="I291">
        <v>0</v>
      </c>
    </row>
    <row r="292" spans="1:9" x14ac:dyDescent="0.25">
      <c r="A292" t="s">
        <v>9</v>
      </c>
      <c r="B292" s="1">
        <v>37257</v>
      </c>
      <c r="C292" t="s">
        <v>13</v>
      </c>
      <c r="D292" t="s">
        <v>67</v>
      </c>
      <c r="E292" t="s">
        <v>12</v>
      </c>
      <c r="F292">
        <v>25</v>
      </c>
      <c r="G292">
        <v>35517.57</v>
      </c>
      <c r="H292">
        <v>1420.7028</v>
      </c>
      <c r="I292">
        <v>0</v>
      </c>
    </row>
    <row r="293" spans="1:9" x14ac:dyDescent="0.25">
      <c r="A293" t="s">
        <v>9</v>
      </c>
      <c r="B293" s="1">
        <v>27760</v>
      </c>
      <c r="C293" t="s">
        <v>10</v>
      </c>
      <c r="D293" t="s">
        <v>261</v>
      </c>
      <c r="E293" t="s">
        <v>12</v>
      </c>
      <c r="F293">
        <v>1</v>
      </c>
      <c r="G293">
        <v>404.31</v>
      </c>
      <c r="H293">
        <v>404.31</v>
      </c>
      <c r="I293" t="s">
        <v>25</v>
      </c>
    </row>
    <row r="294" spans="1:9" x14ac:dyDescent="0.25">
      <c r="A294" t="s">
        <v>9</v>
      </c>
      <c r="B294" s="1">
        <v>36526</v>
      </c>
      <c r="C294" t="s">
        <v>61</v>
      </c>
      <c r="D294" t="s">
        <v>61</v>
      </c>
      <c r="E294" t="s">
        <v>12</v>
      </c>
      <c r="F294">
        <v>23</v>
      </c>
      <c r="G294">
        <v>17378.330000000002</v>
      </c>
      <c r="H294">
        <v>755.57956521739106</v>
      </c>
      <c r="I294" t="s">
        <v>25</v>
      </c>
    </row>
    <row r="295" spans="1:9" x14ac:dyDescent="0.25">
      <c r="A295" t="s">
        <v>9</v>
      </c>
      <c r="B295" s="1">
        <v>23012</v>
      </c>
      <c r="C295" t="s">
        <v>50</v>
      </c>
      <c r="D295" t="s">
        <v>82</v>
      </c>
      <c r="E295" t="s">
        <v>12</v>
      </c>
      <c r="F295">
        <v>0</v>
      </c>
      <c r="G295">
        <v>0</v>
      </c>
      <c r="H295">
        <v>0</v>
      </c>
      <c r="I295">
        <v>0</v>
      </c>
    </row>
    <row r="296" spans="1:9" x14ac:dyDescent="0.25">
      <c r="A296" t="s">
        <v>9</v>
      </c>
      <c r="B296" s="1">
        <v>35431</v>
      </c>
      <c r="C296" t="s">
        <v>16</v>
      </c>
      <c r="D296" t="s">
        <v>20</v>
      </c>
      <c r="E296" t="s">
        <v>12</v>
      </c>
      <c r="F296">
        <v>10</v>
      </c>
      <c r="G296">
        <v>32792.54</v>
      </c>
      <c r="H296">
        <v>3279.2540000000004</v>
      </c>
      <c r="I296" t="s">
        <v>25</v>
      </c>
    </row>
    <row r="297" spans="1:9" x14ac:dyDescent="0.25">
      <c r="A297" t="s">
        <v>9</v>
      </c>
      <c r="B297" s="1">
        <v>32509</v>
      </c>
      <c r="C297" t="s">
        <v>61</v>
      </c>
      <c r="D297" t="s">
        <v>51</v>
      </c>
      <c r="E297" t="s">
        <v>12</v>
      </c>
      <c r="F297">
        <v>9</v>
      </c>
      <c r="G297">
        <v>27718.23</v>
      </c>
      <c r="H297">
        <v>3079.8033333333328</v>
      </c>
      <c r="I297" t="s">
        <v>25</v>
      </c>
    </row>
    <row r="298" spans="1:9" x14ac:dyDescent="0.25">
      <c r="A298" t="s">
        <v>9</v>
      </c>
      <c r="B298" s="1">
        <v>19360</v>
      </c>
      <c r="C298" t="s">
        <v>16</v>
      </c>
      <c r="D298" t="s">
        <v>262</v>
      </c>
      <c r="E298" t="s">
        <v>12</v>
      </c>
      <c r="F298">
        <v>1</v>
      </c>
      <c r="G298">
        <v>181.35</v>
      </c>
      <c r="H298">
        <v>181.35</v>
      </c>
      <c r="I298">
        <v>0</v>
      </c>
    </row>
    <row r="299" spans="1:9" x14ac:dyDescent="0.25">
      <c r="A299" t="s">
        <v>9</v>
      </c>
      <c r="B299" s="1">
        <v>33604</v>
      </c>
      <c r="C299" t="s">
        <v>87</v>
      </c>
      <c r="D299" t="s">
        <v>44</v>
      </c>
      <c r="E299" t="s">
        <v>12</v>
      </c>
      <c r="F299">
        <v>2</v>
      </c>
      <c r="G299">
        <v>4558.18</v>
      </c>
      <c r="H299">
        <v>2279.09</v>
      </c>
      <c r="I299" t="s">
        <v>25</v>
      </c>
    </row>
    <row r="300" spans="1:9" x14ac:dyDescent="0.25">
      <c r="A300" t="s">
        <v>9</v>
      </c>
      <c r="B300" s="1">
        <v>26665</v>
      </c>
      <c r="C300" t="s">
        <v>74</v>
      </c>
      <c r="D300" t="s">
        <v>263</v>
      </c>
      <c r="E300" t="s">
        <v>12</v>
      </c>
      <c r="F300">
        <v>8</v>
      </c>
      <c r="G300">
        <v>4244.29</v>
      </c>
      <c r="H300">
        <v>530.53625</v>
      </c>
      <c r="I300" t="s">
        <v>25</v>
      </c>
    </row>
    <row r="301" spans="1:9" x14ac:dyDescent="0.25">
      <c r="A301" t="s">
        <v>9</v>
      </c>
      <c r="B301" s="1">
        <v>23012</v>
      </c>
      <c r="C301" t="s">
        <v>40</v>
      </c>
      <c r="D301" t="s">
        <v>264</v>
      </c>
      <c r="E301" t="s">
        <v>12</v>
      </c>
      <c r="F301">
        <v>7</v>
      </c>
      <c r="G301">
        <v>542.32000000000005</v>
      </c>
      <c r="H301">
        <v>77.474285714285699</v>
      </c>
      <c r="I301">
        <v>0</v>
      </c>
    </row>
    <row r="302" spans="1:9" x14ac:dyDescent="0.25">
      <c r="A302" t="s">
        <v>9</v>
      </c>
      <c r="B302" s="1">
        <v>32143</v>
      </c>
      <c r="C302" t="s">
        <v>61</v>
      </c>
      <c r="D302" t="s">
        <v>34</v>
      </c>
      <c r="E302" t="s">
        <v>12</v>
      </c>
      <c r="F302">
        <v>8</v>
      </c>
      <c r="G302">
        <v>21211.31</v>
      </c>
      <c r="H302">
        <v>2651.4137500000002</v>
      </c>
      <c r="I302" t="s">
        <v>25</v>
      </c>
    </row>
    <row r="303" spans="1:9" x14ac:dyDescent="0.25">
      <c r="A303" t="s">
        <v>9</v>
      </c>
      <c r="B303" s="1">
        <v>28491</v>
      </c>
      <c r="C303" t="s">
        <v>61</v>
      </c>
      <c r="D303" t="s">
        <v>18</v>
      </c>
      <c r="E303" t="s">
        <v>12</v>
      </c>
      <c r="F303">
        <v>5</v>
      </c>
      <c r="G303">
        <v>5180.49</v>
      </c>
      <c r="H303">
        <v>1036.098</v>
      </c>
      <c r="I303" t="s">
        <v>25</v>
      </c>
    </row>
    <row r="304" spans="1:9" x14ac:dyDescent="0.25">
      <c r="A304" t="s">
        <v>9</v>
      </c>
      <c r="B304" s="1">
        <v>27030</v>
      </c>
      <c r="C304" t="s">
        <v>68</v>
      </c>
      <c r="D304" t="s">
        <v>54</v>
      </c>
      <c r="E304" t="s">
        <v>12</v>
      </c>
      <c r="F304">
        <v>0</v>
      </c>
      <c r="G304">
        <v>0</v>
      </c>
      <c r="H304">
        <v>0</v>
      </c>
      <c r="I304">
        <v>0</v>
      </c>
    </row>
    <row r="305" spans="1:9" x14ac:dyDescent="0.25">
      <c r="A305" t="s">
        <v>9</v>
      </c>
      <c r="B305" s="1">
        <v>31413</v>
      </c>
      <c r="C305" t="s">
        <v>61</v>
      </c>
      <c r="D305" t="s">
        <v>80</v>
      </c>
      <c r="E305" t="s">
        <v>12</v>
      </c>
      <c r="F305">
        <v>6</v>
      </c>
      <c r="G305">
        <v>15635.99</v>
      </c>
      <c r="H305">
        <v>2605.998333333333</v>
      </c>
      <c r="I305" t="s">
        <v>25</v>
      </c>
    </row>
    <row r="306" spans="1:9" x14ac:dyDescent="0.25">
      <c r="A306" t="s">
        <v>9</v>
      </c>
      <c r="B306" s="1">
        <v>19360</v>
      </c>
      <c r="C306" t="s">
        <v>23</v>
      </c>
      <c r="D306" t="s">
        <v>265</v>
      </c>
      <c r="E306" t="s">
        <v>12</v>
      </c>
      <c r="F306">
        <v>1</v>
      </c>
      <c r="G306">
        <v>26.64</v>
      </c>
      <c r="H306">
        <v>26.64</v>
      </c>
      <c r="I306" t="s">
        <v>25</v>
      </c>
    </row>
    <row r="307" spans="1:9" x14ac:dyDescent="0.25">
      <c r="A307" t="s">
        <v>9</v>
      </c>
      <c r="B307" s="1">
        <v>23743</v>
      </c>
      <c r="C307" t="s">
        <v>36</v>
      </c>
      <c r="D307" t="s">
        <v>42</v>
      </c>
      <c r="E307" t="s">
        <v>12</v>
      </c>
      <c r="F307">
        <v>0</v>
      </c>
      <c r="G307">
        <v>0</v>
      </c>
      <c r="H307">
        <v>0</v>
      </c>
      <c r="I307" t="s">
        <v>25</v>
      </c>
    </row>
    <row r="308" spans="1:9" x14ac:dyDescent="0.25">
      <c r="A308" t="s">
        <v>9</v>
      </c>
      <c r="B308" s="1">
        <v>38353</v>
      </c>
      <c r="C308" t="s">
        <v>68</v>
      </c>
      <c r="D308" t="s">
        <v>78</v>
      </c>
      <c r="E308" t="s">
        <v>12</v>
      </c>
      <c r="F308">
        <v>3</v>
      </c>
      <c r="G308">
        <v>19901.75</v>
      </c>
      <c r="H308">
        <v>6633.9166666666661</v>
      </c>
      <c r="I308" t="s">
        <v>25</v>
      </c>
    </row>
    <row r="309" spans="1:9" x14ac:dyDescent="0.25">
      <c r="A309" t="s">
        <v>9</v>
      </c>
      <c r="B309" s="1">
        <v>28126</v>
      </c>
      <c r="C309" t="s">
        <v>61</v>
      </c>
      <c r="D309" t="s">
        <v>37</v>
      </c>
      <c r="E309" t="s">
        <v>12</v>
      </c>
      <c r="F309">
        <v>4</v>
      </c>
      <c r="G309">
        <v>3586.1800000000003</v>
      </c>
      <c r="H309">
        <v>896.54500000000007</v>
      </c>
      <c r="I309">
        <v>0</v>
      </c>
    </row>
    <row r="310" spans="1:9" x14ac:dyDescent="0.25">
      <c r="A310" t="s">
        <v>9</v>
      </c>
      <c r="B310" s="1">
        <v>33970</v>
      </c>
      <c r="C310" t="s">
        <v>74</v>
      </c>
      <c r="D310" t="s">
        <v>58</v>
      </c>
      <c r="E310" t="s">
        <v>12</v>
      </c>
      <c r="F310">
        <v>5</v>
      </c>
      <c r="G310">
        <v>42488.05</v>
      </c>
      <c r="H310">
        <v>8497.61</v>
      </c>
      <c r="I310" t="s">
        <v>25</v>
      </c>
    </row>
    <row r="311" spans="1:9" x14ac:dyDescent="0.25">
      <c r="A311" t="s">
        <v>9</v>
      </c>
      <c r="B311" s="1">
        <v>23012</v>
      </c>
      <c r="C311" t="s">
        <v>19</v>
      </c>
      <c r="D311" t="s">
        <v>266</v>
      </c>
      <c r="E311" t="s">
        <v>12</v>
      </c>
      <c r="F311">
        <v>125</v>
      </c>
      <c r="G311">
        <v>11662.53</v>
      </c>
      <c r="H311">
        <v>93.300240000000002</v>
      </c>
      <c r="I311">
        <v>0</v>
      </c>
    </row>
    <row r="312" spans="1:9" x14ac:dyDescent="0.25">
      <c r="A312" t="s">
        <v>9</v>
      </c>
      <c r="B312" s="1">
        <v>28856</v>
      </c>
      <c r="C312" t="s">
        <v>79</v>
      </c>
      <c r="D312" t="s">
        <v>41</v>
      </c>
      <c r="E312" t="s">
        <v>12</v>
      </c>
      <c r="F312">
        <v>1</v>
      </c>
      <c r="G312">
        <v>2539.9500000000003</v>
      </c>
      <c r="H312">
        <v>2539.9500000000003</v>
      </c>
      <c r="I312" t="s">
        <v>25</v>
      </c>
    </row>
    <row r="313" spans="1:9" x14ac:dyDescent="0.25">
      <c r="A313" t="s">
        <v>9</v>
      </c>
      <c r="B313" s="1">
        <v>23012</v>
      </c>
      <c r="C313" t="s">
        <v>68</v>
      </c>
      <c r="D313" t="s">
        <v>82</v>
      </c>
      <c r="E313" t="s">
        <v>12</v>
      </c>
      <c r="F313">
        <v>0</v>
      </c>
      <c r="G313">
        <v>0</v>
      </c>
      <c r="H313">
        <v>0</v>
      </c>
      <c r="I313">
        <v>0</v>
      </c>
    </row>
    <row r="314" spans="1:9" x14ac:dyDescent="0.25">
      <c r="A314" t="s">
        <v>9</v>
      </c>
      <c r="B314" s="1">
        <v>38353</v>
      </c>
      <c r="C314" t="s">
        <v>61</v>
      </c>
      <c r="D314" t="s">
        <v>78</v>
      </c>
      <c r="E314" t="s">
        <v>12</v>
      </c>
      <c r="F314">
        <v>5</v>
      </c>
      <c r="G314">
        <v>28491.34</v>
      </c>
      <c r="H314">
        <v>5698.268</v>
      </c>
      <c r="I314" t="s">
        <v>25</v>
      </c>
    </row>
    <row r="315" spans="1:9" x14ac:dyDescent="0.25">
      <c r="A315" t="s">
        <v>9</v>
      </c>
      <c r="B315" s="1">
        <v>39083</v>
      </c>
      <c r="C315" t="s">
        <v>68</v>
      </c>
      <c r="D315" t="s">
        <v>83</v>
      </c>
      <c r="E315" t="s">
        <v>12</v>
      </c>
      <c r="F315">
        <v>1</v>
      </c>
      <c r="G315">
        <v>2658.63</v>
      </c>
      <c r="H315">
        <v>2658.63</v>
      </c>
      <c r="I315" t="s">
        <v>25</v>
      </c>
    </row>
    <row r="316" spans="1:9" x14ac:dyDescent="0.25">
      <c r="A316" t="s">
        <v>9</v>
      </c>
      <c r="B316" s="1">
        <v>39569</v>
      </c>
      <c r="C316" t="s">
        <v>95</v>
      </c>
      <c r="D316" t="s">
        <v>267</v>
      </c>
      <c r="E316" t="s">
        <v>12</v>
      </c>
      <c r="F316">
        <v>0</v>
      </c>
      <c r="G316" s="3">
        <v>0</v>
      </c>
      <c r="H316" s="3">
        <v>0</v>
      </c>
      <c r="I316" t="s">
        <v>25</v>
      </c>
    </row>
    <row r="317" spans="1:9" x14ac:dyDescent="0.25">
      <c r="A317" t="s">
        <v>9</v>
      </c>
      <c r="B317" s="1">
        <v>39569</v>
      </c>
      <c r="C317" t="s">
        <v>95</v>
      </c>
      <c r="D317" t="s">
        <v>268</v>
      </c>
      <c r="E317" t="s">
        <v>12</v>
      </c>
      <c r="F317">
        <v>0</v>
      </c>
      <c r="G317" s="3">
        <v>0</v>
      </c>
      <c r="H317" s="3">
        <v>0</v>
      </c>
      <c r="I317">
        <v>0</v>
      </c>
    </row>
    <row r="318" spans="1:9" x14ac:dyDescent="0.25">
      <c r="A318" t="s">
        <v>9</v>
      </c>
      <c r="B318" s="1">
        <v>39569</v>
      </c>
      <c r="C318" t="s">
        <v>95</v>
      </c>
      <c r="D318" t="s">
        <v>269</v>
      </c>
      <c r="E318" t="s">
        <v>12</v>
      </c>
      <c r="F318">
        <v>0</v>
      </c>
      <c r="G318" s="3">
        <v>0</v>
      </c>
      <c r="H318" s="3">
        <v>0</v>
      </c>
      <c r="I318">
        <v>0</v>
      </c>
    </row>
    <row r="319" spans="1:9" x14ac:dyDescent="0.25">
      <c r="A319" t="s">
        <v>9</v>
      </c>
      <c r="B319" s="1">
        <v>39569</v>
      </c>
      <c r="C319" t="s">
        <v>95</v>
      </c>
      <c r="D319" t="s">
        <v>270</v>
      </c>
      <c r="E319" t="s">
        <v>12</v>
      </c>
      <c r="F319">
        <v>0</v>
      </c>
      <c r="G319" s="3">
        <v>0</v>
      </c>
      <c r="H319" s="3">
        <v>0</v>
      </c>
      <c r="I319" t="s">
        <v>25</v>
      </c>
    </row>
    <row r="320" spans="1:9" x14ac:dyDescent="0.25">
      <c r="A320" t="s">
        <v>9</v>
      </c>
      <c r="B320" s="1">
        <v>39569</v>
      </c>
      <c r="C320" t="s">
        <v>95</v>
      </c>
      <c r="D320" t="s">
        <v>271</v>
      </c>
      <c r="E320" t="s">
        <v>12</v>
      </c>
      <c r="F320">
        <v>0</v>
      </c>
      <c r="G320" s="3">
        <v>0</v>
      </c>
      <c r="H320" s="3">
        <v>0</v>
      </c>
      <c r="I320">
        <v>0</v>
      </c>
    </row>
    <row r="321" spans="1:9" x14ac:dyDescent="0.25">
      <c r="A321" t="s">
        <v>9</v>
      </c>
      <c r="B321" s="1">
        <v>39569</v>
      </c>
      <c r="C321" t="s">
        <v>95</v>
      </c>
      <c r="D321" t="s">
        <v>272</v>
      </c>
      <c r="E321" t="s">
        <v>12</v>
      </c>
      <c r="F321">
        <v>0</v>
      </c>
      <c r="G321" s="3">
        <v>0</v>
      </c>
      <c r="H321" s="3">
        <v>0</v>
      </c>
      <c r="I321">
        <v>0</v>
      </c>
    </row>
    <row r="322" spans="1:9" x14ac:dyDescent="0.25">
      <c r="A322" t="s">
        <v>9</v>
      </c>
      <c r="B322" s="1">
        <v>39569</v>
      </c>
      <c r="C322" t="s">
        <v>95</v>
      </c>
      <c r="D322" t="s">
        <v>273</v>
      </c>
      <c r="E322" t="s">
        <v>12</v>
      </c>
      <c r="F322">
        <v>0</v>
      </c>
      <c r="G322" s="3">
        <v>0</v>
      </c>
      <c r="H322" s="3">
        <v>0</v>
      </c>
      <c r="I322">
        <v>0</v>
      </c>
    </row>
    <row r="323" spans="1:9" x14ac:dyDescent="0.25">
      <c r="A323" t="s">
        <v>9</v>
      </c>
      <c r="B323" s="1">
        <v>39569</v>
      </c>
      <c r="C323" t="s">
        <v>95</v>
      </c>
      <c r="D323" t="s">
        <v>274</v>
      </c>
      <c r="E323" t="s">
        <v>12</v>
      </c>
      <c r="F323">
        <v>0</v>
      </c>
      <c r="G323" s="3">
        <v>0</v>
      </c>
      <c r="H323" s="3">
        <v>0</v>
      </c>
      <c r="I323">
        <v>0</v>
      </c>
    </row>
    <row r="324" spans="1:9" x14ac:dyDescent="0.25">
      <c r="A324" t="s">
        <v>9</v>
      </c>
      <c r="B324" s="1">
        <v>39569</v>
      </c>
      <c r="C324" t="s">
        <v>95</v>
      </c>
      <c r="D324" t="s">
        <v>275</v>
      </c>
      <c r="E324" t="s">
        <v>12</v>
      </c>
      <c r="F324">
        <v>0</v>
      </c>
      <c r="G324" s="3">
        <v>0</v>
      </c>
      <c r="H324" s="3">
        <v>0</v>
      </c>
      <c r="I324">
        <v>0</v>
      </c>
    </row>
    <row r="325" spans="1:9" x14ac:dyDescent="0.25">
      <c r="A325" t="s">
        <v>9</v>
      </c>
      <c r="B325" s="1">
        <v>39569</v>
      </c>
      <c r="C325" t="s">
        <v>95</v>
      </c>
      <c r="D325" t="s">
        <v>276</v>
      </c>
      <c r="E325" t="s">
        <v>12</v>
      </c>
      <c r="F325">
        <v>0</v>
      </c>
      <c r="G325" s="3">
        <v>0</v>
      </c>
      <c r="H325" s="3">
        <v>0</v>
      </c>
      <c r="I325">
        <v>0</v>
      </c>
    </row>
    <row r="326" spans="1:9" x14ac:dyDescent="0.25">
      <c r="A326" t="s">
        <v>9</v>
      </c>
      <c r="B326" s="1">
        <v>39569</v>
      </c>
      <c r="C326" t="s">
        <v>95</v>
      </c>
      <c r="D326" t="s">
        <v>277</v>
      </c>
      <c r="E326" t="s">
        <v>12</v>
      </c>
      <c r="F326">
        <v>0</v>
      </c>
      <c r="G326" s="3">
        <v>0</v>
      </c>
      <c r="H326" s="3">
        <v>0</v>
      </c>
      <c r="I326">
        <v>0</v>
      </c>
    </row>
    <row r="327" spans="1:9" x14ac:dyDescent="0.25">
      <c r="A327" t="s">
        <v>9</v>
      </c>
      <c r="B327" s="1">
        <v>39569</v>
      </c>
      <c r="C327" t="s">
        <v>95</v>
      </c>
      <c r="D327" t="s">
        <v>278</v>
      </c>
      <c r="E327" t="s">
        <v>12</v>
      </c>
      <c r="F327">
        <v>0</v>
      </c>
      <c r="G327" s="3">
        <v>0</v>
      </c>
      <c r="H327" s="3">
        <v>0</v>
      </c>
      <c r="I327">
        <v>0</v>
      </c>
    </row>
    <row r="328" spans="1:9" x14ac:dyDescent="0.25">
      <c r="A328" t="s">
        <v>9</v>
      </c>
      <c r="B328" s="1">
        <v>39569</v>
      </c>
      <c r="C328" t="s">
        <v>95</v>
      </c>
      <c r="D328" t="s">
        <v>279</v>
      </c>
      <c r="E328" t="s">
        <v>12</v>
      </c>
      <c r="F328">
        <v>0</v>
      </c>
      <c r="G328" s="3">
        <v>0</v>
      </c>
      <c r="H328" s="3">
        <v>0</v>
      </c>
      <c r="I328">
        <v>0</v>
      </c>
    </row>
    <row r="329" spans="1:9" x14ac:dyDescent="0.25">
      <c r="A329" t="s">
        <v>9</v>
      </c>
      <c r="B329" s="1">
        <v>39569</v>
      </c>
      <c r="C329" t="s">
        <v>95</v>
      </c>
      <c r="D329" t="s">
        <v>280</v>
      </c>
      <c r="E329" t="s">
        <v>12</v>
      </c>
      <c r="F329">
        <v>0</v>
      </c>
      <c r="G329" s="3">
        <v>0</v>
      </c>
      <c r="H329" s="3">
        <v>0</v>
      </c>
      <c r="I329" t="s">
        <v>25</v>
      </c>
    </row>
    <row r="330" spans="1:9" x14ac:dyDescent="0.25">
      <c r="A330" t="s">
        <v>9</v>
      </c>
      <c r="B330" s="1">
        <v>39569</v>
      </c>
      <c r="C330" t="s">
        <v>95</v>
      </c>
      <c r="D330" t="s">
        <v>281</v>
      </c>
      <c r="E330" t="s">
        <v>12</v>
      </c>
      <c r="F330">
        <v>0</v>
      </c>
      <c r="G330" s="3">
        <v>0</v>
      </c>
      <c r="H330" s="3">
        <v>0</v>
      </c>
      <c r="I330">
        <v>0</v>
      </c>
    </row>
    <row r="331" spans="1:9" x14ac:dyDescent="0.25">
      <c r="A331" t="s">
        <v>9</v>
      </c>
      <c r="B331" s="1">
        <v>39569</v>
      </c>
      <c r="C331" t="s">
        <v>95</v>
      </c>
      <c r="D331" t="s">
        <v>282</v>
      </c>
      <c r="E331" t="s">
        <v>12</v>
      </c>
      <c r="F331">
        <v>0</v>
      </c>
      <c r="G331" s="3">
        <v>0</v>
      </c>
      <c r="H331" s="3">
        <v>0</v>
      </c>
      <c r="I331">
        <v>0</v>
      </c>
    </row>
    <row r="332" spans="1:9" x14ac:dyDescent="0.25">
      <c r="A332" t="s">
        <v>9</v>
      </c>
      <c r="B332" s="1">
        <v>39569</v>
      </c>
      <c r="C332" t="s">
        <v>95</v>
      </c>
      <c r="D332" t="s">
        <v>283</v>
      </c>
      <c r="E332" t="s">
        <v>12</v>
      </c>
      <c r="F332">
        <v>0</v>
      </c>
      <c r="G332" s="3">
        <v>0</v>
      </c>
      <c r="H332" s="3">
        <v>0</v>
      </c>
      <c r="I332">
        <v>0</v>
      </c>
    </row>
    <row r="333" spans="1:9" x14ac:dyDescent="0.25">
      <c r="A333" t="s">
        <v>9</v>
      </c>
      <c r="B333" s="1">
        <v>39569</v>
      </c>
      <c r="C333" t="s">
        <v>95</v>
      </c>
      <c r="D333" t="s">
        <v>284</v>
      </c>
      <c r="E333" t="s">
        <v>12</v>
      </c>
      <c r="F333">
        <v>0</v>
      </c>
      <c r="G333" s="3">
        <v>0</v>
      </c>
      <c r="H333" s="3">
        <v>0</v>
      </c>
      <c r="I333">
        <v>0</v>
      </c>
    </row>
    <row r="334" spans="1:9" x14ac:dyDescent="0.25">
      <c r="A334" t="s">
        <v>9</v>
      </c>
      <c r="B334" s="1">
        <v>39569</v>
      </c>
      <c r="C334" t="s">
        <v>95</v>
      </c>
      <c r="D334" t="s">
        <v>285</v>
      </c>
      <c r="E334" t="s">
        <v>12</v>
      </c>
      <c r="F334">
        <v>0</v>
      </c>
      <c r="G334" s="3">
        <v>0</v>
      </c>
      <c r="H334" s="3">
        <v>0</v>
      </c>
      <c r="I334">
        <v>0</v>
      </c>
    </row>
    <row r="335" spans="1:9" x14ac:dyDescent="0.25">
      <c r="A335" t="s">
        <v>9</v>
      </c>
      <c r="B335" s="1">
        <v>39569</v>
      </c>
      <c r="C335" t="s">
        <v>95</v>
      </c>
      <c r="D335" t="s">
        <v>286</v>
      </c>
      <c r="E335" t="s">
        <v>12</v>
      </c>
      <c r="F335">
        <v>0</v>
      </c>
      <c r="G335" s="3">
        <v>0</v>
      </c>
      <c r="H335" s="3">
        <v>0</v>
      </c>
      <c r="I335">
        <v>0</v>
      </c>
    </row>
    <row r="336" spans="1:9" x14ac:dyDescent="0.25">
      <c r="A336" t="s">
        <v>9</v>
      </c>
      <c r="B336" s="1">
        <v>39569</v>
      </c>
      <c r="C336" t="s">
        <v>95</v>
      </c>
      <c r="D336" t="s">
        <v>287</v>
      </c>
      <c r="E336" t="s">
        <v>12</v>
      </c>
      <c r="F336">
        <v>0</v>
      </c>
      <c r="G336" s="3">
        <v>0</v>
      </c>
      <c r="H336" s="3">
        <v>0</v>
      </c>
      <c r="I336">
        <v>0</v>
      </c>
    </row>
    <row r="337" spans="1:9" x14ac:dyDescent="0.25">
      <c r="A337" t="s">
        <v>9</v>
      </c>
      <c r="B337" s="1">
        <v>39569</v>
      </c>
      <c r="C337" t="s">
        <v>95</v>
      </c>
      <c r="D337" t="s">
        <v>288</v>
      </c>
      <c r="E337" t="s">
        <v>12</v>
      </c>
      <c r="F337">
        <v>0</v>
      </c>
      <c r="G337" s="3">
        <v>0</v>
      </c>
      <c r="H337" s="3">
        <v>0</v>
      </c>
      <c r="I337">
        <v>0</v>
      </c>
    </row>
    <row r="338" spans="1:9" x14ac:dyDescent="0.25">
      <c r="A338" t="s">
        <v>9</v>
      </c>
      <c r="B338" s="1">
        <v>39569</v>
      </c>
      <c r="C338" t="s">
        <v>95</v>
      </c>
      <c r="D338" t="s">
        <v>289</v>
      </c>
      <c r="E338" t="s">
        <v>12</v>
      </c>
      <c r="F338">
        <v>0</v>
      </c>
      <c r="G338" s="3">
        <v>0</v>
      </c>
      <c r="H338" s="3">
        <v>0</v>
      </c>
      <c r="I338">
        <v>0</v>
      </c>
    </row>
    <row r="339" spans="1:9" x14ac:dyDescent="0.25">
      <c r="A339" t="s">
        <v>9</v>
      </c>
      <c r="B339" s="1">
        <v>39569</v>
      </c>
      <c r="C339" t="s">
        <v>95</v>
      </c>
      <c r="D339" t="s">
        <v>290</v>
      </c>
      <c r="E339" t="s">
        <v>12</v>
      </c>
      <c r="F339">
        <v>0</v>
      </c>
      <c r="G339" s="3">
        <v>0</v>
      </c>
      <c r="H339" s="3">
        <v>0</v>
      </c>
      <c r="I339">
        <v>0</v>
      </c>
    </row>
    <row r="340" spans="1:9" x14ac:dyDescent="0.25">
      <c r="A340" t="s">
        <v>9</v>
      </c>
      <c r="B340" s="1">
        <v>39569</v>
      </c>
      <c r="C340" t="s">
        <v>95</v>
      </c>
      <c r="D340" t="s">
        <v>291</v>
      </c>
      <c r="E340" t="s">
        <v>12</v>
      </c>
      <c r="F340">
        <v>0</v>
      </c>
      <c r="G340" s="3">
        <v>0</v>
      </c>
      <c r="H340" s="3">
        <v>0</v>
      </c>
      <c r="I340">
        <v>0</v>
      </c>
    </row>
    <row r="341" spans="1:9" x14ac:dyDescent="0.25">
      <c r="A341" t="s">
        <v>9</v>
      </c>
      <c r="B341" s="1">
        <v>39569</v>
      </c>
      <c r="C341" t="s">
        <v>95</v>
      </c>
      <c r="D341" t="s">
        <v>292</v>
      </c>
      <c r="E341" t="s">
        <v>12</v>
      </c>
      <c r="F341">
        <v>0</v>
      </c>
      <c r="G341" s="3">
        <v>0</v>
      </c>
      <c r="H341" s="3">
        <v>0</v>
      </c>
      <c r="I341" t="s">
        <v>25</v>
      </c>
    </row>
    <row r="342" spans="1:9" x14ac:dyDescent="0.25">
      <c r="A342" t="s">
        <v>9</v>
      </c>
      <c r="B342" s="1">
        <v>39569</v>
      </c>
      <c r="C342" t="s">
        <v>95</v>
      </c>
      <c r="D342" t="s">
        <v>293</v>
      </c>
      <c r="E342" t="s">
        <v>12</v>
      </c>
      <c r="F342">
        <v>0</v>
      </c>
      <c r="G342" s="3">
        <v>0</v>
      </c>
      <c r="H342" s="3">
        <v>0</v>
      </c>
      <c r="I342">
        <v>0</v>
      </c>
    </row>
    <row r="343" spans="1:9" x14ac:dyDescent="0.25">
      <c r="A343" t="s">
        <v>9</v>
      </c>
      <c r="B343" s="1">
        <v>39569</v>
      </c>
      <c r="C343" t="s">
        <v>95</v>
      </c>
      <c r="D343" t="s">
        <v>294</v>
      </c>
      <c r="E343" t="s">
        <v>12</v>
      </c>
      <c r="F343">
        <v>0</v>
      </c>
      <c r="G343" s="3">
        <v>0</v>
      </c>
      <c r="H343" s="3">
        <v>0</v>
      </c>
      <c r="I343">
        <v>0</v>
      </c>
    </row>
    <row r="344" spans="1:9" x14ac:dyDescent="0.25">
      <c r="A344" t="s">
        <v>9</v>
      </c>
      <c r="B344" s="1">
        <v>39569</v>
      </c>
      <c r="C344" t="s">
        <v>95</v>
      </c>
      <c r="D344" t="s">
        <v>295</v>
      </c>
      <c r="E344" t="s">
        <v>12</v>
      </c>
      <c r="F344">
        <v>0</v>
      </c>
      <c r="G344" s="3">
        <v>0</v>
      </c>
      <c r="H344" s="3">
        <v>0</v>
      </c>
      <c r="I344">
        <v>0</v>
      </c>
    </row>
    <row r="345" spans="1:9" x14ac:dyDescent="0.25">
      <c r="A345" t="s">
        <v>9</v>
      </c>
      <c r="B345" s="1">
        <v>39569</v>
      </c>
      <c r="C345" t="s">
        <v>95</v>
      </c>
      <c r="D345" t="s">
        <v>296</v>
      </c>
      <c r="E345" t="s">
        <v>12</v>
      </c>
      <c r="F345">
        <v>0</v>
      </c>
      <c r="G345" s="3">
        <v>0</v>
      </c>
      <c r="H345" s="3">
        <v>0</v>
      </c>
      <c r="I345">
        <v>0</v>
      </c>
    </row>
    <row r="346" spans="1:9" x14ac:dyDescent="0.25">
      <c r="A346" t="s">
        <v>9</v>
      </c>
      <c r="B346" s="1">
        <v>39569</v>
      </c>
      <c r="C346" t="s">
        <v>95</v>
      </c>
      <c r="D346" t="s">
        <v>297</v>
      </c>
      <c r="E346" t="s">
        <v>12</v>
      </c>
      <c r="F346">
        <v>0</v>
      </c>
      <c r="G346" s="3">
        <v>0</v>
      </c>
      <c r="H346" s="3">
        <v>0</v>
      </c>
      <c r="I346">
        <v>0</v>
      </c>
    </row>
    <row r="347" spans="1:9" x14ac:dyDescent="0.25">
      <c r="A347" t="s">
        <v>9</v>
      </c>
      <c r="B347" s="1">
        <v>39569</v>
      </c>
      <c r="C347" t="s">
        <v>95</v>
      </c>
      <c r="D347" t="s">
        <v>298</v>
      </c>
      <c r="E347" t="s">
        <v>12</v>
      </c>
      <c r="F347">
        <v>0</v>
      </c>
      <c r="G347" s="3">
        <v>0</v>
      </c>
      <c r="H347" s="3">
        <v>0</v>
      </c>
      <c r="I347" t="s">
        <v>25</v>
      </c>
    </row>
    <row r="348" spans="1:9" x14ac:dyDescent="0.25">
      <c r="A348" t="s">
        <v>9</v>
      </c>
      <c r="B348" s="1">
        <v>39569</v>
      </c>
      <c r="C348" t="s">
        <v>95</v>
      </c>
      <c r="D348" t="s">
        <v>299</v>
      </c>
      <c r="E348" t="s">
        <v>12</v>
      </c>
      <c r="F348">
        <v>0</v>
      </c>
      <c r="G348" s="3">
        <v>0</v>
      </c>
      <c r="H348" s="3">
        <v>0</v>
      </c>
      <c r="I348">
        <v>0</v>
      </c>
    </row>
    <row r="349" spans="1:9" x14ac:dyDescent="0.25">
      <c r="A349" t="s">
        <v>9</v>
      </c>
      <c r="B349" s="1">
        <v>39569</v>
      </c>
      <c r="C349" t="s">
        <v>95</v>
      </c>
      <c r="D349" t="s">
        <v>300</v>
      </c>
      <c r="E349" t="s">
        <v>12</v>
      </c>
      <c r="F349">
        <v>0</v>
      </c>
      <c r="G349" s="3">
        <v>0</v>
      </c>
      <c r="H349" s="3">
        <v>0</v>
      </c>
      <c r="I349">
        <v>0</v>
      </c>
    </row>
    <row r="350" spans="1:9" x14ac:dyDescent="0.25">
      <c r="A350" t="s">
        <v>9</v>
      </c>
      <c r="B350" s="1">
        <v>39569</v>
      </c>
      <c r="C350" t="s">
        <v>95</v>
      </c>
      <c r="D350" t="s">
        <v>301</v>
      </c>
      <c r="E350" t="s">
        <v>12</v>
      </c>
      <c r="F350">
        <v>0</v>
      </c>
      <c r="G350" s="3">
        <v>0</v>
      </c>
      <c r="H350" s="3">
        <v>0</v>
      </c>
      <c r="I350">
        <v>0</v>
      </c>
    </row>
    <row r="351" spans="1:9" x14ac:dyDescent="0.25">
      <c r="A351" t="s">
        <v>9</v>
      </c>
      <c r="B351" s="1">
        <v>39569</v>
      </c>
      <c r="C351" t="s">
        <v>95</v>
      </c>
      <c r="D351" t="s">
        <v>302</v>
      </c>
      <c r="E351" t="s">
        <v>12</v>
      </c>
      <c r="F351">
        <v>0</v>
      </c>
      <c r="G351" s="3">
        <v>0</v>
      </c>
      <c r="H351" s="3">
        <v>0</v>
      </c>
      <c r="I351" t="s">
        <v>25</v>
      </c>
    </row>
    <row r="352" spans="1:9" x14ac:dyDescent="0.25">
      <c r="A352" t="s">
        <v>9</v>
      </c>
      <c r="B352" s="1">
        <v>39569</v>
      </c>
      <c r="C352" t="s">
        <v>95</v>
      </c>
      <c r="D352" t="s">
        <v>303</v>
      </c>
      <c r="E352" t="s">
        <v>12</v>
      </c>
      <c r="F352">
        <v>0</v>
      </c>
      <c r="G352" s="3">
        <v>0</v>
      </c>
      <c r="H352" s="3">
        <v>0</v>
      </c>
      <c r="I352" t="s">
        <v>25</v>
      </c>
    </row>
    <row r="353" spans="1:9" x14ac:dyDescent="0.25">
      <c r="A353" t="s">
        <v>9</v>
      </c>
      <c r="B353" s="1">
        <v>39569</v>
      </c>
      <c r="C353" t="s">
        <v>95</v>
      </c>
      <c r="D353" t="s">
        <v>304</v>
      </c>
      <c r="E353" t="s">
        <v>12</v>
      </c>
      <c r="F353">
        <v>0</v>
      </c>
      <c r="G353" s="3">
        <v>0</v>
      </c>
      <c r="H353" s="3">
        <v>0</v>
      </c>
      <c r="I353">
        <v>0</v>
      </c>
    </row>
    <row r="354" spans="1:9" x14ac:dyDescent="0.25">
      <c r="A354" t="s">
        <v>9</v>
      </c>
      <c r="B354" s="1">
        <v>39569</v>
      </c>
      <c r="C354" t="s">
        <v>95</v>
      </c>
      <c r="D354" t="s">
        <v>305</v>
      </c>
      <c r="E354" t="s">
        <v>12</v>
      </c>
      <c r="F354">
        <v>0</v>
      </c>
      <c r="G354" s="3">
        <v>0</v>
      </c>
      <c r="H354" s="3">
        <v>0</v>
      </c>
      <c r="I354">
        <v>0</v>
      </c>
    </row>
    <row r="355" spans="1:9" x14ac:dyDescent="0.25">
      <c r="A355" t="s">
        <v>9</v>
      </c>
      <c r="B355" s="1">
        <v>39569</v>
      </c>
      <c r="C355" t="s">
        <v>95</v>
      </c>
      <c r="D355" t="s">
        <v>306</v>
      </c>
      <c r="E355" t="s">
        <v>12</v>
      </c>
      <c r="F355">
        <v>0</v>
      </c>
      <c r="G355" s="3">
        <v>0</v>
      </c>
      <c r="H355" s="3">
        <v>0</v>
      </c>
      <c r="I355">
        <v>0</v>
      </c>
    </row>
    <row r="356" spans="1:9" x14ac:dyDescent="0.25">
      <c r="A356" t="s">
        <v>9</v>
      </c>
      <c r="B356" s="1">
        <v>39569</v>
      </c>
      <c r="C356" t="s">
        <v>95</v>
      </c>
      <c r="D356" t="s">
        <v>307</v>
      </c>
      <c r="E356" t="s">
        <v>12</v>
      </c>
      <c r="F356">
        <v>0</v>
      </c>
      <c r="G356" s="3">
        <v>0</v>
      </c>
      <c r="H356" s="3">
        <v>0</v>
      </c>
      <c r="I356">
        <v>0</v>
      </c>
    </row>
    <row r="357" spans="1:9" x14ac:dyDescent="0.25">
      <c r="A357" t="s">
        <v>9</v>
      </c>
      <c r="B357" s="1">
        <v>39569</v>
      </c>
      <c r="C357" t="s">
        <v>95</v>
      </c>
      <c r="D357" t="s">
        <v>308</v>
      </c>
      <c r="E357" t="s">
        <v>12</v>
      </c>
      <c r="F357">
        <v>0</v>
      </c>
      <c r="G357" s="3">
        <v>0</v>
      </c>
      <c r="H357" s="3">
        <v>0</v>
      </c>
      <c r="I357">
        <v>0</v>
      </c>
    </row>
    <row r="358" spans="1:9" x14ac:dyDescent="0.25">
      <c r="A358" t="s">
        <v>9</v>
      </c>
      <c r="B358" s="1">
        <v>39569</v>
      </c>
      <c r="C358" t="s">
        <v>95</v>
      </c>
      <c r="D358" t="s">
        <v>309</v>
      </c>
      <c r="E358" t="s">
        <v>12</v>
      </c>
      <c r="F358">
        <v>0</v>
      </c>
      <c r="G358" s="3">
        <v>0</v>
      </c>
      <c r="H358" s="3">
        <v>0</v>
      </c>
      <c r="I358">
        <v>0</v>
      </c>
    </row>
    <row r="359" spans="1:9" x14ac:dyDescent="0.25">
      <c r="A359" t="s">
        <v>9</v>
      </c>
      <c r="B359" s="1">
        <v>39569</v>
      </c>
      <c r="C359" t="s">
        <v>95</v>
      </c>
      <c r="D359" t="s">
        <v>310</v>
      </c>
      <c r="E359" t="s">
        <v>12</v>
      </c>
      <c r="F359">
        <v>0</v>
      </c>
      <c r="G359" s="3">
        <v>0</v>
      </c>
      <c r="H359" s="3">
        <v>0</v>
      </c>
      <c r="I359">
        <v>0</v>
      </c>
    </row>
    <row r="360" spans="1:9" x14ac:dyDescent="0.25">
      <c r="A360" t="s">
        <v>9</v>
      </c>
      <c r="B360" s="1">
        <v>39569</v>
      </c>
      <c r="C360" t="s">
        <v>95</v>
      </c>
      <c r="D360" t="s">
        <v>311</v>
      </c>
      <c r="E360" t="s">
        <v>12</v>
      </c>
      <c r="F360">
        <v>0</v>
      </c>
      <c r="G360" s="3">
        <v>0</v>
      </c>
      <c r="H360" s="3">
        <v>0</v>
      </c>
      <c r="I360">
        <v>0</v>
      </c>
    </row>
    <row r="361" spans="1:9" x14ac:dyDescent="0.25">
      <c r="A361" t="s">
        <v>9</v>
      </c>
      <c r="B361" s="1">
        <v>39569</v>
      </c>
      <c r="C361" t="s">
        <v>95</v>
      </c>
      <c r="D361" t="s">
        <v>312</v>
      </c>
      <c r="E361" t="s">
        <v>12</v>
      </c>
      <c r="F361">
        <v>0</v>
      </c>
      <c r="G361" s="3">
        <v>0</v>
      </c>
      <c r="H361" s="3">
        <v>0</v>
      </c>
      <c r="I361">
        <v>0</v>
      </c>
    </row>
    <row r="362" spans="1:9" x14ac:dyDescent="0.25">
      <c r="A362" t="s">
        <v>9</v>
      </c>
      <c r="B362" s="1">
        <v>39569</v>
      </c>
      <c r="C362" t="s">
        <v>95</v>
      </c>
      <c r="D362" t="s">
        <v>313</v>
      </c>
      <c r="E362" t="s">
        <v>12</v>
      </c>
      <c r="F362">
        <v>0</v>
      </c>
      <c r="G362" s="3">
        <v>0</v>
      </c>
      <c r="H362" s="3">
        <v>0</v>
      </c>
      <c r="I362">
        <v>0</v>
      </c>
    </row>
    <row r="363" spans="1:9" x14ac:dyDescent="0.25">
      <c r="A363" t="s">
        <v>9</v>
      </c>
      <c r="B363" s="1">
        <v>39569</v>
      </c>
      <c r="C363" t="s">
        <v>95</v>
      </c>
      <c r="D363" t="s">
        <v>314</v>
      </c>
      <c r="E363" t="s">
        <v>12</v>
      </c>
      <c r="F363">
        <v>0</v>
      </c>
      <c r="G363" s="3">
        <v>0</v>
      </c>
      <c r="H363" s="3">
        <v>0</v>
      </c>
      <c r="I363">
        <v>0</v>
      </c>
    </row>
    <row r="364" spans="1:9" x14ac:dyDescent="0.25">
      <c r="A364" t="s">
        <v>9</v>
      </c>
      <c r="B364" s="1">
        <v>39569</v>
      </c>
      <c r="C364" t="s">
        <v>95</v>
      </c>
      <c r="D364" t="s">
        <v>315</v>
      </c>
      <c r="E364" t="s">
        <v>12</v>
      </c>
      <c r="F364">
        <v>0</v>
      </c>
      <c r="G364" s="3">
        <v>0</v>
      </c>
      <c r="H364" s="3">
        <v>0</v>
      </c>
      <c r="I364">
        <v>0</v>
      </c>
    </row>
    <row r="365" spans="1:9" x14ac:dyDescent="0.25">
      <c r="A365" t="s">
        <v>9</v>
      </c>
      <c r="B365" s="1">
        <v>39569</v>
      </c>
      <c r="C365" t="s">
        <v>95</v>
      </c>
      <c r="D365" t="s">
        <v>316</v>
      </c>
      <c r="E365" t="s">
        <v>12</v>
      </c>
      <c r="F365">
        <v>0</v>
      </c>
      <c r="G365" s="3">
        <v>0</v>
      </c>
      <c r="H365" s="3">
        <v>0</v>
      </c>
      <c r="I365">
        <v>0</v>
      </c>
    </row>
    <row r="366" spans="1:9" x14ac:dyDescent="0.25">
      <c r="A366" t="s">
        <v>9</v>
      </c>
      <c r="B366" s="1">
        <v>39569</v>
      </c>
      <c r="C366" t="s">
        <v>95</v>
      </c>
      <c r="D366" t="s">
        <v>317</v>
      </c>
      <c r="E366" t="s">
        <v>12</v>
      </c>
      <c r="F366">
        <v>0</v>
      </c>
      <c r="G366" s="3">
        <v>0</v>
      </c>
      <c r="H366" s="3">
        <v>0</v>
      </c>
      <c r="I366">
        <v>0</v>
      </c>
    </row>
    <row r="367" spans="1:9" x14ac:dyDescent="0.25">
      <c r="A367" t="s">
        <v>9</v>
      </c>
      <c r="B367" s="1">
        <v>39569</v>
      </c>
      <c r="C367" t="s">
        <v>95</v>
      </c>
      <c r="D367" t="s">
        <v>318</v>
      </c>
      <c r="E367" t="s">
        <v>12</v>
      </c>
      <c r="F367">
        <v>0</v>
      </c>
      <c r="G367" s="3">
        <v>0</v>
      </c>
      <c r="H367" s="3">
        <v>0</v>
      </c>
      <c r="I367" t="s">
        <v>25</v>
      </c>
    </row>
    <row r="368" spans="1:9" x14ac:dyDescent="0.25">
      <c r="A368" t="s">
        <v>9</v>
      </c>
      <c r="B368" s="1">
        <v>39569</v>
      </c>
      <c r="C368" t="s">
        <v>95</v>
      </c>
      <c r="D368" t="s">
        <v>319</v>
      </c>
      <c r="E368" t="s">
        <v>12</v>
      </c>
      <c r="F368">
        <v>0</v>
      </c>
      <c r="G368" s="3">
        <v>0</v>
      </c>
      <c r="H368" s="3">
        <v>0</v>
      </c>
      <c r="I368">
        <v>0</v>
      </c>
    </row>
    <row r="369" spans="1:9" x14ac:dyDescent="0.25">
      <c r="A369" t="s">
        <v>9</v>
      </c>
      <c r="B369" s="1">
        <v>39569</v>
      </c>
      <c r="C369" t="s">
        <v>95</v>
      </c>
      <c r="D369" t="s">
        <v>320</v>
      </c>
      <c r="E369" t="s">
        <v>12</v>
      </c>
      <c r="F369">
        <v>0</v>
      </c>
      <c r="G369" s="3">
        <v>0</v>
      </c>
      <c r="H369" s="3">
        <v>0</v>
      </c>
      <c r="I369">
        <v>0</v>
      </c>
    </row>
    <row r="370" spans="1:9" x14ac:dyDescent="0.25">
      <c r="A370" t="s">
        <v>9</v>
      </c>
      <c r="B370" s="1">
        <v>39569</v>
      </c>
      <c r="C370" t="s">
        <v>95</v>
      </c>
      <c r="D370" t="s">
        <v>321</v>
      </c>
      <c r="E370" t="s">
        <v>12</v>
      </c>
      <c r="F370">
        <v>0</v>
      </c>
      <c r="G370" s="3">
        <v>0</v>
      </c>
      <c r="H370" s="3">
        <v>0</v>
      </c>
      <c r="I370">
        <v>0</v>
      </c>
    </row>
    <row r="371" spans="1:9" x14ac:dyDescent="0.25">
      <c r="A371" t="s">
        <v>9</v>
      </c>
      <c r="B371" s="1">
        <v>39569</v>
      </c>
      <c r="C371" t="s">
        <v>95</v>
      </c>
      <c r="D371" t="s">
        <v>322</v>
      </c>
      <c r="E371" t="s">
        <v>12</v>
      </c>
      <c r="F371">
        <v>0</v>
      </c>
      <c r="G371" s="3">
        <v>0</v>
      </c>
      <c r="H371" s="3">
        <v>0</v>
      </c>
      <c r="I371">
        <v>0</v>
      </c>
    </row>
    <row r="372" spans="1:9" x14ac:dyDescent="0.25">
      <c r="A372" t="s">
        <v>9</v>
      </c>
      <c r="B372" s="1">
        <v>39569</v>
      </c>
      <c r="C372" t="s">
        <v>95</v>
      </c>
      <c r="D372" t="s">
        <v>323</v>
      </c>
      <c r="E372" t="s">
        <v>12</v>
      </c>
      <c r="F372">
        <v>0</v>
      </c>
      <c r="G372" s="3">
        <v>0</v>
      </c>
      <c r="H372" s="3">
        <v>0</v>
      </c>
      <c r="I372">
        <v>0</v>
      </c>
    </row>
    <row r="373" spans="1:9" x14ac:dyDescent="0.25">
      <c r="A373" t="s">
        <v>9</v>
      </c>
      <c r="B373" s="1">
        <v>39569</v>
      </c>
      <c r="C373" t="s">
        <v>95</v>
      </c>
      <c r="D373" t="s">
        <v>324</v>
      </c>
      <c r="E373" t="s">
        <v>12</v>
      </c>
      <c r="F373">
        <v>0</v>
      </c>
      <c r="G373" s="3">
        <v>0</v>
      </c>
      <c r="H373" s="3">
        <v>0</v>
      </c>
      <c r="I373">
        <v>0</v>
      </c>
    </row>
    <row r="374" spans="1:9" x14ac:dyDescent="0.25">
      <c r="A374" t="s">
        <v>9</v>
      </c>
      <c r="B374" s="1">
        <v>39569</v>
      </c>
      <c r="C374" t="s">
        <v>95</v>
      </c>
      <c r="D374" t="s">
        <v>325</v>
      </c>
      <c r="E374" t="s">
        <v>12</v>
      </c>
      <c r="F374">
        <v>0</v>
      </c>
      <c r="G374" s="3">
        <v>0</v>
      </c>
      <c r="H374" s="3">
        <v>0</v>
      </c>
      <c r="I374" t="s">
        <v>25</v>
      </c>
    </row>
    <row r="375" spans="1:9" x14ac:dyDescent="0.25">
      <c r="A375" t="s">
        <v>9</v>
      </c>
      <c r="B375" s="1">
        <v>39569</v>
      </c>
      <c r="C375" t="s">
        <v>95</v>
      </c>
      <c r="D375" t="s">
        <v>326</v>
      </c>
      <c r="E375" t="s">
        <v>12</v>
      </c>
      <c r="F375">
        <v>0</v>
      </c>
      <c r="G375" s="3">
        <v>0</v>
      </c>
      <c r="H375" s="3">
        <v>0</v>
      </c>
      <c r="I375">
        <v>0</v>
      </c>
    </row>
    <row r="376" spans="1:9" x14ac:dyDescent="0.25">
      <c r="A376" t="s">
        <v>9</v>
      </c>
      <c r="B376" s="1">
        <v>39569</v>
      </c>
      <c r="C376" t="s">
        <v>95</v>
      </c>
      <c r="D376" t="s">
        <v>327</v>
      </c>
      <c r="E376" t="s">
        <v>12</v>
      </c>
      <c r="F376">
        <v>0</v>
      </c>
      <c r="G376" s="3">
        <v>0</v>
      </c>
      <c r="H376" s="3">
        <v>0</v>
      </c>
      <c r="I376">
        <v>0</v>
      </c>
    </row>
    <row r="377" spans="1:9" x14ac:dyDescent="0.25">
      <c r="A377" t="s">
        <v>9</v>
      </c>
      <c r="B377" s="1">
        <v>39569</v>
      </c>
      <c r="C377" t="s">
        <v>95</v>
      </c>
      <c r="D377" t="s">
        <v>328</v>
      </c>
      <c r="E377" t="s">
        <v>12</v>
      </c>
      <c r="F377">
        <v>0</v>
      </c>
      <c r="G377" s="3">
        <v>0</v>
      </c>
      <c r="H377" s="3">
        <v>0</v>
      </c>
      <c r="I377" t="s">
        <v>25</v>
      </c>
    </row>
    <row r="378" spans="1:9" x14ac:dyDescent="0.25">
      <c r="A378" t="s">
        <v>9</v>
      </c>
      <c r="B378" s="1">
        <v>39569</v>
      </c>
      <c r="C378" t="s">
        <v>95</v>
      </c>
      <c r="D378" t="s">
        <v>329</v>
      </c>
      <c r="E378" t="s">
        <v>12</v>
      </c>
      <c r="F378">
        <v>0</v>
      </c>
      <c r="G378" s="3">
        <v>0</v>
      </c>
      <c r="H378" s="3">
        <v>0</v>
      </c>
      <c r="I378">
        <v>0</v>
      </c>
    </row>
    <row r="379" spans="1:9" x14ac:dyDescent="0.25">
      <c r="A379" t="s">
        <v>9</v>
      </c>
      <c r="B379" s="1">
        <v>39569</v>
      </c>
      <c r="C379" t="s">
        <v>95</v>
      </c>
      <c r="D379" t="s">
        <v>330</v>
      </c>
      <c r="E379" t="s">
        <v>12</v>
      </c>
      <c r="F379">
        <v>0</v>
      </c>
      <c r="G379" s="3">
        <v>0</v>
      </c>
      <c r="H379" s="3">
        <v>0</v>
      </c>
      <c r="I379">
        <v>0</v>
      </c>
    </row>
    <row r="380" spans="1:9" x14ac:dyDescent="0.25">
      <c r="A380" t="s">
        <v>9</v>
      </c>
      <c r="B380" s="1">
        <v>39569</v>
      </c>
      <c r="C380" t="s">
        <v>95</v>
      </c>
      <c r="D380" t="s">
        <v>331</v>
      </c>
      <c r="E380" t="s">
        <v>12</v>
      </c>
      <c r="F380">
        <v>0</v>
      </c>
      <c r="G380" s="3">
        <v>0</v>
      </c>
      <c r="H380" s="3">
        <v>0</v>
      </c>
      <c r="I380">
        <v>0</v>
      </c>
    </row>
    <row r="381" spans="1:9" x14ac:dyDescent="0.25">
      <c r="A381" t="s">
        <v>9</v>
      </c>
      <c r="B381" s="1">
        <v>25934</v>
      </c>
      <c r="C381" t="s">
        <v>332</v>
      </c>
      <c r="D381" t="s">
        <v>65</v>
      </c>
      <c r="E381" t="s">
        <v>12</v>
      </c>
      <c r="F381">
        <v>0</v>
      </c>
      <c r="G381">
        <v>0</v>
      </c>
      <c r="H381">
        <v>0</v>
      </c>
      <c r="I381">
        <v>0</v>
      </c>
    </row>
    <row r="382" spans="1:9" x14ac:dyDescent="0.25">
      <c r="A382" t="s">
        <v>9</v>
      </c>
      <c r="B382" s="1">
        <v>39722</v>
      </c>
      <c r="C382" t="s">
        <v>95</v>
      </c>
      <c r="D382" t="s">
        <v>333</v>
      </c>
      <c r="E382" t="s">
        <v>12</v>
      </c>
      <c r="F382">
        <v>0</v>
      </c>
      <c r="G382" s="3">
        <v>0</v>
      </c>
      <c r="H382" s="3">
        <v>0</v>
      </c>
      <c r="I382" t="s">
        <v>25</v>
      </c>
    </row>
    <row r="383" spans="1:9" x14ac:dyDescent="0.25">
      <c r="A383" t="s">
        <v>9</v>
      </c>
      <c r="B383" s="1">
        <v>39722</v>
      </c>
      <c r="C383" t="s">
        <v>95</v>
      </c>
      <c r="D383" t="s">
        <v>334</v>
      </c>
      <c r="E383" t="s">
        <v>12</v>
      </c>
      <c r="F383">
        <v>0</v>
      </c>
      <c r="G383" s="3">
        <v>0</v>
      </c>
      <c r="H383" s="3">
        <v>0</v>
      </c>
      <c r="I383" t="s">
        <v>25</v>
      </c>
    </row>
    <row r="384" spans="1:9" x14ac:dyDescent="0.25">
      <c r="A384" t="s">
        <v>9</v>
      </c>
      <c r="B384" s="1">
        <v>39722</v>
      </c>
      <c r="C384" t="s">
        <v>95</v>
      </c>
      <c r="D384" t="s">
        <v>335</v>
      </c>
      <c r="E384" t="s">
        <v>12</v>
      </c>
      <c r="F384">
        <v>0</v>
      </c>
      <c r="G384" s="3">
        <v>0</v>
      </c>
      <c r="H384" s="3">
        <v>0</v>
      </c>
      <c r="I384">
        <v>0</v>
      </c>
    </row>
    <row r="385" spans="1:9" x14ac:dyDescent="0.25">
      <c r="A385" t="s">
        <v>9</v>
      </c>
      <c r="B385" s="1">
        <v>39845</v>
      </c>
      <c r="C385" t="s">
        <v>95</v>
      </c>
      <c r="D385" t="s">
        <v>336</v>
      </c>
      <c r="E385" t="s">
        <v>12</v>
      </c>
      <c r="F385">
        <v>0</v>
      </c>
      <c r="G385" s="3">
        <v>0</v>
      </c>
      <c r="H385" s="3">
        <v>0</v>
      </c>
      <c r="I385">
        <v>0</v>
      </c>
    </row>
    <row r="386" spans="1:9" x14ac:dyDescent="0.25">
      <c r="A386" t="s">
        <v>9</v>
      </c>
      <c r="B386" s="1">
        <v>39814</v>
      </c>
      <c r="C386" t="s">
        <v>95</v>
      </c>
      <c r="D386" t="s">
        <v>337</v>
      </c>
      <c r="E386" t="s">
        <v>12</v>
      </c>
      <c r="F386">
        <v>0</v>
      </c>
      <c r="G386" s="3">
        <v>0</v>
      </c>
      <c r="H386" s="3">
        <v>0</v>
      </c>
      <c r="I386">
        <v>0</v>
      </c>
    </row>
    <row r="387" spans="1:9" x14ac:dyDescent="0.25">
      <c r="A387" t="s">
        <v>9</v>
      </c>
      <c r="B387" s="1">
        <v>39814</v>
      </c>
      <c r="C387" t="s">
        <v>95</v>
      </c>
      <c r="D387" t="s">
        <v>338</v>
      </c>
      <c r="E387" t="s">
        <v>12</v>
      </c>
      <c r="F387">
        <v>0</v>
      </c>
      <c r="G387" s="3">
        <v>0</v>
      </c>
      <c r="H387" s="3">
        <v>0</v>
      </c>
      <c r="I387" t="s">
        <v>25</v>
      </c>
    </row>
    <row r="388" spans="1:9" x14ac:dyDescent="0.25">
      <c r="A388" t="s">
        <v>9</v>
      </c>
      <c r="B388" s="1">
        <v>39814</v>
      </c>
      <c r="C388" t="s">
        <v>95</v>
      </c>
      <c r="D388" t="s">
        <v>339</v>
      </c>
      <c r="E388" t="s">
        <v>12</v>
      </c>
      <c r="F388">
        <v>0</v>
      </c>
      <c r="G388" s="3">
        <v>0</v>
      </c>
      <c r="H388" s="3">
        <v>0</v>
      </c>
      <c r="I388" t="s">
        <v>25</v>
      </c>
    </row>
    <row r="389" spans="1:9" x14ac:dyDescent="0.25">
      <c r="A389" t="s">
        <v>9</v>
      </c>
      <c r="B389" s="1">
        <v>39814</v>
      </c>
      <c r="C389" t="s">
        <v>95</v>
      </c>
      <c r="D389" t="s">
        <v>340</v>
      </c>
      <c r="E389" t="s">
        <v>12</v>
      </c>
      <c r="F389">
        <v>0</v>
      </c>
      <c r="G389" s="3">
        <v>0</v>
      </c>
      <c r="H389" s="3">
        <v>0</v>
      </c>
      <c r="I389" t="s">
        <v>25</v>
      </c>
    </row>
    <row r="390" spans="1:9" x14ac:dyDescent="0.25">
      <c r="A390" t="s">
        <v>9</v>
      </c>
      <c r="B390" s="1">
        <v>39814</v>
      </c>
      <c r="C390" t="s">
        <v>95</v>
      </c>
      <c r="D390" t="s">
        <v>181</v>
      </c>
      <c r="E390" t="s">
        <v>12</v>
      </c>
      <c r="F390">
        <v>0</v>
      </c>
      <c r="G390" s="3">
        <v>0</v>
      </c>
      <c r="H390" s="3">
        <v>0</v>
      </c>
      <c r="I390" t="s">
        <v>25</v>
      </c>
    </row>
    <row r="391" spans="1:9" x14ac:dyDescent="0.25">
      <c r="A391" t="s">
        <v>9</v>
      </c>
      <c r="B391" s="1">
        <v>39814</v>
      </c>
      <c r="C391" t="s">
        <v>95</v>
      </c>
      <c r="D391" t="s">
        <v>341</v>
      </c>
      <c r="E391" t="s">
        <v>12</v>
      </c>
      <c r="F391">
        <v>0</v>
      </c>
      <c r="G391" s="3">
        <v>0</v>
      </c>
      <c r="H391" s="3">
        <v>0</v>
      </c>
      <c r="I391">
        <v>0</v>
      </c>
    </row>
    <row r="392" spans="1:9" x14ac:dyDescent="0.25">
      <c r="A392" t="s">
        <v>9</v>
      </c>
      <c r="B392" s="1">
        <v>39753</v>
      </c>
      <c r="C392" t="s">
        <v>95</v>
      </c>
      <c r="D392" t="s">
        <v>342</v>
      </c>
      <c r="E392" t="s">
        <v>12</v>
      </c>
      <c r="F392">
        <v>0</v>
      </c>
      <c r="G392" s="3">
        <v>0</v>
      </c>
      <c r="H392" s="3">
        <v>0</v>
      </c>
      <c r="I392" t="s">
        <v>25</v>
      </c>
    </row>
    <row r="393" spans="1:9" x14ac:dyDescent="0.25">
      <c r="A393" t="s">
        <v>9</v>
      </c>
      <c r="B393" s="1">
        <v>39752</v>
      </c>
      <c r="C393" t="s">
        <v>13</v>
      </c>
      <c r="D393" t="s">
        <v>235</v>
      </c>
      <c r="E393" t="s">
        <v>12</v>
      </c>
      <c r="F393">
        <v>1</v>
      </c>
      <c r="G393">
        <v>0</v>
      </c>
      <c r="H393">
        <v>0</v>
      </c>
      <c r="I393" t="s">
        <v>25</v>
      </c>
    </row>
    <row r="394" spans="1:9" x14ac:dyDescent="0.25">
      <c r="A394" t="s">
        <v>9</v>
      </c>
      <c r="B394" s="1">
        <v>40026</v>
      </c>
      <c r="C394" t="s">
        <v>95</v>
      </c>
      <c r="D394" t="s">
        <v>343</v>
      </c>
      <c r="E394" t="s">
        <v>12</v>
      </c>
      <c r="F394">
        <v>0</v>
      </c>
      <c r="G394" s="3">
        <v>0</v>
      </c>
      <c r="H394" s="3">
        <v>0</v>
      </c>
      <c r="I394">
        <v>0</v>
      </c>
    </row>
    <row r="395" spans="1:9" x14ac:dyDescent="0.25">
      <c r="A395" t="s">
        <v>9</v>
      </c>
      <c r="B395" s="1">
        <v>40057</v>
      </c>
      <c r="C395" t="s">
        <v>10</v>
      </c>
      <c r="D395" t="s">
        <v>344</v>
      </c>
      <c r="E395" t="s">
        <v>12</v>
      </c>
      <c r="F395">
        <v>1</v>
      </c>
      <c r="G395">
        <v>4037.9300000000003</v>
      </c>
      <c r="H395">
        <v>4037.9300000000003</v>
      </c>
      <c r="I395" t="s">
        <v>25</v>
      </c>
    </row>
    <row r="396" spans="1:9" x14ac:dyDescent="0.25">
      <c r="A396" t="s">
        <v>9</v>
      </c>
      <c r="B396" s="1">
        <v>40026</v>
      </c>
      <c r="C396" t="s">
        <v>95</v>
      </c>
      <c r="D396" t="s">
        <v>345</v>
      </c>
      <c r="E396" t="s">
        <v>12</v>
      </c>
      <c r="F396">
        <v>0</v>
      </c>
      <c r="G396" s="3">
        <v>0</v>
      </c>
      <c r="H396" s="3">
        <v>0</v>
      </c>
      <c r="I396">
        <v>0</v>
      </c>
    </row>
    <row r="397" spans="1:9" x14ac:dyDescent="0.25">
      <c r="A397" t="s">
        <v>9</v>
      </c>
      <c r="B397" s="1">
        <v>40087</v>
      </c>
      <c r="C397" t="s">
        <v>95</v>
      </c>
      <c r="D397" t="s">
        <v>346</v>
      </c>
      <c r="E397" t="s">
        <v>12</v>
      </c>
      <c r="F397">
        <v>0</v>
      </c>
      <c r="G397" s="3">
        <v>0</v>
      </c>
      <c r="H397" s="3">
        <v>0</v>
      </c>
      <c r="I397">
        <v>0</v>
      </c>
    </row>
    <row r="398" spans="1:9" x14ac:dyDescent="0.25">
      <c r="A398" t="s">
        <v>9</v>
      </c>
      <c r="B398" s="1">
        <v>40086</v>
      </c>
      <c r="C398" t="s">
        <v>33</v>
      </c>
      <c r="D398" t="s">
        <v>347</v>
      </c>
      <c r="E398" t="s">
        <v>12</v>
      </c>
      <c r="F398">
        <v>3</v>
      </c>
      <c r="G398">
        <v>2830.35</v>
      </c>
      <c r="H398">
        <v>943.45</v>
      </c>
      <c r="I398" t="s">
        <v>25</v>
      </c>
    </row>
    <row r="399" spans="1:9" x14ac:dyDescent="0.25">
      <c r="A399" t="s">
        <v>9</v>
      </c>
      <c r="B399" s="1">
        <v>40148</v>
      </c>
      <c r="C399" t="s">
        <v>21</v>
      </c>
      <c r="D399" t="s">
        <v>45</v>
      </c>
      <c r="E399" t="s">
        <v>12</v>
      </c>
      <c r="F399">
        <v>10</v>
      </c>
      <c r="G399">
        <v>6991.54</v>
      </c>
      <c r="H399">
        <v>699.154</v>
      </c>
      <c r="I399" t="s">
        <v>25</v>
      </c>
    </row>
    <row r="400" spans="1:9" x14ac:dyDescent="0.25">
      <c r="A400" t="s">
        <v>9</v>
      </c>
      <c r="B400" s="1">
        <v>40118</v>
      </c>
      <c r="C400" t="s">
        <v>95</v>
      </c>
      <c r="D400" t="s">
        <v>348</v>
      </c>
      <c r="E400" t="s">
        <v>12</v>
      </c>
      <c r="F400">
        <v>0</v>
      </c>
      <c r="G400" s="3">
        <v>0</v>
      </c>
      <c r="H400" s="3">
        <v>0</v>
      </c>
      <c r="I400">
        <v>0</v>
      </c>
    </row>
    <row r="401" spans="1:9" x14ac:dyDescent="0.25">
      <c r="A401" t="s">
        <v>9</v>
      </c>
      <c r="B401" s="1">
        <v>40179</v>
      </c>
      <c r="C401" t="s">
        <v>95</v>
      </c>
      <c r="D401" t="s">
        <v>349</v>
      </c>
      <c r="E401" t="s">
        <v>12</v>
      </c>
      <c r="F401">
        <v>0</v>
      </c>
      <c r="G401" s="3">
        <v>0</v>
      </c>
      <c r="H401" s="3">
        <v>0</v>
      </c>
      <c r="I401">
        <v>0</v>
      </c>
    </row>
    <row r="402" spans="1:9" x14ac:dyDescent="0.25">
      <c r="A402" t="s">
        <v>9</v>
      </c>
      <c r="B402" s="1">
        <v>39813</v>
      </c>
      <c r="C402" t="s">
        <v>50</v>
      </c>
      <c r="D402" t="s">
        <v>206</v>
      </c>
      <c r="E402" t="s">
        <v>12</v>
      </c>
      <c r="F402">
        <v>2</v>
      </c>
      <c r="G402">
        <v>3270.19</v>
      </c>
      <c r="H402">
        <v>1635.095</v>
      </c>
      <c r="I402" t="s">
        <v>25</v>
      </c>
    </row>
    <row r="403" spans="1:9" x14ac:dyDescent="0.25">
      <c r="A403" t="s">
        <v>9</v>
      </c>
      <c r="B403" s="1">
        <v>40087</v>
      </c>
      <c r="C403" t="s">
        <v>68</v>
      </c>
      <c r="D403" t="s">
        <v>350</v>
      </c>
      <c r="E403" t="s">
        <v>12</v>
      </c>
      <c r="F403">
        <v>1</v>
      </c>
      <c r="G403">
        <v>20011.28</v>
      </c>
      <c r="H403">
        <v>20011.28</v>
      </c>
      <c r="I403" t="s">
        <v>25</v>
      </c>
    </row>
    <row r="404" spans="1:9" x14ac:dyDescent="0.25">
      <c r="A404" t="s">
        <v>9</v>
      </c>
      <c r="B404" s="1">
        <v>40299</v>
      </c>
      <c r="C404" t="s">
        <v>16</v>
      </c>
      <c r="D404" t="s">
        <v>195</v>
      </c>
      <c r="E404" t="s">
        <v>12</v>
      </c>
      <c r="F404">
        <v>23</v>
      </c>
      <c r="G404">
        <v>133566.51999999999</v>
      </c>
      <c r="H404">
        <v>5807.24</v>
      </c>
      <c r="I404">
        <v>0</v>
      </c>
    </row>
    <row r="405" spans="1:9" x14ac:dyDescent="0.25">
      <c r="A405" t="s">
        <v>9</v>
      </c>
      <c r="B405" s="1">
        <v>40237</v>
      </c>
      <c r="C405" t="s">
        <v>21</v>
      </c>
      <c r="D405" t="s">
        <v>45</v>
      </c>
      <c r="E405" t="s">
        <v>12</v>
      </c>
      <c r="F405">
        <v>2</v>
      </c>
      <c r="G405">
        <v>-13.89</v>
      </c>
      <c r="H405">
        <v>-6.9450000000000003</v>
      </c>
      <c r="I405">
        <v>0</v>
      </c>
    </row>
    <row r="406" spans="1:9" x14ac:dyDescent="0.25">
      <c r="A406" t="s">
        <v>9</v>
      </c>
      <c r="B406" s="1">
        <v>43916</v>
      </c>
      <c r="C406" t="s">
        <v>13</v>
      </c>
      <c r="D406" t="s">
        <v>235</v>
      </c>
      <c r="E406" t="s">
        <v>12</v>
      </c>
      <c r="F406">
        <v>0</v>
      </c>
      <c r="G406">
        <v>0</v>
      </c>
      <c r="H406">
        <v>0</v>
      </c>
      <c r="I406">
        <v>0</v>
      </c>
    </row>
    <row r="407" spans="1:9" x14ac:dyDescent="0.25">
      <c r="A407" t="s">
        <v>9</v>
      </c>
      <c r="B407" s="1">
        <v>39416</v>
      </c>
      <c r="C407" t="s">
        <v>33</v>
      </c>
      <c r="D407" t="s">
        <v>347</v>
      </c>
      <c r="E407" t="s">
        <v>12</v>
      </c>
      <c r="F407">
        <v>1</v>
      </c>
      <c r="G407">
        <v>0</v>
      </c>
      <c r="H407">
        <v>0</v>
      </c>
      <c r="I407">
        <v>0</v>
      </c>
    </row>
    <row r="408" spans="1:9" x14ac:dyDescent="0.25">
      <c r="A408" t="s">
        <v>9</v>
      </c>
      <c r="B408" s="1">
        <v>40299</v>
      </c>
      <c r="C408" t="s">
        <v>95</v>
      </c>
      <c r="D408" t="s">
        <v>351</v>
      </c>
      <c r="E408" t="s">
        <v>12</v>
      </c>
      <c r="F408">
        <v>0</v>
      </c>
      <c r="G408" s="3">
        <v>0</v>
      </c>
      <c r="H408" s="3">
        <v>0</v>
      </c>
      <c r="I408">
        <v>0</v>
      </c>
    </row>
    <row r="409" spans="1:9" x14ac:dyDescent="0.25">
      <c r="A409" t="s">
        <v>9</v>
      </c>
      <c r="B409" s="1">
        <v>40147</v>
      </c>
      <c r="C409" t="s">
        <v>33</v>
      </c>
      <c r="D409" t="s">
        <v>347</v>
      </c>
      <c r="E409" t="s">
        <v>12</v>
      </c>
      <c r="F409">
        <v>12</v>
      </c>
      <c r="G409">
        <v>-6915.34</v>
      </c>
      <c r="H409">
        <v>-576.27833333333308</v>
      </c>
      <c r="I409">
        <v>0</v>
      </c>
    </row>
    <row r="410" spans="1:9" x14ac:dyDescent="0.25">
      <c r="A410" t="s">
        <v>9</v>
      </c>
      <c r="B410" s="1">
        <v>40360</v>
      </c>
      <c r="C410" t="s">
        <v>21</v>
      </c>
      <c r="D410" t="s">
        <v>45</v>
      </c>
      <c r="E410" t="s">
        <v>12</v>
      </c>
      <c r="F410">
        <v>3</v>
      </c>
      <c r="G410">
        <v>507.90000000000003</v>
      </c>
      <c r="H410">
        <v>169.3</v>
      </c>
      <c r="I410">
        <v>0</v>
      </c>
    </row>
    <row r="411" spans="1:9" x14ac:dyDescent="0.25">
      <c r="A411" t="s">
        <v>9</v>
      </c>
      <c r="B411" s="1">
        <v>40391</v>
      </c>
      <c r="C411" t="s">
        <v>95</v>
      </c>
      <c r="D411" t="s">
        <v>352</v>
      </c>
      <c r="E411" t="s">
        <v>12</v>
      </c>
      <c r="F411">
        <v>0</v>
      </c>
      <c r="G411" s="3">
        <v>0</v>
      </c>
      <c r="H411" s="3">
        <v>0</v>
      </c>
      <c r="I411">
        <v>0</v>
      </c>
    </row>
    <row r="412" spans="1:9" x14ac:dyDescent="0.25">
      <c r="A412" t="s">
        <v>9</v>
      </c>
      <c r="B412" s="1">
        <v>40359</v>
      </c>
      <c r="C412" t="s">
        <v>10</v>
      </c>
      <c r="D412" t="s">
        <v>344</v>
      </c>
      <c r="E412" t="s">
        <v>12</v>
      </c>
      <c r="F412">
        <v>3</v>
      </c>
      <c r="G412">
        <v>9089.43</v>
      </c>
      <c r="H412">
        <v>3029.81</v>
      </c>
      <c r="I412">
        <v>0</v>
      </c>
    </row>
    <row r="413" spans="1:9" x14ac:dyDescent="0.25">
      <c r="A413" t="s">
        <v>9</v>
      </c>
      <c r="B413" s="1">
        <v>40209</v>
      </c>
      <c r="C413" t="s">
        <v>33</v>
      </c>
      <c r="D413" t="s">
        <v>347</v>
      </c>
      <c r="E413" t="s">
        <v>12</v>
      </c>
      <c r="F413">
        <v>1</v>
      </c>
      <c r="G413">
        <v>2469.66</v>
      </c>
      <c r="H413">
        <v>2469.66</v>
      </c>
      <c r="I413">
        <v>0</v>
      </c>
    </row>
    <row r="414" spans="1:9" x14ac:dyDescent="0.25">
      <c r="A414" t="s">
        <v>9</v>
      </c>
      <c r="B414" s="1">
        <v>40360</v>
      </c>
      <c r="C414" t="s">
        <v>95</v>
      </c>
      <c r="D414" t="s">
        <v>353</v>
      </c>
      <c r="E414" t="s">
        <v>12</v>
      </c>
      <c r="F414">
        <v>0</v>
      </c>
      <c r="G414" s="3">
        <v>0</v>
      </c>
      <c r="H414" s="3">
        <v>0</v>
      </c>
      <c r="I414">
        <v>0</v>
      </c>
    </row>
    <row r="415" spans="1:9" x14ac:dyDescent="0.25">
      <c r="A415" t="s">
        <v>9</v>
      </c>
      <c r="B415" s="1">
        <v>40391</v>
      </c>
      <c r="C415" t="s">
        <v>95</v>
      </c>
      <c r="D415" t="s">
        <v>354</v>
      </c>
      <c r="E415" t="s">
        <v>12</v>
      </c>
      <c r="F415">
        <v>0</v>
      </c>
      <c r="G415" s="3">
        <v>0</v>
      </c>
      <c r="H415" s="3">
        <v>0</v>
      </c>
      <c r="I415">
        <v>0</v>
      </c>
    </row>
    <row r="416" spans="1:9" x14ac:dyDescent="0.25">
      <c r="A416" t="s">
        <v>9</v>
      </c>
      <c r="B416" s="1">
        <v>39813</v>
      </c>
      <c r="C416" t="s">
        <v>66</v>
      </c>
      <c r="D416" t="s">
        <v>355</v>
      </c>
      <c r="E416" t="s">
        <v>12</v>
      </c>
      <c r="F416">
        <v>1</v>
      </c>
      <c r="G416">
        <v>148.5</v>
      </c>
      <c r="H416">
        <v>148.5</v>
      </c>
      <c r="I416">
        <v>0</v>
      </c>
    </row>
    <row r="417" spans="1:9" x14ac:dyDescent="0.25">
      <c r="A417" t="s">
        <v>9</v>
      </c>
      <c r="B417" s="1">
        <v>40360</v>
      </c>
      <c r="C417" t="s">
        <v>95</v>
      </c>
      <c r="D417" t="s">
        <v>356</v>
      </c>
      <c r="E417" t="s">
        <v>12</v>
      </c>
      <c r="F417">
        <v>0</v>
      </c>
      <c r="G417" s="3">
        <v>0</v>
      </c>
      <c r="H417" s="3">
        <v>0</v>
      </c>
      <c r="I417">
        <v>0</v>
      </c>
    </row>
    <row r="418" spans="1:9" x14ac:dyDescent="0.25">
      <c r="A418" t="s">
        <v>9</v>
      </c>
      <c r="B418" s="1">
        <v>40391</v>
      </c>
      <c r="C418" t="s">
        <v>95</v>
      </c>
      <c r="D418" t="s">
        <v>357</v>
      </c>
      <c r="E418" t="s">
        <v>12</v>
      </c>
      <c r="F418">
        <v>0</v>
      </c>
      <c r="G418" s="3">
        <v>0</v>
      </c>
      <c r="H418" s="3">
        <v>0</v>
      </c>
      <c r="I418">
        <v>0</v>
      </c>
    </row>
    <row r="419" spans="1:9" x14ac:dyDescent="0.25">
      <c r="A419" t="s">
        <v>9</v>
      </c>
      <c r="B419" s="1">
        <v>40360</v>
      </c>
      <c r="C419" t="s">
        <v>95</v>
      </c>
      <c r="D419" t="s">
        <v>358</v>
      </c>
      <c r="E419" t="s">
        <v>12</v>
      </c>
      <c r="F419">
        <v>0</v>
      </c>
      <c r="G419" s="3">
        <v>0</v>
      </c>
      <c r="H419" s="3">
        <v>0</v>
      </c>
      <c r="I419">
        <v>0</v>
      </c>
    </row>
    <row r="420" spans="1:9" x14ac:dyDescent="0.25">
      <c r="A420" t="s">
        <v>9</v>
      </c>
      <c r="B420" s="1">
        <v>40360</v>
      </c>
      <c r="C420" t="s">
        <v>95</v>
      </c>
      <c r="D420" t="s">
        <v>359</v>
      </c>
      <c r="E420" t="s">
        <v>12</v>
      </c>
      <c r="F420">
        <v>0</v>
      </c>
      <c r="G420" s="3">
        <v>0</v>
      </c>
      <c r="H420" s="3">
        <v>0</v>
      </c>
      <c r="I420">
        <v>0</v>
      </c>
    </row>
    <row r="421" spans="1:9" x14ac:dyDescent="0.25">
      <c r="A421" t="s">
        <v>9</v>
      </c>
      <c r="B421" s="1">
        <v>40360</v>
      </c>
      <c r="C421" t="s">
        <v>95</v>
      </c>
      <c r="D421" t="s">
        <v>360</v>
      </c>
      <c r="E421" t="s">
        <v>12</v>
      </c>
      <c r="F421">
        <v>0</v>
      </c>
      <c r="G421" s="3">
        <v>0</v>
      </c>
      <c r="H421" s="3">
        <v>0</v>
      </c>
      <c r="I421">
        <v>0</v>
      </c>
    </row>
    <row r="422" spans="1:9" x14ac:dyDescent="0.25">
      <c r="A422" t="s">
        <v>9</v>
      </c>
      <c r="B422" s="1">
        <v>40360</v>
      </c>
      <c r="C422" t="s">
        <v>95</v>
      </c>
      <c r="D422" t="s">
        <v>361</v>
      </c>
      <c r="E422" t="s">
        <v>12</v>
      </c>
      <c r="F422">
        <v>0</v>
      </c>
      <c r="G422" s="3">
        <v>0</v>
      </c>
      <c r="H422" s="3">
        <v>0</v>
      </c>
      <c r="I422">
        <v>0</v>
      </c>
    </row>
    <row r="423" spans="1:9" x14ac:dyDescent="0.25">
      <c r="A423" t="s">
        <v>9</v>
      </c>
      <c r="B423" s="1">
        <v>40360</v>
      </c>
      <c r="C423" t="s">
        <v>95</v>
      </c>
      <c r="D423" t="s">
        <v>362</v>
      </c>
      <c r="E423" t="s">
        <v>12</v>
      </c>
      <c r="F423">
        <v>0</v>
      </c>
      <c r="G423" s="3">
        <v>0</v>
      </c>
      <c r="H423" s="3">
        <v>0</v>
      </c>
      <c r="I423">
        <v>0</v>
      </c>
    </row>
    <row r="424" spans="1:9" x14ac:dyDescent="0.25">
      <c r="A424" t="s">
        <v>9</v>
      </c>
      <c r="B424" s="1">
        <v>40360</v>
      </c>
      <c r="C424" t="s">
        <v>95</v>
      </c>
      <c r="D424" t="s">
        <v>363</v>
      </c>
      <c r="E424" t="s">
        <v>12</v>
      </c>
      <c r="F424">
        <v>0</v>
      </c>
      <c r="G424" s="3">
        <v>0</v>
      </c>
      <c r="H424" s="3">
        <v>0</v>
      </c>
      <c r="I424">
        <v>0</v>
      </c>
    </row>
    <row r="425" spans="1:9" x14ac:dyDescent="0.25">
      <c r="A425" t="s">
        <v>9</v>
      </c>
      <c r="B425" s="1">
        <v>40360</v>
      </c>
      <c r="C425" t="s">
        <v>95</v>
      </c>
      <c r="D425" t="s">
        <v>364</v>
      </c>
      <c r="E425" t="s">
        <v>12</v>
      </c>
      <c r="F425">
        <v>0</v>
      </c>
      <c r="G425" s="3">
        <v>0</v>
      </c>
      <c r="H425" s="3">
        <v>0</v>
      </c>
      <c r="I425">
        <v>0</v>
      </c>
    </row>
    <row r="426" spans="1:9" x14ac:dyDescent="0.25">
      <c r="A426" t="s">
        <v>9</v>
      </c>
      <c r="B426" s="1">
        <v>40360</v>
      </c>
      <c r="C426" t="s">
        <v>95</v>
      </c>
      <c r="D426" t="s">
        <v>365</v>
      </c>
      <c r="E426" t="s">
        <v>12</v>
      </c>
      <c r="F426">
        <v>0</v>
      </c>
      <c r="G426" s="3">
        <v>0</v>
      </c>
      <c r="H426" s="3">
        <v>0</v>
      </c>
      <c r="I426">
        <v>0</v>
      </c>
    </row>
    <row r="427" spans="1:9" x14ac:dyDescent="0.25">
      <c r="A427" t="s">
        <v>9</v>
      </c>
      <c r="B427" s="1">
        <v>40452</v>
      </c>
      <c r="C427" t="s">
        <v>95</v>
      </c>
      <c r="D427" t="s">
        <v>366</v>
      </c>
      <c r="E427" t="s">
        <v>12</v>
      </c>
      <c r="F427">
        <v>0</v>
      </c>
      <c r="G427" s="3">
        <v>0</v>
      </c>
      <c r="H427" s="3">
        <v>0</v>
      </c>
      <c r="I427">
        <v>0</v>
      </c>
    </row>
    <row r="428" spans="1:9" x14ac:dyDescent="0.25">
      <c r="A428" t="s">
        <v>9</v>
      </c>
      <c r="B428" s="1">
        <v>40452</v>
      </c>
      <c r="C428" t="s">
        <v>95</v>
      </c>
      <c r="D428" t="s">
        <v>367</v>
      </c>
      <c r="E428" t="s">
        <v>12</v>
      </c>
      <c r="F428">
        <v>0</v>
      </c>
      <c r="G428" s="3">
        <v>0</v>
      </c>
      <c r="H428" s="3">
        <v>0</v>
      </c>
      <c r="I428">
        <v>0</v>
      </c>
    </row>
    <row r="429" spans="1:9" x14ac:dyDescent="0.25">
      <c r="A429" t="s">
        <v>9</v>
      </c>
      <c r="B429" s="1">
        <v>40452</v>
      </c>
      <c r="C429" t="s">
        <v>95</v>
      </c>
      <c r="D429" t="s">
        <v>368</v>
      </c>
      <c r="E429" t="s">
        <v>12</v>
      </c>
      <c r="F429">
        <v>0</v>
      </c>
      <c r="G429" s="3">
        <v>0</v>
      </c>
      <c r="H429" s="3">
        <v>0</v>
      </c>
      <c r="I429">
        <v>0</v>
      </c>
    </row>
    <row r="430" spans="1:9" x14ac:dyDescent="0.25">
      <c r="A430" t="s">
        <v>9</v>
      </c>
      <c r="B430" s="1">
        <v>40543</v>
      </c>
      <c r="C430" t="s">
        <v>33</v>
      </c>
      <c r="D430" t="s">
        <v>347</v>
      </c>
      <c r="E430" t="s">
        <v>12</v>
      </c>
      <c r="F430">
        <v>59</v>
      </c>
      <c r="G430">
        <v>103987.40000000001</v>
      </c>
      <c r="H430">
        <v>1762.498305084745</v>
      </c>
      <c r="I430">
        <v>0</v>
      </c>
    </row>
    <row r="431" spans="1:9" x14ac:dyDescent="0.25">
      <c r="A431" t="s">
        <v>9</v>
      </c>
      <c r="B431" s="1">
        <v>39692</v>
      </c>
      <c r="C431" t="s">
        <v>40</v>
      </c>
      <c r="D431" t="s">
        <v>203</v>
      </c>
      <c r="E431" t="s">
        <v>12</v>
      </c>
      <c r="F431">
        <v>1</v>
      </c>
      <c r="G431">
        <v>675.42</v>
      </c>
      <c r="H431">
        <v>675.42</v>
      </c>
      <c r="I431">
        <v>0</v>
      </c>
    </row>
    <row r="432" spans="1:9" x14ac:dyDescent="0.25">
      <c r="A432" t="s">
        <v>9</v>
      </c>
      <c r="B432" s="1">
        <v>40482</v>
      </c>
      <c r="C432" t="s">
        <v>66</v>
      </c>
      <c r="D432" t="s">
        <v>355</v>
      </c>
      <c r="E432" t="s">
        <v>12</v>
      </c>
      <c r="F432">
        <v>3</v>
      </c>
      <c r="G432">
        <v>7.71</v>
      </c>
      <c r="H432">
        <v>2.57</v>
      </c>
      <c r="I432">
        <v>0</v>
      </c>
    </row>
    <row r="433" spans="1:9" x14ac:dyDescent="0.25">
      <c r="A433" t="s">
        <v>9</v>
      </c>
      <c r="B433" s="1">
        <v>40483</v>
      </c>
      <c r="C433" t="s">
        <v>95</v>
      </c>
      <c r="D433" t="s">
        <v>369</v>
      </c>
      <c r="E433" t="s">
        <v>12</v>
      </c>
      <c r="F433">
        <v>0</v>
      </c>
      <c r="G433" s="3">
        <v>0</v>
      </c>
      <c r="H433" s="3">
        <v>0</v>
      </c>
      <c r="I433">
        <v>0</v>
      </c>
    </row>
    <row r="434" spans="1:9" x14ac:dyDescent="0.25">
      <c r="A434" t="s">
        <v>9</v>
      </c>
      <c r="B434" s="1">
        <v>40483</v>
      </c>
      <c r="C434" t="s">
        <v>95</v>
      </c>
      <c r="D434" t="s">
        <v>370</v>
      </c>
      <c r="E434" t="s">
        <v>12</v>
      </c>
      <c r="F434">
        <v>0</v>
      </c>
      <c r="G434" s="3">
        <v>0</v>
      </c>
      <c r="H434" s="3">
        <v>0</v>
      </c>
      <c r="I434">
        <v>0</v>
      </c>
    </row>
    <row r="435" spans="1:9" x14ac:dyDescent="0.25">
      <c r="A435" t="s">
        <v>9</v>
      </c>
      <c r="B435" s="1">
        <v>40483</v>
      </c>
      <c r="C435" t="s">
        <v>95</v>
      </c>
      <c r="D435" t="s">
        <v>371</v>
      </c>
      <c r="E435" t="s">
        <v>12</v>
      </c>
      <c r="F435">
        <v>0</v>
      </c>
      <c r="G435" s="3">
        <v>0</v>
      </c>
      <c r="H435" s="3">
        <v>0</v>
      </c>
      <c r="I435">
        <v>0</v>
      </c>
    </row>
    <row r="436" spans="1:9" x14ac:dyDescent="0.25">
      <c r="A436" t="s">
        <v>9</v>
      </c>
      <c r="B436" s="1">
        <v>40483</v>
      </c>
      <c r="C436" t="s">
        <v>95</v>
      </c>
      <c r="D436" t="s">
        <v>372</v>
      </c>
      <c r="E436" t="s">
        <v>12</v>
      </c>
      <c r="F436">
        <v>0</v>
      </c>
      <c r="G436" s="3">
        <v>0</v>
      </c>
      <c r="H436" s="3">
        <v>0</v>
      </c>
      <c r="I436">
        <v>0</v>
      </c>
    </row>
    <row r="437" spans="1:9" x14ac:dyDescent="0.25">
      <c r="A437" t="s">
        <v>9</v>
      </c>
      <c r="B437" s="1">
        <v>40544</v>
      </c>
      <c r="C437" t="s">
        <v>10</v>
      </c>
      <c r="D437" t="s">
        <v>344</v>
      </c>
      <c r="E437" t="s">
        <v>12</v>
      </c>
      <c r="F437">
        <v>22</v>
      </c>
      <c r="G437">
        <v>-5987.03</v>
      </c>
      <c r="H437">
        <v>-272.13772727272698</v>
      </c>
      <c r="I437">
        <v>0</v>
      </c>
    </row>
    <row r="438" spans="1:9" x14ac:dyDescent="0.25">
      <c r="A438" t="s">
        <v>9</v>
      </c>
      <c r="B438" s="1">
        <v>40574</v>
      </c>
      <c r="C438" t="s">
        <v>10</v>
      </c>
      <c r="D438" t="s">
        <v>344</v>
      </c>
      <c r="E438" t="s">
        <v>12</v>
      </c>
      <c r="F438">
        <v>6</v>
      </c>
      <c r="G438">
        <v>7021.64</v>
      </c>
      <c r="H438">
        <v>1170.2733333333331</v>
      </c>
      <c r="I438">
        <v>0</v>
      </c>
    </row>
    <row r="439" spans="1:9" x14ac:dyDescent="0.25">
      <c r="A439" t="s">
        <v>9</v>
      </c>
      <c r="B439" s="1">
        <v>40544</v>
      </c>
      <c r="C439" t="s">
        <v>40</v>
      </c>
      <c r="D439" t="s">
        <v>203</v>
      </c>
      <c r="E439" t="s">
        <v>12</v>
      </c>
      <c r="F439">
        <v>9</v>
      </c>
      <c r="G439">
        <v>-2958.68</v>
      </c>
      <c r="H439">
        <v>-328.74222222222204</v>
      </c>
      <c r="I439">
        <v>0</v>
      </c>
    </row>
    <row r="440" spans="1:9" x14ac:dyDescent="0.25">
      <c r="A440" t="s">
        <v>9</v>
      </c>
      <c r="B440" s="1">
        <v>40663</v>
      </c>
      <c r="C440" t="s">
        <v>21</v>
      </c>
      <c r="D440" t="s">
        <v>45</v>
      </c>
      <c r="E440" t="s">
        <v>12</v>
      </c>
      <c r="F440">
        <v>14</v>
      </c>
      <c r="G440">
        <v>5407.39</v>
      </c>
      <c r="H440">
        <v>386.24214285714299</v>
      </c>
      <c r="I440">
        <v>0</v>
      </c>
    </row>
    <row r="441" spans="1:9" x14ac:dyDescent="0.25">
      <c r="A441" t="s">
        <v>9</v>
      </c>
      <c r="B441" s="1">
        <v>40544</v>
      </c>
      <c r="C441" t="s">
        <v>16</v>
      </c>
      <c r="D441" t="s">
        <v>195</v>
      </c>
      <c r="E441" t="s">
        <v>12</v>
      </c>
      <c r="F441">
        <v>9</v>
      </c>
      <c r="G441">
        <v>-15261.15</v>
      </c>
      <c r="H441">
        <v>-1695.6833333333332</v>
      </c>
      <c r="I441">
        <v>0</v>
      </c>
    </row>
    <row r="442" spans="1:9" x14ac:dyDescent="0.25">
      <c r="A442" t="s">
        <v>9</v>
      </c>
      <c r="B442" s="1">
        <v>40574</v>
      </c>
      <c r="C442" t="s">
        <v>19</v>
      </c>
      <c r="D442" t="s">
        <v>204</v>
      </c>
      <c r="E442" t="s">
        <v>12</v>
      </c>
      <c r="F442">
        <v>1</v>
      </c>
      <c r="G442">
        <v>4002.4900000000002</v>
      </c>
      <c r="H442">
        <v>4002.4900000000002</v>
      </c>
      <c r="I442">
        <v>0</v>
      </c>
    </row>
    <row r="443" spans="1:9" x14ac:dyDescent="0.25">
      <c r="A443" t="s">
        <v>9</v>
      </c>
      <c r="B443" s="1">
        <v>40725</v>
      </c>
      <c r="C443" t="s">
        <v>21</v>
      </c>
      <c r="D443" t="s">
        <v>45</v>
      </c>
      <c r="E443" t="s">
        <v>12</v>
      </c>
      <c r="F443">
        <v>26</v>
      </c>
      <c r="G443">
        <v>10539.12</v>
      </c>
      <c r="H443">
        <v>405.350769230769</v>
      </c>
      <c r="I443">
        <v>0</v>
      </c>
    </row>
    <row r="444" spans="1:9" x14ac:dyDescent="0.25">
      <c r="A444" t="s">
        <v>9</v>
      </c>
      <c r="B444" s="1">
        <v>40574</v>
      </c>
      <c r="C444" t="s">
        <v>373</v>
      </c>
      <c r="D444" t="s">
        <v>373</v>
      </c>
      <c r="E444" t="s">
        <v>12</v>
      </c>
      <c r="F444">
        <v>26</v>
      </c>
      <c r="G444">
        <v>61.46</v>
      </c>
      <c r="H444">
        <v>2.3638461538461502</v>
      </c>
      <c r="I444">
        <v>0</v>
      </c>
    </row>
    <row r="445" spans="1:9" x14ac:dyDescent="0.25">
      <c r="A445" t="s">
        <v>9</v>
      </c>
      <c r="B445" s="1">
        <v>40544</v>
      </c>
      <c r="C445" t="s">
        <v>95</v>
      </c>
      <c r="D445" t="s">
        <v>374</v>
      </c>
      <c r="E445" t="s">
        <v>12</v>
      </c>
      <c r="F445">
        <v>0</v>
      </c>
      <c r="G445" s="3">
        <v>0</v>
      </c>
      <c r="H445" s="3">
        <v>0</v>
      </c>
      <c r="I445">
        <v>0</v>
      </c>
    </row>
    <row r="446" spans="1:9" x14ac:dyDescent="0.25">
      <c r="A446" t="s">
        <v>9</v>
      </c>
      <c r="B446" s="1">
        <v>40544</v>
      </c>
      <c r="C446" t="s">
        <v>95</v>
      </c>
      <c r="D446" t="s">
        <v>351</v>
      </c>
      <c r="E446" t="s">
        <v>12</v>
      </c>
      <c r="F446">
        <v>0</v>
      </c>
      <c r="G446" s="3">
        <v>0</v>
      </c>
      <c r="H446" s="3">
        <v>0</v>
      </c>
      <c r="I446">
        <v>0</v>
      </c>
    </row>
    <row r="447" spans="1:9" x14ac:dyDescent="0.25">
      <c r="A447" t="s">
        <v>9</v>
      </c>
      <c r="B447" s="1">
        <v>40544</v>
      </c>
      <c r="C447" t="s">
        <v>95</v>
      </c>
      <c r="D447" t="s">
        <v>375</v>
      </c>
      <c r="E447" t="s">
        <v>12</v>
      </c>
      <c r="F447">
        <v>0</v>
      </c>
      <c r="G447" s="3">
        <v>0</v>
      </c>
      <c r="H447" s="3">
        <v>0</v>
      </c>
      <c r="I447">
        <v>0</v>
      </c>
    </row>
    <row r="448" spans="1:9" x14ac:dyDescent="0.25">
      <c r="A448" t="s">
        <v>9</v>
      </c>
      <c r="B448" s="1">
        <v>40544</v>
      </c>
      <c r="C448" t="s">
        <v>95</v>
      </c>
      <c r="D448" t="s">
        <v>376</v>
      </c>
      <c r="E448" t="s">
        <v>12</v>
      </c>
      <c r="F448">
        <v>0</v>
      </c>
      <c r="G448" s="3">
        <v>0</v>
      </c>
      <c r="H448" s="3">
        <v>0</v>
      </c>
      <c r="I448">
        <v>0</v>
      </c>
    </row>
    <row r="449" spans="1:9" x14ac:dyDescent="0.25">
      <c r="A449" t="s">
        <v>9</v>
      </c>
      <c r="B449" s="1">
        <v>40544</v>
      </c>
      <c r="C449" t="s">
        <v>95</v>
      </c>
      <c r="D449" t="s">
        <v>377</v>
      </c>
      <c r="E449" t="s">
        <v>12</v>
      </c>
      <c r="F449">
        <v>0</v>
      </c>
      <c r="G449" s="3">
        <v>0</v>
      </c>
      <c r="H449" s="3">
        <v>0</v>
      </c>
      <c r="I449">
        <v>0</v>
      </c>
    </row>
    <row r="450" spans="1:9" x14ac:dyDescent="0.25">
      <c r="A450" t="s">
        <v>9</v>
      </c>
      <c r="B450" s="1">
        <v>40544</v>
      </c>
      <c r="C450" t="s">
        <v>95</v>
      </c>
      <c r="D450" t="s">
        <v>378</v>
      </c>
      <c r="E450" t="s">
        <v>12</v>
      </c>
      <c r="F450">
        <v>0</v>
      </c>
      <c r="G450" s="3">
        <v>0</v>
      </c>
      <c r="H450" s="3">
        <v>0</v>
      </c>
      <c r="I450">
        <v>0</v>
      </c>
    </row>
    <row r="451" spans="1:9" x14ac:dyDescent="0.25">
      <c r="A451" t="s">
        <v>9</v>
      </c>
      <c r="B451" s="1">
        <v>40544</v>
      </c>
      <c r="C451" t="s">
        <v>95</v>
      </c>
      <c r="D451" t="s">
        <v>379</v>
      </c>
      <c r="E451" t="s">
        <v>12</v>
      </c>
      <c r="F451">
        <v>0</v>
      </c>
      <c r="G451" s="3">
        <v>0</v>
      </c>
      <c r="H451" s="3">
        <v>0</v>
      </c>
      <c r="I451">
        <v>0</v>
      </c>
    </row>
    <row r="452" spans="1:9" x14ac:dyDescent="0.25">
      <c r="A452" t="s">
        <v>9</v>
      </c>
      <c r="B452" s="1">
        <v>40602</v>
      </c>
      <c r="C452" t="s">
        <v>19</v>
      </c>
      <c r="D452" t="s">
        <v>204</v>
      </c>
      <c r="E452" t="s">
        <v>12</v>
      </c>
      <c r="F452">
        <v>233</v>
      </c>
      <c r="G452">
        <v>500274.98</v>
      </c>
      <c r="H452">
        <v>2147.1029184549352</v>
      </c>
      <c r="I452">
        <v>0</v>
      </c>
    </row>
    <row r="453" spans="1:9" x14ac:dyDescent="0.25">
      <c r="A453" t="s">
        <v>9</v>
      </c>
      <c r="B453" s="1">
        <v>40634</v>
      </c>
      <c r="C453" t="s">
        <v>19</v>
      </c>
      <c r="D453" t="s">
        <v>204</v>
      </c>
      <c r="E453" t="s">
        <v>12</v>
      </c>
      <c r="F453">
        <v>54</v>
      </c>
      <c r="G453">
        <v>95694.82</v>
      </c>
      <c r="H453">
        <v>1772.1262962962962</v>
      </c>
      <c r="I453">
        <v>0</v>
      </c>
    </row>
    <row r="454" spans="1:9" x14ac:dyDescent="0.25">
      <c r="A454" t="s">
        <v>9</v>
      </c>
      <c r="B454" s="1">
        <v>40602</v>
      </c>
      <c r="C454" t="s">
        <v>66</v>
      </c>
      <c r="D454" t="s">
        <v>355</v>
      </c>
      <c r="E454" t="s">
        <v>12</v>
      </c>
      <c r="F454">
        <v>4</v>
      </c>
      <c r="G454">
        <v>0.01</v>
      </c>
      <c r="H454">
        <v>2.5000000000000001E-3</v>
      </c>
      <c r="I454">
        <v>0</v>
      </c>
    </row>
    <row r="455" spans="1:9" x14ac:dyDescent="0.25">
      <c r="A455" t="s">
        <v>9</v>
      </c>
      <c r="B455" s="1">
        <v>40575</v>
      </c>
      <c r="C455" t="s">
        <v>95</v>
      </c>
      <c r="D455" t="s">
        <v>380</v>
      </c>
      <c r="E455" t="s">
        <v>12</v>
      </c>
      <c r="F455">
        <v>0</v>
      </c>
      <c r="G455" s="3">
        <v>0</v>
      </c>
      <c r="H455" s="3">
        <v>0</v>
      </c>
      <c r="I455">
        <v>0</v>
      </c>
    </row>
    <row r="456" spans="1:9" x14ac:dyDescent="0.25">
      <c r="A456" t="s">
        <v>9</v>
      </c>
      <c r="B456" s="1">
        <v>40575</v>
      </c>
      <c r="C456" t="s">
        <v>95</v>
      </c>
      <c r="D456" t="s">
        <v>381</v>
      </c>
      <c r="E456" t="s">
        <v>12</v>
      </c>
      <c r="F456">
        <v>0</v>
      </c>
      <c r="G456" s="3">
        <v>0</v>
      </c>
      <c r="H456" s="3">
        <v>0</v>
      </c>
      <c r="I456">
        <v>0</v>
      </c>
    </row>
    <row r="457" spans="1:9" x14ac:dyDescent="0.25">
      <c r="A457" t="s">
        <v>9</v>
      </c>
      <c r="B457" s="1">
        <v>40633</v>
      </c>
      <c r="C457" t="s">
        <v>40</v>
      </c>
      <c r="D457" t="s">
        <v>203</v>
      </c>
      <c r="E457" t="s">
        <v>12</v>
      </c>
      <c r="F457">
        <v>2</v>
      </c>
      <c r="G457">
        <v>1558.55</v>
      </c>
      <c r="H457">
        <v>779.27500000000009</v>
      </c>
      <c r="I457">
        <v>0</v>
      </c>
    </row>
    <row r="458" spans="1:9" x14ac:dyDescent="0.25">
      <c r="A458" t="s">
        <v>9</v>
      </c>
      <c r="B458" s="1">
        <v>40694</v>
      </c>
      <c r="C458" t="s">
        <v>40</v>
      </c>
      <c r="D458" t="s">
        <v>203</v>
      </c>
      <c r="E458" t="s">
        <v>12</v>
      </c>
      <c r="F458">
        <v>39</v>
      </c>
      <c r="G458">
        <v>59847.05</v>
      </c>
      <c r="H458">
        <v>1534.539743589743</v>
      </c>
      <c r="I458">
        <v>0</v>
      </c>
    </row>
    <row r="459" spans="1:9" x14ac:dyDescent="0.25">
      <c r="A459" t="s">
        <v>9</v>
      </c>
      <c r="B459" s="1">
        <v>40694</v>
      </c>
      <c r="C459" t="s">
        <v>10</v>
      </c>
      <c r="D459" t="s">
        <v>344</v>
      </c>
      <c r="E459" t="s">
        <v>12</v>
      </c>
      <c r="F459">
        <v>76</v>
      </c>
      <c r="G459">
        <v>266025.98</v>
      </c>
      <c r="H459">
        <v>3500.3418421052634</v>
      </c>
      <c r="I459">
        <v>0</v>
      </c>
    </row>
    <row r="460" spans="1:9" x14ac:dyDescent="0.25">
      <c r="A460" t="s">
        <v>9</v>
      </c>
      <c r="B460" s="1">
        <v>40415</v>
      </c>
      <c r="C460" t="s">
        <v>95</v>
      </c>
      <c r="D460" t="s">
        <v>382</v>
      </c>
      <c r="E460" t="s">
        <v>12</v>
      </c>
      <c r="F460">
        <v>0</v>
      </c>
      <c r="G460" s="3">
        <v>0</v>
      </c>
      <c r="H460" s="3">
        <v>0</v>
      </c>
      <c r="I460">
        <v>0</v>
      </c>
    </row>
    <row r="461" spans="1:9" x14ac:dyDescent="0.25">
      <c r="A461" t="s">
        <v>9</v>
      </c>
      <c r="B461" s="1">
        <v>40664</v>
      </c>
      <c r="C461" t="s">
        <v>95</v>
      </c>
      <c r="D461" t="s">
        <v>383</v>
      </c>
      <c r="E461" t="s">
        <v>12</v>
      </c>
      <c r="F461">
        <v>0</v>
      </c>
      <c r="G461" s="3">
        <v>0</v>
      </c>
      <c r="H461" s="3">
        <v>0</v>
      </c>
      <c r="I461">
        <v>0</v>
      </c>
    </row>
    <row r="462" spans="1:9" x14ac:dyDescent="0.25">
      <c r="A462" t="s">
        <v>9</v>
      </c>
      <c r="B462" s="1">
        <v>40664</v>
      </c>
      <c r="C462" t="s">
        <v>95</v>
      </c>
      <c r="D462" t="s">
        <v>384</v>
      </c>
      <c r="E462" t="s">
        <v>12</v>
      </c>
      <c r="F462">
        <v>0</v>
      </c>
      <c r="G462" s="3">
        <v>0</v>
      </c>
      <c r="H462" s="3">
        <v>0</v>
      </c>
      <c r="I462">
        <v>0</v>
      </c>
    </row>
    <row r="463" spans="1:9" x14ac:dyDescent="0.25">
      <c r="A463" t="s">
        <v>9</v>
      </c>
      <c r="B463" s="1">
        <v>40634</v>
      </c>
      <c r="C463" t="s">
        <v>95</v>
      </c>
      <c r="D463" t="s">
        <v>385</v>
      </c>
      <c r="E463" t="s">
        <v>12</v>
      </c>
      <c r="F463">
        <v>0</v>
      </c>
      <c r="G463" s="3">
        <v>0</v>
      </c>
      <c r="H463" s="3">
        <v>0</v>
      </c>
      <c r="I463">
        <v>0</v>
      </c>
    </row>
    <row r="464" spans="1:9" x14ac:dyDescent="0.25">
      <c r="A464" t="s">
        <v>9</v>
      </c>
      <c r="B464" s="1">
        <v>40664</v>
      </c>
      <c r="C464" t="s">
        <v>95</v>
      </c>
      <c r="D464" t="s">
        <v>386</v>
      </c>
      <c r="E464" t="s">
        <v>12</v>
      </c>
      <c r="F464">
        <v>0</v>
      </c>
      <c r="G464" s="3">
        <v>0</v>
      </c>
      <c r="H464" s="3">
        <v>0</v>
      </c>
      <c r="I464">
        <v>0</v>
      </c>
    </row>
    <row r="465" spans="1:9" x14ac:dyDescent="0.25">
      <c r="A465" t="s">
        <v>9</v>
      </c>
      <c r="B465" s="1">
        <v>40634</v>
      </c>
      <c r="C465" t="s">
        <v>95</v>
      </c>
      <c r="D465" t="s">
        <v>387</v>
      </c>
      <c r="E465" t="s">
        <v>12</v>
      </c>
      <c r="F465">
        <v>0</v>
      </c>
      <c r="G465" s="3">
        <v>0</v>
      </c>
      <c r="H465" s="3">
        <v>0</v>
      </c>
      <c r="I465">
        <v>0</v>
      </c>
    </row>
    <row r="466" spans="1:9" x14ac:dyDescent="0.25">
      <c r="A466" t="s">
        <v>9</v>
      </c>
      <c r="B466" s="1">
        <v>40634</v>
      </c>
      <c r="C466" t="s">
        <v>95</v>
      </c>
      <c r="D466" t="s">
        <v>388</v>
      </c>
      <c r="E466" t="s">
        <v>12</v>
      </c>
      <c r="F466">
        <v>0</v>
      </c>
      <c r="G466" s="3">
        <v>0</v>
      </c>
      <c r="H466" s="3">
        <v>0</v>
      </c>
      <c r="I466">
        <v>0</v>
      </c>
    </row>
    <row r="467" spans="1:9" x14ac:dyDescent="0.25">
      <c r="A467" t="s">
        <v>9</v>
      </c>
      <c r="B467" s="1">
        <v>40663</v>
      </c>
      <c r="C467" t="s">
        <v>50</v>
      </c>
      <c r="D467" t="s">
        <v>206</v>
      </c>
      <c r="E467" t="s">
        <v>12</v>
      </c>
      <c r="F467">
        <v>1</v>
      </c>
      <c r="G467">
        <v>5160.95</v>
      </c>
      <c r="H467">
        <v>5160.95</v>
      </c>
      <c r="I467">
        <v>0</v>
      </c>
    </row>
    <row r="468" spans="1:9" x14ac:dyDescent="0.25">
      <c r="A468" t="s">
        <v>9</v>
      </c>
      <c r="B468" s="1">
        <v>40908</v>
      </c>
      <c r="C468" t="s">
        <v>13</v>
      </c>
      <c r="D468" t="s">
        <v>235</v>
      </c>
      <c r="E468" t="s">
        <v>12</v>
      </c>
      <c r="F468">
        <v>10</v>
      </c>
      <c r="G468">
        <v>40099.919999999998</v>
      </c>
      <c r="H468">
        <v>4009.9920000000002</v>
      </c>
      <c r="I468">
        <v>0</v>
      </c>
    </row>
    <row r="469" spans="1:9" x14ac:dyDescent="0.25">
      <c r="A469" t="s">
        <v>9</v>
      </c>
      <c r="B469" s="1">
        <v>40725</v>
      </c>
      <c r="C469" t="s">
        <v>40</v>
      </c>
      <c r="D469" t="s">
        <v>203</v>
      </c>
      <c r="E469" t="s">
        <v>12</v>
      </c>
      <c r="F469">
        <v>2</v>
      </c>
      <c r="G469">
        <v>-592.86</v>
      </c>
      <c r="H469">
        <v>-296.43</v>
      </c>
      <c r="I469">
        <v>0</v>
      </c>
    </row>
    <row r="470" spans="1:9" x14ac:dyDescent="0.25">
      <c r="A470" t="s">
        <v>9</v>
      </c>
      <c r="B470" s="1">
        <v>40878</v>
      </c>
      <c r="C470" t="s">
        <v>40</v>
      </c>
      <c r="D470" t="s">
        <v>203</v>
      </c>
      <c r="E470" t="s">
        <v>12</v>
      </c>
      <c r="F470">
        <v>66</v>
      </c>
      <c r="G470">
        <v>91096.53</v>
      </c>
      <c r="H470">
        <v>1380.2504545454542</v>
      </c>
      <c r="I470">
        <v>0</v>
      </c>
    </row>
    <row r="471" spans="1:9" x14ac:dyDescent="0.25">
      <c r="A471" t="s">
        <v>9</v>
      </c>
      <c r="B471" s="1">
        <v>40725</v>
      </c>
      <c r="C471" t="s">
        <v>95</v>
      </c>
      <c r="D471" t="s">
        <v>389</v>
      </c>
      <c r="E471" t="s">
        <v>12</v>
      </c>
      <c r="F471">
        <v>0</v>
      </c>
      <c r="G471" s="3">
        <v>0</v>
      </c>
      <c r="H471" s="3">
        <v>0</v>
      </c>
      <c r="I471">
        <v>0</v>
      </c>
    </row>
    <row r="472" spans="1:9" x14ac:dyDescent="0.25">
      <c r="A472" t="s">
        <v>9</v>
      </c>
      <c r="B472" s="1">
        <v>40725</v>
      </c>
      <c r="C472" t="s">
        <v>95</v>
      </c>
      <c r="D472" t="s">
        <v>390</v>
      </c>
      <c r="E472" t="s">
        <v>12</v>
      </c>
      <c r="F472">
        <v>0</v>
      </c>
      <c r="G472" s="3">
        <v>0</v>
      </c>
      <c r="H472" s="3">
        <v>0</v>
      </c>
      <c r="I472">
        <v>0</v>
      </c>
    </row>
    <row r="473" spans="1:9" x14ac:dyDescent="0.25">
      <c r="A473" t="s">
        <v>9</v>
      </c>
      <c r="B473" s="1">
        <v>40725</v>
      </c>
      <c r="C473" t="s">
        <v>95</v>
      </c>
      <c r="D473" t="s">
        <v>391</v>
      </c>
      <c r="E473" t="s">
        <v>12</v>
      </c>
      <c r="F473">
        <v>0</v>
      </c>
      <c r="G473" s="3">
        <v>0</v>
      </c>
      <c r="H473" s="3">
        <v>0</v>
      </c>
      <c r="I473">
        <v>0</v>
      </c>
    </row>
    <row r="474" spans="1:9" x14ac:dyDescent="0.25">
      <c r="A474" t="s">
        <v>9</v>
      </c>
      <c r="B474" s="1">
        <v>40725</v>
      </c>
      <c r="C474" t="s">
        <v>95</v>
      </c>
      <c r="D474" t="s">
        <v>392</v>
      </c>
      <c r="E474" t="s">
        <v>12</v>
      </c>
      <c r="F474">
        <v>2</v>
      </c>
      <c r="G474" s="3">
        <v>0</v>
      </c>
      <c r="H474" s="3">
        <v>0</v>
      </c>
      <c r="I474">
        <v>0</v>
      </c>
    </row>
    <row r="475" spans="1:9" x14ac:dyDescent="0.25">
      <c r="A475" t="s">
        <v>9</v>
      </c>
      <c r="B475" s="1">
        <v>40816</v>
      </c>
      <c r="C475" t="s">
        <v>21</v>
      </c>
      <c r="D475" t="s">
        <v>45</v>
      </c>
      <c r="E475" t="s">
        <v>12</v>
      </c>
      <c r="F475">
        <v>11</v>
      </c>
      <c r="G475">
        <v>5540.17</v>
      </c>
      <c r="H475">
        <v>503.65181818181804</v>
      </c>
      <c r="I475">
        <v>0</v>
      </c>
    </row>
    <row r="476" spans="1:9" x14ac:dyDescent="0.25">
      <c r="A476" t="s">
        <v>9</v>
      </c>
      <c r="B476" s="1">
        <v>40908</v>
      </c>
      <c r="C476" t="s">
        <v>27</v>
      </c>
      <c r="D476" t="s">
        <v>254</v>
      </c>
      <c r="E476" t="s">
        <v>12</v>
      </c>
      <c r="F476">
        <v>7</v>
      </c>
      <c r="G476">
        <v>9248.7000000000007</v>
      </c>
      <c r="H476">
        <v>1321.242857142857</v>
      </c>
      <c r="I476">
        <v>0</v>
      </c>
    </row>
    <row r="477" spans="1:9" x14ac:dyDescent="0.25">
      <c r="A477" t="s">
        <v>9</v>
      </c>
      <c r="B477" s="1">
        <v>41060</v>
      </c>
      <c r="C477" t="s">
        <v>10</v>
      </c>
      <c r="D477" t="s">
        <v>344</v>
      </c>
      <c r="E477" t="s">
        <v>12</v>
      </c>
      <c r="F477">
        <v>5</v>
      </c>
      <c r="G477">
        <v>19984.41</v>
      </c>
      <c r="H477">
        <v>3996.8820000000001</v>
      </c>
      <c r="I477">
        <v>0</v>
      </c>
    </row>
    <row r="478" spans="1:9" x14ac:dyDescent="0.25">
      <c r="A478" t="s">
        <v>9</v>
      </c>
      <c r="B478" s="1">
        <v>40999</v>
      </c>
      <c r="C478" t="s">
        <v>10</v>
      </c>
      <c r="D478" t="s">
        <v>344</v>
      </c>
      <c r="E478" t="s">
        <v>12</v>
      </c>
      <c r="F478">
        <v>20</v>
      </c>
      <c r="G478">
        <v>79447.650000000009</v>
      </c>
      <c r="H478">
        <v>3972.3825000000002</v>
      </c>
      <c r="I478">
        <v>0</v>
      </c>
    </row>
    <row r="479" spans="1:9" x14ac:dyDescent="0.25">
      <c r="A479" t="s">
        <v>9</v>
      </c>
      <c r="B479" s="1">
        <v>41000</v>
      </c>
      <c r="C479" t="s">
        <v>95</v>
      </c>
      <c r="D479" t="s">
        <v>393</v>
      </c>
      <c r="E479" t="s">
        <v>12</v>
      </c>
      <c r="F479">
        <v>0</v>
      </c>
      <c r="G479" s="3">
        <v>0</v>
      </c>
      <c r="H479" s="3">
        <v>0</v>
      </c>
      <c r="I479">
        <v>0</v>
      </c>
    </row>
    <row r="480" spans="1:9" x14ac:dyDescent="0.25">
      <c r="A480" t="s">
        <v>9</v>
      </c>
      <c r="B480" s="1">
        <v>41030</v>
      </c>
      <c r="C480" t="s">
        <v>10</v>
      </c>
      <c r="D480" t="s">
        <v>344</v>
      </c>
      <c r="E480" t="s">
        <v>12</v>
      </c>
      <c r="F480">
        <v>9</v>
      </c>
      <c r="G480">
        <v>25173.47</v>
      </c>
      <c r="H480">
        <v>2797.0522222222221</v>
      </c>
      <c r="I480">
        <v>0</v>
      </c>
    </row>
    <row r="481" spans="1:9" x14ac:dyDescent="0.25">
      <c r="A481" t="s">
        <v>9</v>
      </c>
      <c r="B481" s="1">
        <v>40969</v>
      </c>
      <c r="C481" t="s">
        <v>95</v>
      </c>
      <c r="D481" t="s">
        <v>394</v>
      </c>
      <c r="E481" t="s">
        <v>12</v>
      </c>
      <c r="F481">
        <v>0</v>
      </c>
      <c r="G481" s="3">
        <v>0</v>
      </c>
      <c r="H481" s="3">
        <v>0</v>
      </c>
      <c r="I481">
        <v>0</v>
      </c>
    </row>
    <row r="482" spans="1:9" x14ac:dyDescent="0.25">
      <c r="A482" t="s">
        <v>9</v>
      </c>
      <c r="B482" s="1">
        <v>40909</v>
      </c>
      <c r="C482" t="s">
        <v>95</v>
      </c>
      <c r="D482" t="s">
        <v>395</v>
      </c>
      <c r="E482" t="s">
        <v>12</v>
      </c>
      <c r="F482">
        <v>0</v>
      </c>
      <c r="G482" s="3">
        <v>0</v>
      </c>
      <c r="H482" s="3">
        <v>0</v>
      </c>
      <c r="I482">
        <v>0</v>
      </c>
    </row>
    <row r="483" spans="1:9" x14ac:dyDescent="0.25">
      <c r="A483" t="s">
        <v>9</v>
      </c>
      <c r="B483" s="1">
        <v>40817</v>
      </c>
      <c r="C483" t="s">
        <v>95</v>
      </c>
      <c r="D483" t="s">
        <v>396</v>
      </c>
      <c r="E483" t="s">
        <v>12</v>
      </c>
      <c r="F483">
        <v>0</v>
      </c>
      <c r="G483" s="3">
        <v>0</v>
      </c>
      <c r="H483" s="3">
        <v>0</v>
      </c>
      <c r="I483">
        <v>0</v>
      </c>
    </row>
    <row r="484" spans="1:9" x14ac:dyDescent="0.25">
      <c r="A484" t="s">
        <v>9</v>
      </c>
      <c r="B484" s="1">
        <v>41029</v>
      </c>
      <c r="C484" t="s">
        <v>13</v>
      </c>
      <c r="D484" t="s">
        <v>235</v>
      </c>
      <c r="E484" t="s">
        <v>12</v>
      </c>
      <c r="F484">
        <v>2</v>
      </c>
      <c r="G484">
        <v>12598.74</v>
      </c>
      <c r="H484">
        <v>6299.37</v>
      </c>
      <c r="I484">
        <v>0</v>
      </c>
    </row>
    <row r="485" spans="1:9" x14ac:dyDescent="0.25">
      <c r="A485" t="s">
        <v>9</v>
      </c>
      <c r="B485" s="1">
        <v>41029</v>
      </c>
      <c r="C485" t="s">
        <v>47</v>
      </c>
      <c r="D485" t="s">
        <v>397</v>
      </c>
      <c r="E485" t="s">
        <v>12</v>
      </c>
      <c r="F485">
        <v>2</v>
      </c>
      <c r="G485">
        <v>5987.27</v>
      </c>
      <c r="H485">
        <v>2993.6350000000002</v>
      </c>
      <c r="I485">
        <v>0</v>
      </c>
    </row>
    <row r="486" spans="1:9" x14ac:dyDescent="0.25">
      <c r="A486" t="s">
        <v>9</v>
      </c>
      <c r="B486" s="1">
        <v>40940</v>
      </c>
      <c r="C486" t="s">
        <v>95</v>
      </c>
      <c r="D486" t="s">
        <v>388</v>
      </c>
      <c r="E486" t="s">
        <v>12</v>
      </c>
      <c r="F486">
        <v>0</v>
      </c>
      <c r="G486" s="3">
        <v>0</v>
      </c>
      <c r="H486" s="3">
        <v>0</v>
      </c>
      <c r="I486">
        <v>0</v>
      </c>
    </row>
    <row r="487" spans="1:9" x14ac:dyDescent="0.25">
      <c r="A487" t="s">
        <v>9</v>
      </c>
      <c r="B487" s="1">
        <v>40939</v>
      </c>
      <c r="C487" t="s">
        <v>398</v>
      </c>
      <c r="D487" t="s">
        <v>399</v>
      </c>
      <c r="E487" t="s">
        <v>12</v>
      </c>
      <c r="F487">
        <v>0</v>
      </c>
      <c r="G487">
        <v>0</v>
      </c>
      <c r="H487">
        <v>0</v>
      </c>
      <c r="I487">
        <v>0</v>
      </c>
    </row>
    <row r="488" spans="1:9" x14ac:dyDescent="0.25">
      <c r="A488" t="s">
        <v>9</v>
      </c>
      <c r="B488" s="1">
        <v>40939</v>
      </c>
      <c r="C488" t="s">
        <v>95</v>
      </c>
      <c r="D488" t="s">
        <v>400</v>
      </c>
      <c r="E488" t="s">
        <v>12</v>
      </c>
      <c r="F488">
        <v>0</v>
      </c>
      <c r="G488" s="3">
        <v>0</v>
      </c>
      <c r="H488" s="3">
        <v>0</v>
      </c>
      <c r="I488">
        <v>0</v>
      </c>
    </row>
    <row r="489" spans="1:9" x14ac:dyDescent="0.25">
      <c r="A489" t="s">
        <v>9</v>
      </c>
      <c r="B489" s="1">
        <v>40999</v>
      </c>
      <c r="C489" t="s">
        <v>21</v>
      </c>
      <c r="D489" t="s">
        <v>45</v>
      </c>
      <c r="E489" t="s">
        <v>12</v>
      </c>
      <c r="F489">
        <v>447</v>
      </c>
      <c r="G489">
        <v>145933.08000000002</v>
      </c>
      <c r="H489">
        <v>326.47221476510106</v>
      </c>
      <c r="I489">
        <v>0</v>
      </c>
    </row>
    <row r="490" spans="1:9" x14ac:dyDescent="0.25">
      <c r="A490" t="s">
        <v>9</v>
      </c>
      <c r="B490" s="1">
        <v>40939</v>
      </c>
      <c r="C490" t="s">
        <v>95</v>
      </c>
      <c r="D490" t="s">
        <v>401</v>
      </c>
      <c r="E490" t="s">
        <v>12</v>
      </c>
      <c r="F490">
        <v>0</v>
      </c>
      <c r="G490" s="3">
        <v>0</v>
      </c>
      <c r="H490" s="3">
        <v>0</v>
      </c>
      <c r="I490">
        <v>0</v>
      </c>
    </row>
    <row r="491" spans="1:9" x14ac:dyDescent="0.25">
      <c r="A491" t="s">
        <v>9</v>
      </c>
      <c r="B491" s="1">
        <v>40968</v>
      </c>
      <c r="C491" t="s">
        <v>13</v>
      </c>
      <c r="D491" t="s">
        <v>235</v>
      </c>
      <c r="E491" t="s">
        <v>12</v>
      </c>
      <c r="F491">
        <v>1</v>
      </c>
      <c r="G491">
        <v>3469.9500000000003</v>
      </c>
      <c r="H491">
        <v>3469.9500000000003</v>
      </c>
      <c r="I491">
        <v>0</v>
      </c>
    </row>
    <row r="492" spans="1:9" x14ac:dyDescent="0.25">
      <c r="A492" t="s">
        <v>9</v>
      </c>
      <c r="B492" s="1">
        <v>41152</v>
      </c>
      <c r="C492" t="s">
        <v>27</v>
      </c>
      <c r="D492" t="s">
        <v>254</v>
      </c>
      <c r="E492" t="s">
        <v>12</v>
      </c>
      <c r="F492">
        <v>40</v>
      </c>
      <c r="G492">
        <v>198026.15</v>
      </c>
      <c r="H492">
        <v>4950.6537500000004</v>
      </c>
      <c r="I492">
        <v>0</v>
      </c>
    </row>
    <row r="493" spans="1:9" x14ac:dyDescent="0.25">
      <c r="A493" t="s">
        <v>9</v>
      </c>
      <c r="B493" s="1">
        <v>41152</v>
      </c>
      <c r="C493" t="s">
        <v>19</v>
      </c>
      <c r="D493" t="s">
        <v>204</v>
      </c>
      <c r="E493" t="s">
        <v>12</v>
      </c>
      <c r="F493">
        <v>30</v>
      </c>
      <c r="G493">
        <v>169175.97</v>
      </c>
      <c r="H493">
        <v>5639.1990000000005</v>
      </c>
      <c r="I493">
        <v>0</v>
      </c>
    </row>
    <row r="494" spans="1:9" x14ac:dyDescent="0.25">
      <c r="A494" t="s">
        <v>9</v>
      </c>
      <c r="B494" s="1">
        <v>40847</v>
      </c>
      <c r="C494" t="s">
        <v>27</v>
      </c>
      <c r="D494" t="s">
        <v>254</v>
      </c>
      <c r="E494" t="s">
        <v>12</v>
      </c>
      <c r="F494">
        <v>3</v>
      </c>
      <c r="G494">
        <v>1742.16</v>
      </c>
      <c r="H494">
        <v>580.72</v>
      </c>
      <c r="I494">
        <v>0</v>
      </c>
    </row>
    <row r="495" spans="1:9" x14ac:dyDescent="0.25">
      <c r="A495" t="s">
        <v>9</v>
      </c>
      <c r="B495" s="1">
        <v>40939</v>
      </c>
      <c r="C495" t="s">
        <v>27</v>
      </c>
      <c r="D495" t="s">
        <v>254</v>
      </c>
      <c r="E495" t="s">
        <v>12</v>
      </c>
      <c r="F495">
        <v>1</v>
      </c>
      <c r="G495">
        <v>1379.5</v>
      </c>
      <c r="H495">
        <v>1379.5</v>
      </c>
      <c r="I495">
        <v>0</v>
      </c>
    </row>
    <row r="496" spans="1:9" x14ac:dyDescent="0.25">
      <c r="A496" t="s">
        <v>9</v>
      </c>
      <c r="B496" s="1">
        <v>40847</v>
      </c>
      <c r="C496" t="s">
        <v>13</v>
      </c>
      <c r="D496" t="s">
        <v>235</v>
      </c>
      <c r="E496" t="s">
        <v>12</v>
      </c>
      <c r="F496">
        <v>10</v>
      </c>
      <c r="G496">
        <v>96654.02</v>
      </c>
      <c r="H496">
        <v>9665.402</v>
      </c>
      <c r="I496">
        <v>0</v>
      </c>
    </row>
    <row r="497" spans="1:9" x14ac:dyDescent="0.25">
      <c r="A497" t="s">
        <v>9</v>
      </c>
      <c r="B497" s="1">
        <v>40877</v>
      </c>
      <c r="C497" t="s">
        <v>50</v>
      </c>
      <c r="D497" t="s">
        <v>206</v>
      </c>
      <c r="E497" t="s">
        <v>12</v>
      </c>
      <c r="F497">
        <v>2</v>
      </c>
      <c r="G497">
        <v>23105.72</v>
      </c>
      <c r="H497">
        <v>11552.86</v>
      </c>
      <c r="I497">
        <v>0</v>
      </c>
    </row>
    <row r="498" spans="1:9" x14ac:dyDescent="0.25">
      <c r="A498" t="s">
        <v>9</v>
      </c>
      <c r="B498" s="1">
        <v>40848</v>
      </c>
      <c r="C498" t="s">
        <v>13</v>
      </c>
      <c r="D498" t="s">
        <v>235</v>
      </c>
      <c r="E498" t="s">
        <v>12</v>
      </c>
      <c r="F498">
        <v>1</v>
      </c>
      <c r="G498">
        <v>10672.69</v>
      </c>
      <c r="H498">
        <v>10672.69</v>
      </c>
      <c r="I498">
        <v>0</v>
      </c>
    </row>
    <row r="499" spans="1:9" x14ac:dyDescent="0.25">
      <c r="A499" t="s">
        <v>9</v>
      </c>
      <c r="B499" s="1">
        <v>40877</v>
      </c>
      <c r="C499" t="s">
        <v>27</v>
      </c>
      <c r="D499" t="s">
        <v>254</v>
      </c>
      <c r="E499" t="s">
        <v>12</v>
      </c>
      <c r="F499">
        <v>1</v>
      </c>
      <c r="G499">
        <v>1306.48</v>
      </c>
      <c r="H499">
        <v>1306.48</v>
      </c>
      <c r="I499">
        <v>0</v>
      </c>
    </row>
    <row r="500" spans="1:9" x14ac:dyDescent="0.25">
      <c r="A500" t="s">
        <v>9</v>
      </c>
      <c r="B500" s="1">
        <v>40877</v>
      </c>
      <c r="C500" t="s">
        <v>16</v>
      </c>
      <c r="D500" t="s">
        <v>195</v>
      </c>
      <c r="E500" t="s">
        <v>12</v>
      </c>
      <c r="F500">
        <v>2</v>
      </c>
      <c r="G500">
        <v>12554.18</v>
      </c>
      <c r="H500">
        <v>6277.09</v>
      </c>
      <c r="I500">
        <v>0</v>
      </c>
    </row>
    <row r="501" spans="1:9" x14ac:dyDescent="0.25">
      <c r="A501" t="s">
        <v>9</v>
      </c>
      <c r="B501" s="1">
        <v>40909</v>
      </c>
      <c r="C501" t="s">
        <v>95</v>
      </c>
      <c r="D501" t="s">
        <v>402</v>
      </c>
      <c r="E501" t="s">
        <v>12</v>
      </c>
      <c r="F501">
        <v>2</v>
      </c>
      <c r="G501" s="3">
        <v>0</v>
      </c>
      <c r="H501" s="3">
        <v>0</v>
      </c>
      <c r="I501">
        <v>0</v>
      </c>
    </row>
    <row r="502" spans="1:9" x14ac:dyDescent="0.25">
      <c r="A502" t="s">
        <v>9</v>
      </c>
      <c r="B502" s="1">
        <v>40909</v>
      </c>
      <c r="C502" t="s">
        <v>95</v>
      </c>
      <c r="D502" t="s">
        <v>403</v>
      </c>
      <c r="E502" t="s">
        <v>12</v>
      </c>
      <c r="F502">
        <v>0</v>
      </c>
      <c r="G502" s="3">
        <v>0</v>
      </c>
      <c r="H502" s="3">
        <v>0</v>
      </c>
      <c r="I502">
        <v>0</v>
      </c>
    </row>
    <row r="503" spans="1:9" x14ac:dyDescent="0.25">
      <c r="A503" t="s">
        <v>9</v>
      </c>
      <c r="B503" s="1">
        <v>40999</v>
      </c>
      <c r="C503" t="s">
        <v>13</v>
      </c>
      <c r="D503" t="s">
        <v>235</v>
      </c>
      <c r="E503" t="s">
        <v>12</v>
      </c>
      <c r="F503">
        <v>5</v>
      </c>
      <c r="G503">
        <v>29580.600000000002</v>
      </c>
      <c r="H503">
        <v>5916.12</v>
      </c>
      <c r="I503">
        <v>0</v>
      </c>
    </row>
    <row r="504" spans="1:9" x14ac:dyDescent="0.25">
      <c r="A504" t="s">
        <v>9</v>
      </c>
      <c r="B504" s="1">
        <v>41000</v>
      </c>
      <c r="C504" t="s">
        <v>95</v>
      </c>
      <c r="D504" t="s">
        <v>404</v>
      </c>
      <c r="E504" t="s">
        <v>12</v>
      </c>
      <c r="F504">
        <v>0</v>
      </c>
      <c r="G504" s="3">
        <v>0</v>
      </c>
      <c r="H504" s="3">
        <v>0</v>
      </c>
      <c r="I504">
        <v>0</v>
      </c>
    </row>
    <row r="505" spans="1:9" x14ac:dyDescent="0.25">
      <c r="A505" t="s">
        <v>9</v>
      </c>
      <c r="B505" s="1">
        <v>41000</v>
      </c>
      <c r="C505" t="s">
        <v>95</v>
      </c>
      <c r="D505" t="s">
        <v>405</v>
      </c>
      <c r="E505" t="s">
        <v>12</v>
      </c>
      <c r="F505">
        <v>0</v>
      </c>
      <c r="G505" s="3">
        <v>0</v>
      </c>
      <c r="H505" s="3">
        <v>0</v>
      </c>
      <c r="I505">
        <v>0</v>
      </c>
    </row>
    <row r="506" spans="1:9" x14ac:dyDescent="0.25">
      <c r="A506" t="s">
        <v>9</v>
      </c>
      <c r="B506" s="1">
        <v>41000</v>
      </c>
      <c r="C506" t="s">
        <v>95</v>
      </c>
      <c r="D506" t="s">
        <v>406</v>
      </c>
      <c r="E506" t="s">
        <v>12</v>
      </c>
      <c r="F506">
        <v>0</v>
      </c>
      <c r="G506" s="3">
        <v>0</v>
      </c>
      <c r="H506" s="3">
        <v>0</v>
      </c>
      <c r="I506">
        <v>0</v>
      </c>
    </row>
    <row r="507" spans="1:9" x14ac:dyDescent="0.25">
      <c r="A507" t="s">
        <v>9</v>
      </c>
      <c r="B507" s="1">
        <v>41030</v>
      </c>
      <c r="C507" t="s">
        <v>95</v>
      </c>
      <c r="D507" t="s">
        <v>407</v>
      </c>
      <c r="E507" t="s">
        <v>12</v>
      </c>
      <c r="F507">
        <v>0</v>
      </c>
      <c r="G507" s="3">
        <v>0</v>
      </c>
      <c r="H507" s="3">
        <v>0</v>
      </c>
      <c r="I507">
        <v>0</v>
      </c>
    </row>
    <row r="508" spans="1:9" x14ac:dyDescent="0.25">
      <c r="A508" t="s">
        <v>9</v>
      </c>
      <c r="B508" s="1">
        <v>41121</v>
      </c>
      <c r="C508" t="s">
        <v>95</v>
      </c>
      <c r="D508" t="s">
        <v>408</v>
      </c>
      <c r="E508" t="s">
        <v>12</v>
      </c>
      <c r="F508">
        <v>0</v>
      </c>
      <c r="G508" s="3">
        <v>0</v>
      </c>
      <c r="H508" s="3">
        <v>0</v>
      </c>
      <c r="I508">
        <v>0</v>
      </c>
    </row>
    <row r="509" spans="1:9" x14ac:dyDescent="0.25">
      <c r="A509" t="s">
        <v>9</v>
      </c>
      <c r="B509" s="1">
        <v>41071</v>
      </c>
      <c r="C509" t="s">
        <v>95</v>
      </c>
      <c r="D509" t="s">
        <v>409</v>
      </c>
      <c r="E509" t="s">
        <v>12</v>
      </c>
      <c r="F509">
        <v>0</v>
      </c>
      <c r="G509" s="3">
        <v>0</v>
      </c>
      <c r="H509" s="3">
        <v>0</v>
      </c>
      <c r="I509">
        <v>0</v>
      </c>
    </row>
    <row r="510" spans="1:9" x14ac:dyDescent="0.25">
      <c r="A510" t="s">
        <v>9</v>
      </c>
      <c r="B510" s="1">
        <v>40939</v>
      </c>
      <c r="C510" t="s">
        <v>68</v>
      </c>
      <c r="D510" t="s">
        <v>350</v>
      </c>
      <c r="E510" t="s">
        <v>12</v>
      </c>
      <c r="F510">
        <v>43</v>
      </c>
      <c r="G510">
        <v>338696.62</v>
      </c>
      <c r="H510">
        <v>7876.6655813953485</v>
      </c>
      <c r="I510">
        <v>0</v>
      </c>
    </row>
    <row r="511" spans="1:9" x14ac:dyDescent="0.25">
      <c r="A511" t="s">
        <v>9</v>
      </c>
      <c r="B511" s="1">
        <v>41305</v>
      </c>
      <c r="C511" t="s">
        <v>19</v>
      </c>
      <c r="D511" t="s">
        <v>204</v>
      </c>
      <c r="E511" t="s">
        <v>12</v>
      </c>
      <c r="F511">
        <v>10</v>
      </c>
      <c r="G511">
        <v>25644.240000000002</v>
      </c>
      <c r="H511">
        <v>2564.424</v>
      </c>
      <c r="I511">
        <v>0</v>
      </c>
    </row>
    <row r="512" spans="1:9" x14ac:dyDescent="0.25">
      <c r="A512" t="s">
        <v>9</v>
      </c>
      <c r="B512" s="1">
        <v>41305</v>
      </c>
      <c r="C512" t="s">
        <v>10</v>
      </c>
      <c r="D512" t="s">
        <v>344</v>
      </c>
      <c r="E512" t="s">
        <v>12</v>
      </c>
      <c r="F512">
        <v>76</v>
      </c>
      <c r="G512">
        <v>179322.04</v>
      </c>
      <c r="H512">
        <v>2359.5005263157891</v>
      </c>
      <c r="I512">
        <v>0</v>
      </c>
    </row>
    <row r="513" spans="1:9" x14ac:dyDescent="0.25">
      <c r="A513" t="s">
        <v>9</v>
      </c>
      <c r="B513" s="1">
        <v>41306</v>
      </c>
      <c r="C513" t="s">
        <v>95</v>
      </c>
      <c r="D513" t="s">
        <v>410</v>
      </c>
      <c r="E513" t="s">
        <v>12</v>
      </c>
      <c r="F513">
        <v>0</v>
      </c>
      <c r="G513" s="3">
        <v>0</v>
      </c>
      <c r="H513" s="3">
        <v>0</v>
      </c>
      <c r="I513">
        <v>0</v>
      </c>
    </row>
    <row r="514" spans="1:9" x14ac:dyDescent="0.25">
      <c r="A514" t="s">
        <v>9</v>
      </c>
      <c r="B514" s="1">
        <v>41122</v>
      </c>
      <c r="C514" t="s">
        <v>95</v>
      </c>
      <c r="D514" t="s">
        <v>411</v>
      </c>
      <c r="E514" t="s">
        <v>12</v>
      </c>
      <c r="F514">
        <v>0</v>
      </c>
      <c r="G514" s="3">
        <v>0</v>
      </c>
      <c r="H514" s="3">
        <v>0</v>
      </c>
      <c r="I514">
        <v>0</v>
      </c>
    </row>
    <row r="515" spans="1:9" x14ac:dyDescent="0.25">
      <c r="A515" t="s">
        <v>9</v>
      </c>
      <c r="B515" s="1">
        <v>41274</v>
      </c>
      <c r="C515" t="s">
        <v>10</v>
      </c>
      <c r="D515" t="s">
        <v>344</v>
      </c>
      <c r="E515" t="s">
        <v>12</v>
      </c>
      <c r="F515">
        <v>41</v>
      </c>
      <c r="G515">
        <v>401866.5</v>
      </c>
      <c r="H515">
        <v>9801.621951219513</v>
      </c>
      <c r="I515">
        <v>0</v>
      </c>
    </row>
    <row r="516" spans="1:9" x14ac:dyDescent="0.25">
      <c r="A516" t="s">
        <v>9</v>
      </c>
      <c r="B516" s="1">
        <v>41261</v>
      </c>
      <c r="C516" t="s">
        <v>21</v>
      </c>
      <c r="D516" t="s">
        <v>45</v>
      </c>
      <c r="E516" t="s">
        <v>12</v>
      </c>
      <c r="F516">
        <v>27</v>
      </c>
      <c r="G516">
        <v>42604.72</v>
      </c>
      <c r="H516">
        <v>1577.9525925925921</v>
      </c>
      <c r="I516">
        <v>0</v>
      </c>
    </row>
    <row r="517" spans="1:9" x14ac:dyDescent="0.25">
      <c r="A517" t="s">
        <v>9</v>
      </c>
      <c r="B517" s="1">
        <v>41425</v>
      </c>
      <c r="C517" t="s">
        <v>95</v>
      </c>
      <c r="D517" t="s">
        <v>412</v>
      </c>
      <c r="E517" t="s">
        <v>12</v>
      </c>
      <c r="F517">
        <v>0</v>
      </c>
      <c r="G517" s="3">
        <v>0</v>
      </c>
      <c r="H517" s="3">
        <v>0</v>
      </c>
      <c r="I517">
        <v>0</v>
      </c>
    </row>
    <row r="518" spans="1:9" x14ac:dyDescent="0.25">
      <c r="A518" t="s">
        <v>9</v>
      </c>
      <c r="B518" s="1">
        <v>41450</v>
      </c>
      <c r="C518" t="s">
        <v>95</v>
      </c>
      <c r="D518" t="s">
        <v>413</v>
      </c>
      <c r="E518" t="s">
        <v>12</v>
      </c>
      <c r="F518">
        <v>0</v>
      </c>
      <c r="G518" s="3">
        <v>0</v>
      </c>
      <c r="H518" s="3">
        <v>0</v>
      </c>
      <c r="I518">
        <v>0</v>
      </c>
    </row>
    <row r="519" spans="1:9" x14ac:dyDescent="0.25">
      <c r="A519" t="s">
        <v>9</v>
      </c>
      <c r="B519" s="1">
        <v>41486</v>
      </c>
      <c r="C519" t="s">
        <v>19</v>
      </c>
      <c r="D519" t="s">
        <v>204</v>
      </c>
      <c r="E519" t="s">
        <v>12</v>
      </c>
      <c r="F519">
        <v>249</v>
      </c>
      <c r="G519">
        <v>691162.84</v>
      </c>
      <c r="H519">
        <v>2775.7543775100398</v>
      </c>
      <c r="I519">
        <v>0</v>
      </c>
    </row>
    <row r="520" spans="1:9" x14ac:dyDescent="0.25">
      <c r="A520" t="s">
        <v>9</v>
      </c>
      <c r="B520" s="1">
        <v>41517</v>
      </c>
      <c r="C520" t="s">
        <v>33</v>
      </c>
      <c r="D520" t="s">
        <v>347</v>
      </c>
      <c r="E520" t="s">
        <v>12</v>
      </c>
      <c r="F520">
        <v>58</v>
      </c>
      <c r="G520">
        <v>140462.65</v>
      </c>
      <c r="H520">
        <v>2421.7698275862062</v>
      </c>
      <c r="I520">
        <v>0</v>
      </c>
    </row>
    <row r="521" spans="1:9" x14ac:dyDescent="0.25">
      <c r="A521" t="s">
        <v>9</v>
      </c>
      <c r="B521" s="1">
        <v>41456</v>
      </c>
      <c r="C521" t="s">
        <v>95</v>
      </c>
      <c r="D521" t="s">
        <v>410</v>
      </c>
      <c r="E521" t="s">
        <v>12</v>
      </c>
      <c r="F521">
        <v>0</v>
      </c>
      <c r="G521" s="3">
        <v>0</v>
      </c>
      <c r="H521" s="3">
        <v>0</v>
      </c>
      <c r="I521">
        <v>0</v>
      </c>
    </row>
    <row r="522" spans="1:9" x14ac:dyDescent="0.25">
      <c r="A522" t="s">
        <v>9</v>
      </c>
      <c r="B522" s="1">
        <v>41450</v>
      </c>
      <c r="C522" t="s">
        <v>13</v>
      </c>
      <c r="D522" t="s">
        <v>235</v>
      </c>
      <c r="E522" t="s">
        <v>12</v>
      </c>
      <c r="F522">
        <v>1</v>
      </c>
      <c r="G522">
        <v>2090.16</v>
      </c>
      <c r="H522">
        <v>2090.16</v>
      </c>
      <c r="I522">
        <v>0</v>
      </c>
    </row>
    <row r="523" spans="1:9" x14ac:dyDescent="0.25">
      <c r="A523" t="s">
        <v>9</v>
      </c>
      <c r="B523" s="1">
        <v>41547</v>
      </c>
      <c r="C523" t="s">
        <v>19</v>
      </c>
      <c r="D523" t="s">
        <v>204</v>
      </c>
      <c r="E523" t="s">
        <v>12</v>
      </c>
      <c r="F523">
        <v>5</v>
      </c>
      <c r="G523">
        <v>4641.01</v>
      </c>
      <c r="H523">
        <v>928.202</v>
      </c>
      <c r="I523">
        <v>0</v>
      </c>
    </row>
    <row r="524" spans="1:9" x14ac:dyDescent="0.25">
      <c r="A524" t="s">
        <v>9</v>
      </c>
      <c r="B524" s="1">
        <v>41547</v>
      </c>
      <c r="C524" t="s">
        <v>13</v>
      </c>
      <c r="D524" t="s">
        <v>235</v>
      </c>
      <c r="E524" t="s">
        <v>12</v>
      </c>
      <c r="F524">
        <v>2</v>
      </c>
      <c r="G524">
        <v>3975.73</v>
      </c>
      <c r="H524">
        <v>1987.865</v>
      </c>
      <c r="I524">
        <v>0</v>
      </c>
    </row>
    <row r="525" spans="1:9" x14ac:dyDescent="0.25">
      <c r="A525" t="s">
        <v>9</v>
      </c>
      <c r="B525" s="1">
        <v>41547</v>
      </c>
      <c r="C525" t="s">
        <v>15</v>
      </c>
      <c r="D525" t="s">
        <v>414</v>
      </c>
      <c r="E525" t="s">
        <v>12</v>
      </c>
      <c r="F525">
        <v>2</v>
      </c>
      <c r="G525">
        <v>20473.87</v>
      </c>
      <c r="H525">
        <v>10236.934999999999</v>
      </c>
      <c r="I525">
        <v>0</v>
      </c>
    </row>
    <row r="526" spans="1:9" x14ac:dyDescent="0.25">
      <c r="A526" t="s">
        <v>9</v>
      </c>
      <c r="B526" s="1">
        <v>41517</v>
      </c>
      <c r="C526" t="s">
        <v>79</v>
      </c>
      <c r="D526" t="s">
        <v>415</v>
      </c>
      <c r="E526" t="s">
        <v>12</v>
      </c>
      <c r="F526">
        <v>3</v>
      </c>
      <c r="G526">
        <v>34772.910000000003</v>
      </c>
      <c r="H526">
        <v>11590.97</v>
      </c>
      <c r="I526">
        <v>0</v>
      </c>
    </row>
    <row r="527" spans="1:9" x14ac:dyDescent="0.25">
      <c r="A527" t="s">
        <v>9</v>
      </c>
      <c r="B527" s="1">
        <v>41578</v>
      </c>
      <c r="C527" t="s">
        <v>33</v>
      </c>
      <c r="D527" t="s">
        <v>347</v>
      </c>
      <c r="E527" t="s">
        <v>12</v>
      </c>
      <c r="F527">
        <v>3</v>
      </c>
      <c r="G527">
        <v>15484.380000000001</v>
      </c>
      <c r="H527">
        <v>5161.46</v>
      </c>
      <c r="I527">
        <v>0</v>
      </c>
    </row>
    <row r="528" spans="1:9" x14ac:dyDescent="0.25">
      <c r="A528" t="s">
        <v>9</v>
      </c>
      <c r="B528" s="1">
        <v>41530</v>
      </c>
      <c r="C528" t="s">
        <v>21</v>
      </c>
      <c r="D528" t="s">
        <v>45</v>
      </c>
      <c r="E528" t="s">
        <v>12</v>
      </c>
      <c r="F528">
        <v>34</v>
      </c>
      <c r="G528">
        <v>13149.9</v>
      </c>
      <c r="H528">
        <v>386.761764705882</v>
      </c>
      <c r="I528">
        <v>0</v>
      </c>
    </row>
    <row r="529" spans="1:9" x14ac:dyDescent="0.25">
      <c r="A529" t="s">
        <v>9</v>
      </c>
      <c r="B529" s="1">
        <v>41640</v>
      </c>
      <c r="C529" t="s">
        <v>13</v>
      </c>
      <c r="D529" t="s">
        <v>235</v>
      </c>
      <c r="E529" t="s">
        <v>12</v>
      </c>
      <c r="F529">
        <v>11</v>
      </c>
      <c r="G529">
        <v>111235.55</v>
      </c>
      <c r="H529">
        <v>10112.3227272727</v>
      </c>
      <c r="I529">
        <v>0</v>
      </c>
    </row>
    <row r="530" spans="1:9" x14ac:dyDescent="0.25">
      <c r="A530" t="s">
        <v>9</v>
      </c>
      <c r="B530" s="1">
        <v>41638</v>
      </c>
      <c r="C530" t="s">
        <v>21</v>
      </c>
      <c r="D530" t="s">
        <v>45</v>
      </c>
      <c r="E530" t="s">
        <v>12</v>
      </c>
      <c r="F530">
        <v>28</v>
      </c>
      <c r="G530">
        <v>5386.2300000000005</v>
      </c>
      <c r="H530">
        <v>192.36535714285702</v>
      </c>
      <c r="I530">
        <v>0</v>
      </c>
    </row>
    <row r="531" spans="1:9" x14ac:dyDescent="0.25">
      <c r="A531" t="s">
        <v>9</v>
      </c>
      <c r="B531" s="1">
        <v>41698</v>
      </c>
      <c r="C531" t="s">
        <v>13</v>
      </c>
      <c r="D531" t="s">
        <v>235</v>
      </c>
      <c r="E531" t="s">
        <v>12</v>
      </c>
      <c r="F531">
        <v>2</v>
      </c>
      <c r="G531">
        <v>12089.04</v>
      </c>
      <c r="H531">
        <v>6044.52</v>
      </c>
      <c r="I531">
        <v>0</v>
      </c>
    </row>
    <row r="532" spans="1:9" x14ac:dyDescent="0.25">
      <c r="A532" t="s">
        <v>9</v>
      </c>
      <c r="B532" s="1">
        <v>41640</v>
      </c>
      <c r="C532" t="s">
        <v>95</v>
      </c>
      <c r="D532" t="s">
        <v>410</v>
      </c>
      <c r="E532" t="s">
        <v>12</v>
      </c>
      <c r="F532">
        <v>0</v>
      </c>
      <c r="G532" s="3">
        <v>0</v>
      </c>
      <c r="H532" s="3">
        <v>0</v>
      </c>
      <c r="I532">
        <v>0</v>
      </c>
    </row>
    <row r="533" spans="1:9" x14ac:dyDescent="0.25">
      <c r="A533" t="s">
        <v>9</v>
      </c>
      <c r="B533" s="1">
        <v>41640</v>
      </c>
      <c r="C533" t="s">
        <v>95</v>
      </c>
      <c r="D533" t="s">
        <v>416</v>
      </c>
      <c r="E533" t="s">
        <v>12</v>
      </c>
      <c r="F533">
        <v>0</v>
      </c>
      <c r="G533" s="3">
        <v>0</v>
      </c>
      <c r="H533" s="3">
        <v>0</v>
      </c>
      <c r="I533">
        <v>0</v>
      </c>
    </row>
    <row r="534" spans="1:9" x14ac:dyDescent="0.25">
      <c r="A534" t="s">
        <v>9</v>
      </c>
      <c r="B534" s="1">
        <v>41608</v>
      </c>
      <c r="C534" t="s">
        <v>21</v>
      </c>
      <c r="D534" t="s">
        <v>45</v>
      </c>
      <c r="E534" t="s">
        <v>12</v>
      </c>
      <c r="F534">
        <v>51</v>
      </c>
      <c r="G534">
        <v>13949.78</v>
      </c>
      <c r="H534">
        <v>273.52509803921606</v>
      </c>
      <c r="I534">
        <v>0</v>
      </c>
    </row>
    <row r="535" spans="1:9" x14ac:dyDescent="0.25">
      <c r="A535" t="s">
        <v>9</v>
      </c>
      <c r="B535" s="1">
        <v>41394</v>
      </c>
      <c r="C535" t="s">
        <v>21</v>
      </c>
      <c r="D535" t="s">
        <v>45</v>
      </c>
      <c r="E535" t="s">
        <v>12</v>
      </c>
      <c r="F535">
        <v>37</v>
      </c>
      <c r="G535">
        <v>7560.4000000000005</v>
      </c>
      <c r="H535">
        <v>204.335135135135</v>
      </c>
      <c r="I535">
        <v>0</v>
      </c>
    </row>
    <row r="536" spans="1:9" x14ac:dyDescent="0.25">
      <c r="A536" t="s">
        <v>9</v>
      </c>
      <c r="B536" s="1">
        <v>41729</v>
      </c>
      <c r="C536" t="s">
        <v>95</v>
      </c>
      <c r="D536" t="s">
        <v>417</v>
      </c>
      <c r="E536" t="s">
        <v>12</v>
      </c>
      <c r="F536">
        <v>0</v>
      </c>
      <c r="G536" s="3">
        <v>0</v>
      </c>
      <c r="H536" s="3">
        <v>0</v>
      </c>
      <c r="I536">
        <v>0</v>
      </c>
    </row>
    <row r="537" spans="1:9" x14ac:dyDescent="0.25">
      <c r="A537" t="s">
        <v>9</v>
      </c>
      <c r="B537" s="1">
        <v>41608</v>
      </c>
      <c r="C537" t="s">
        <v>95</v>
      </c>
      <c r="D537" t="s">
        <v>412</v>
      </c>
      <c r="E537" t="s">
        <v>12</v>
      </c>
      <c r="F537">
        <v>0</v>
      </c>
      <c r="G537" s="3">
        <v>0</v>
      </c>
      <c r="H537" s="3">
        <v>0</v>
      </c>
      <c r="I537">
        <v>0</v>
      </c>
    </row>
    <row r="538" spans="1:9" x14ac:dyDescent="0.25">
      <c r="A538" t="s">
        <v>9</v>
      </c>
      <c r="B538" s="1">
        <v>41791</v>
      </c>
      <c r="C538" t="s">
        <v>50</v>
      </c>
      <c r="D538" t="s">
        <v>206</v>
      </c>
      <c r="E538" t="s">
        <v>12</v>
      </c>
      <c r="F538">
        <v>3</v>
      </c>
      <c r="G538">
        <v>36763.15</v>
      </c>
      <c r="H538">
        <v>12254.3833333333</v>
      </c>
      <c r="I538">
        <v>0</v>
      </c>
    </row>
    <row r="539" spans="1:9" x14ac:dyDescent="0.25">
      <c r="A539" t="s">
        <v>9</v>
      </c>
      <c r="B539" s="1">
        <v>41760</v>
      </c>
      <c r="C539" t="s">
        <v>95</v>
      </c>
      <c r="D539" t="s">
        <v>418</v>
      </c>
      <c r="E539" t="s">
        <v>12</v>
      </c>
      <c r="F539">
        <v>0</v>
      </c>
      <c r="G539" s="3">
        <v>0</v>
      </c>
      <c r="H539" s="3">
        <v>0</v>
      </c>
      <c r="I539">
        <v>0</v>
      </c>
    </row>
    <row r="540" spans="1:9" x14ac:dyDescent="0.25">
      <c r="A540" t="s">
        <v>9</v>
      </c>
      <c r="B540" s="1">
        <v>41821</v>
      </c>
      <c r="C540" t="s">
        <v>19</v>
      </c>
      <c r="D540" t="s">
        <v>204</v>
      </c>
      <c r="E540" t="s">
        <v>12</v>
      </c>
      <c r="F540">
        <v>0</v>
      </c>
      <c r="G540">
        <v>0</v>
      </c>
      <c r="H540">
        <v>0</v>
      </c>
      <c r="I540">
        <v>0</v>
      </c>
    </row>
    <row r="541" spans="1:9" x14ac:dyDescent="0.25">
      <c r="A541" t="s">
        <v>9</v>
      </c>
      <c r="B541" s="1">
        <v>41821</v>
      </c>
      <c r="C541" t="s">
        <v>95</v>
      </c>
      <c r="D541" t="s">
        <v>419</v>
      </c>
      <c r="E541" t="s">
        <v>12</v>
      </c>
      <c r="F541">
        <v>0</v>
      </c>
      <c r="G541" s="3">
        <v>0</v>
      </c>
      <c r="H541" s="3">
        <v>0</v>
      </c>
      <c r="I541">
        <v>0</v>
      </c>
    </row>
    <row r="542" spans="1:9" x14ac:dyDescent="0.25">
      <c r="A542" t="s">
        <v>9</v>
      </c>
      <c r="B542" s="1">
        <v>41882</v>
      </c>
      <c r="C542" t="s">
        <v>33</v>
      </c>
      <c r="D542" t="s">
        <v>347</v>
      </c>
      <c r="E542" t="s">
        <v>12</v>
      </c>
      <c r="F542">
        <v>85</v>
      </c>
      <c r="G542">
        <v>601682.92000000004</v>
      </c>
      <c r="H542">
        <v>7078.6225882352946</v>
      </c>
      <c r="I542">
        <v>0</v>
      </c>
    </row>
    <row r="543" spans="1:9" x14ac:dyDescent="0.25">
      <c r="A543" t="s">
        <v>9</v>
      </c>
      <c r="B543" s="1">
        <v>21064</v>
      </c>
      <c r="C543" t="s">
        <v>398</v>
      </c>
      <c r="D543" t="s">
        <v>420</v>
      </c>
      <c r="E543" t="s">
        <v>12</v>
      </c>
      <c r="F543">
        <v>0</v>
      </c>
      <c r="G543">
        <v>0</v>
      </c>
      <c r="H543">
        <v>0</v>
      </c>
      <c r="I543">
        <v>0</v>
      </c>
    </row>
    <row r="544" spans="1:9" x14ac:dyDescent="0.25">
      <c r="A544" t="s">
        <v>9</v>
      </c>
      <c r="B544" s="1">
        <v>41973</v>
      </c>
      <c r="C544" t="s">
        <v>16</v>
      </c>
      <c r="D544" t="s">
        <v>195</v>
      </c>
      <c r="E544" t="s">
        <v>12</v>
      </c>
      <c r="F544">
        <v>2</v>
      </c>
      <c r="G544">
        <v>5289.96</v>
      </c>
      <c r="H544">
        <v>2644.98</v>
      </c>
      <c r="I544">
        <v>0</v>
      </c>
    </row>
    <row r="545" spans="1:9" x14ac:dyDescent="0.25">
      <c r="A545" t="s">
        <v>9</v>
      </c>
      <c r="B545" s="1">
        <v>42004</v>
      </c>
      <c r="C545" t="s">
        <v>87</v>
      </c>
      <c r="D545" t="s">
        <v>421</v>
      </c>
      <c r="E545" t="s">
        <v>12</v>
      </c>
      <c r="F545">
        <v>4360</v>
      </c>
      <c r="G545">
        <v>573181.16</v>
      </c>
      <c r="H545">
        <v>131.46356880733902</v>
      </c>
      <c r="I545">
        <v>0</v>
      </c>
    </row>
    <row r="546" spans="1:9" x14ac:dyDescent="0.25">
      <c r="A546" t="s">
        <v>9</v>
      </c>
      <c r="B546" s="1">
        <v>42004</v>
      </c>
      <c r="C546" t="s">
        <v>95</v>
      </c>
      <c r="D546" t="s">
        <v>422</v>
      </c>
      <c r="E546" t="s">
        <v>12</v>
      </c>
      <c r="F546">
        <v>0</v>
      </c>
      <c r="G546" s="3">
        <v>0</v>
      </c>
      <c r="H546" s="3">
        <v>0</v>
      </c>
      <c r="I546">
        <v>0</v>
      </c>
    </row>
    <row r="547" spans="1:9" x14ac:dyDescent="0.25">
      <c r="A547" t="s">
        <v>9</v>
      </c>
      <c r="B547" s="1">
        <v>41973</v>
      </c>
      <c r="C547" t="s">
        <v>10</v>
      </c>
      <c r="D547" t="s">
        <v>344</v>
      </c>
      <c r="E547" t="s">
        <v>12</v>
      </c>
      <c r="F547">
        <v>4</v>
      </c>
      <c r="G547">
        <v>23438.97</v>
      </c>
      <c r="H547">
        <v>5859.7425000000003</v>
      </c>
      <c r="I547">
        <v>0</v>
      </c>
    </row>
    <row r="548" spans="1:9" x14ac:dyDescent="0.25">
      <c r="A548" t="s">
        <v>9</v>
      </c>
      <c r="B548" s="1">
        <v>41759</v>
      </c>
      <c r="C548" t="s">
        <v>47</v>
      </c>
      <c r="D548" t="s">
        <v>397</v>
      </c>
      <c r="E548" t="s">
        <v>12</v>
      </c>
      <c r="F548">
        <v>40</v>
      </c>
      <c r="G548">
        <v>2071.86</v>
      </c>
      <c r="H548">
        <v>51.796500000000002</v>
      </c>
      <c r="I548">
        <v>0</v>
      </c>
    </row>
    <row r="549" spans="1:9" x14ac:dyDescent="0.25">
      <c r="A549" t="s">
        <v>9</v>
      </c>
      <c r="B549" s="1">
        <v>42124</v>
      </c>
      <c r="C549" t="s">
        <v>40</v>
      </c>
      <c r="D549" t="s">
        <v>203</v>
      </c>
      <c r="E549" t="s">
        <v>12</v>
      </c>
      <c r="F549">
        <v>1</v>
      </c>
      <c r="G549">
        <v>2004.3500000000001</v>
      </c>
      <c r="H549">
        <v>2004.3500000000001</v>
      </c>
      <c r="I549">
        <v>0</v>
      </c>
    </row>
    <row r="550" spans="1:9" x14ac:dyDescent="0.25">
      <c r="A550" t="s">
        <v>9</v>
      </c>
      <c r="B550" s="1">
        <v>42004</v>
      </c>
      <c r="C550" t="s">
        <v>27</v>
      </c>
      <c r="D550" t="s">
        <v>254</v>
      </c>
      <c r="E550" t="s">
        <v>12</v>
      </c>
      <c r="F550">
        <v>75</v>
      </c>
      <c r="G550">
        <v>77503.820000000007</v>
      </c>
      <c r="H550">
        <v>1033.384266666666</v>
      </c>
      <c r="I550">
        <v>0</v>
      </c>
    </row>
    <row r="551" spans="1:9" x14ac:dyDescent="0.25">
      <c r="A551" t="s">
        <v>9</v>
      </c>
      <c r="B551" s="1">
        <v>42005</v>
      </c>
      <c r="C551" t="s">
        <v>95</v>
      </c>
      <c r="D551" t="s">
        <v>423</v>
      </c>
      <c r="E551" t="s">
        <v>12</v>
      </c>
      <c r="F551">
        <v>0</v>
      </c>
      <c r="G551" s="3">
        <v>0</v>
      </c>
      <c r="H551" s="3">
        <v>0</v>
      </c>
      <c r="I551">
        <v>0</v>
      </c>
    </row>
    <row r="552" spans="1:9" x14ac:dyDescent="0.25">
      <c r="A552" t="s">
        <v>9</v>
      </c>
      <c r="B552" s="1">
        <v>42005</v>
      </c>
      <c r="C552" t="s">
        <v>95</v>
      </c>
      <c r="D552" t="s">
        <v>424</v>
      </c>
      <c r="E552" t="s">
        <v>12</v>
      </c>
      <c r="F552">
        <v>0</v>
      </c>
      <c r="G552" s="3">
        <v>0</v>
      </c>
      <c r="H552" s="3">
        <v>0</v>
      </c>
      <c r="I552">
        <v>0</v>
      </c>
    </row>
    <row r="553" spans="1:9" x14ac:dyDescent="0.25">
      <c r="A553" t="s">
        <v>9</v>
      </c>
      <c r="B553" s="1">
        <v>42308</v>
      </c>
      <c r="C553" t="s">
        <v>95</v>
      </c>
      <c r="D553" t="s">
        <v>425</v>
      </c>
      <c r="E553" t="s">
        <v>12</v>
      </c>
      <c r="F553">
        <v>0</v>
      </c>
      <c r="G553" s="3">
        <v>0</v>
      </c>
      <c r="H553" s="3">
        <v>0</v>
      </c>
      <c r="I553">
        <v>0</v>
      </c>
    </row>
    <row r="554" spans="1:9" x14ac:dyDescent="0.25">
      <c r="A554" t="s">
        <v>9</v>
      </c>
      <c r="B554" s="1">
        <v>42338</v>
      </c>
      <c r="C554" t="s">
        <v>95</v>
      </c>
      <c r="D554" t="s">
        <v>426</v>
      </c>
      <c r="E554" t="s">
        <v>12</v>
      </c>
      <c r="F554">
        <v>0</v>
      </c>
      <c r="G554" s="3">
        <v>0</v>
      </c>
      <c r="H554" s="3">
        <v>0</v>
      </c>
      <c r="I554">
        <v>0</v>
      </c>
    </row>
    <row r="555" spans="1:9" x14ac:dyDescent="0.25">
      <c r="A555" t="s">
        <v>9</v>
      </c>
      <c r="B555" s="1">
        <v>42004</v>
      </c>
      <c r="C555" t="s">
        <v>95</v>
      </c>
      <c r="D555" t="s">
        <v>427</v>
      </c>
      <c r="E555" t="s">
        <v>12</v>
      </c>
      <c r="F555">
        <v>0</v>
      </c>
      <c r="G555" s="3">
        <v>0</v>
      </c>
      <c r="H555" s="3">
        <v>0</v>
      </c>
      <c r="I555">
        <v>0</v>
      </c>
    </row>
    <row r="556" spans="1:9" x14ac:dyDescent="0.25">
      <c r="A556" t="s">
        <v>9</v>
      </c>
      <c r="B556" s="1">
        <v>41759</v>
      </c>
      <c r="C556" t="s">
        <v>10</v>
      </c>
      <c r="D556" t="s">
        <v>344</v>
      </c>
      <c r="E556" t="s">
        <v>12</v>
      </c>
      <c r="F556">
        <v>10</v>
      </c>
      <c r="G556">
        <v>29496.87</v>
      </c>
      <c r="H556">
        <v>2949.6870000000004</v>
      </c>
      <c r="I556">
        <v>0</v>
      </c>
    </row>
    <row r="557" spans="1:9" x14ac:dyDescent="0.25">
      <c r="A557" t="s">
        <v>9</v>
      </c>
      <c r="B557" s="1">
        <v>41723</v>
      </c>
      <c r="C557" t="s">
        <v>40</v>
      </c>
      <c r="D557" t="s">
        <v>203</v>
      </c>
      <c r="E557" t="s">
        <v>12</v>
      </c>
      <c r="F557">
        <v>1</v>
      </c>
      <c r="G557">
        <v>2146.34</v>
      </c>
      <c r="H557">
        <v>2146.34</v>
      </c>
      <c r="I557">
        <v>0</v>
      </c>
    </row>
    <row r="558" spans="1:9" x14ac:dyDescent="0.25">
      <c r="A558" t="s">
        <v>9</v>
      </c>
      <c r="B558" s="1">
        <v>42035</v>
      </c>
      <c r="C558" t="s">
        <v>95</v>
      </c>
      <c r="D558" t="s">
        <v>428</v>
      </c>
      <c r="E558" t="s">
        <v>12</v>
      </c>
      <c r="F558">
        <v>0</v>
      </c>
      <c r="G558" s="3">
        <v>0</v>
      </c>
      <c r="H558" s="3">
        <v>0</v>
      </c>
      <c r="I558">
        <v>0</v>
      </c>
    </row>
    <row r="559" spans="1:9" x14ac:dyDescent="0.25">
      <c r="A559" t="s">
        <v>9</v>
      </c>
      <c r="B559" s="1">
        <v>42369</v>
      </c>
      <c r="C559" t="s">
        <v>16</v>
      </c>
      <c r="D559" t="s">
        <v>16</v>
      </c>
      <c r="E559" t="s">
        <v>12</v>
      </c>
      <c r="F559">
        <v>7</v>
      </c>
      <c r="G559">
        <v>33082.25</v>
      </c>
      <c r="H559">
        <v>4726.0357142857147</v>
      </c>
      <c r="I559">
        <v>0</v>
      </c>
    </row>
    <row r="560" spans="1:9" x14ac:dyDescent="0.25">
      <c r="A560" t="s">
        <v>9</v>
      </c>
      <c r="B560" s="1">
        <v>42247</v>
      </c>
      <c r="C560" t="s">
        <v>10</v>
      </c>
      <c r="D560" t="s">
        <v>10</v>
      </c>
      <c r="E560" t="s">
        <v>12</v>
      </c>
      <c r="F560">
        <v>14</v>
      </c>
      <c r="G560">
        <v>40023.79</v>
      </c>
      <c r="H560">
        <v>2858.8421428571423</v>
      </c>
      <c r="I560">
        <v>0</v>
      </c>
    </row>
    <row r="561" spans="1:9" x14ac:dyDescent="0.25">
      <c r="A561" t="s">
        <v>9</v>
      </c>
      <c r="B561" s="1">
        <v>28915</v>
      </c>
      <c r="C561" t="s">
        <v>398</v>
      </c>
      <c r="D561" t="s">
        <v>429</v>
      </c>
      <c r="E561" t="s">
        <v>12</v>
      </c>
      <c r="F561">
        <v>0</v>
      </c>
      <c r="G561">
        <v>0</v>
      </c>
      <c r="H561">
        <v>0</v>
      </c>
      <c r="I561">
        <v>0</v>
      </c>
    </row>
    <row r="562" spans="1:9" x14ac:dyDescent="0.25">
      <c r="A562" t="s">
        <v>9</v>
      </c>
      <c r="B562" s="1">
        <v>42369</v>
      </c>
      <c r="C562" t="s">
        <v>430</v>
      </c>
      <c r="D562" t="s">
        <v>430</v>
      </c>
      <c r="E562" t="s">
        <v>12</v>
      </c>
      <c r="F562">
        <v>2</v>
      </c>
      <c r="G562">
        <v>49665.96</v>
      </c>
      <c r="H562">
        <v>24832.98</v>
      </c>
      <c r="I562">
        <v>0</v>
      </c>
    </row>
    <row r="563" spans="1:9" x14ac:dyDescent="0.25">
      <c r="A563" t="s">
        <v>9</v>
      </c>
      <c r="B563" s="1">
        <v>42460</v>
      </c>
      <c r="C563" t="s">
        <v>95</v>
      </c>
      <c r="D563" t="s">
        <v>431</v>
      </c>
      <c r="E563" t="s">
        <v>12</v>
      </c>
      <c r="F563">
        <v>0</v>
      </c>
      <c r="G563" s="3">
        <v>0</v>
      </c>
      <c r="H563" s="3">
        <v>0</v>
      </c>
      <c r="I563">
        <v>0</v>
      </c>
    </row>
    <row r="564" spans="1:9" x14ac:dyDescent="0.25">
      <c r="A564" t="s">
        <v>9</v>
      </c>
      <c r="B564" s="1">
        <v>42370</v>
      </c>
      <c r="C564" t="s">
        <v>95</v>
      </c>
      <c r="D564" t="s">
        <v>432</v>
      </c>
      <c r="E564" t="s">
        <v>12</v>
      </c>
      <c r="F564">
        <v>0</v>
      </c>
      <c r="G564" s="3">
        <v>0</v>
      </c>
      <c r="H564" s="3">
        <v>0</v>
      </c>
      <c r="I564">
        <v>0</v>
      </c>
    </row>
    <row r="565" spans="1:9" x14ac:dyDescent="0.25">
      <c r="A565" t="s">
        <v>9</v>
      </c>
      <c r="B565" s="1">
        <v>42185</v>
      </c>
      <c r="C565" t="s">
        <v>16</v>
      </c>
      <c r="D565" t="s">
        <v>16</v>
      </c>
      <c r="E565" t="s">
        <v>12</v>
      </c>
      <c r="F565">
        <v>26</v>
      </c>
      <c r="G565">
        <v>259082.44</v>
      </c>
      <c r="H565">
        <v>9964.709230769231</v>
      </c>
      <c r="I565">
        <v>0</v>
      </c>
    </row>
    <row r="566" spans="1:9" x14ac:dyDescent="0.25">
      <c r="A566" t="s">
        <v>9</v>
      </c>
      <c r="B566" s="1">
        <v>42185</v>
      </c>
      <c r="C566" t="s">
        <v>66</v>
      </c>
      <c r="D566" t="s">
        <v>355</v>
      </c>
      <c r="E566" t="s">
        <v>12</v>
      </c>
      <c r="F566">
        <v>8</v>
      </c>
      <c r="G566">
        <v>232042.74</v>
      </c>
      <c r="H566">
        <v>29005.342499999999</v>
      </c>
      <c r="I566">
        <v>0</v>
      </c>
    </row>
    <row r="567" spans="1:9" x14ac:dyDescent="0.25">
      <c r="A567" t="s">
        <v>9</v>
      </c>
      <c r="B567" s="1">
        <v>42019</v>
      </c>
      <c r="C567" t="s">
        <v>95</v>
      </c>
      <c r="D567" t="s">
        <v>433</v>
      </c>
      <c r="E567" t="s">
        <v>12</v>
      </c>
      <c r="F567">
        <v>0</v>
      </c>
      <c r="G567" s="3">
        <v>0</v>
      </c>
      <c r="H567" s="3">
        <v>0</v>
      </c>
      <c r="I567">
        <v>0</v>
      </c>
    </row>
    <row r="568" spans="1:9" x14ac:dyDescent="0.25">
      <c r="A568" t="s">
        <v>9</v>
      </c>
      <c r="B568" s="1">
        <v>42124</v>
      </c>
      <c r="C568" t="s">
        <v>95</v>
      </c>
      <c r="D568" t="s">
        <v>434</v>
      </c>
      <c r="E568" t="s">
        <v>12</v>
      </c>
      <c r="F568">
        <v>0</v>
      </c>
      <c r="G568" s="3">
        <v>0</v>
      </c>
      <c r="H568" s="3">
        <v>0</v>
      </c>
      <c r="I568">
        <v>0</v>
      </c>
    </row>
    <row r="569" spans="1:9" x14ac:dyDescent="0.25">
      <c r="A569" t="s">
        <v>9</v>
      </c>
      <c r="B569" s="1">
        <v>42338</v>
      </c>
      <c r="C569" t="s">
        <v>27</v>
      </c>
      <c r="D569" t="s">
        <v>27</v>
      </c>
      <c r="E569" t="s">
        <v>12</v>
      </c>
      <c r="F569">
        <v>1</v>
      </c>
      <c r="G569">
        <v>989.36</v>
      </c>
      <c r="H569">
        <v>989.36</v>
      </c>
      <c r="I569">
        <v>0</v>
      </c>
    </row>
    <row r="570" spans="1:9" x14ac:dyDescent="0.25">
      <c r="A570" t="s">
        <v>9</v>
      </c>
      <c r="B570" s="1">
        <v>42004</v>
      </c>
      <c r="C570" t="s">
        <v>40</v>
      </c>
      <c r="D570" t="s">
        <v>40</v>
      </c>
      <c r="E570" t="s">
        <v>12</v>
      </c>
      <c r="F570">
        <v>162</v>
      </c>
      <c r="G570">
        <v>337220.34</v>
      </c>
      <c r="H570">
        <v>2081.6070370370371</v>
      </c>
      <c r="I570">
        <v>0</v>
      </c>
    </row>
    <row r="571" spans="1:9" x14ac:dyDescent="0.25">
      <c r="A571" t="s">
        <v>9</v>
      </c>
      <c r="B571" s="1">
        <v>42369</v>
      </c>
      <c r="C571" t="s">
        <v>95</v>
      </c>
      <c r="D571" t="s">
        <v>435</v>
      </c>
      <c r="E571" t="s">
        <v>12</v>
      </c>
      <c r="F571">
        <v>0</v>
      </c>
      <c r="G571" s="3">
        <v>0</v>
      </c>
      <c r="H571" s="3">
        <v>0</v>
      </c>
      <c r="I571">
        <v>0</v>
      </c>
    </row>
    <row r="572" spans="1:9" x14ac:dyDescent="0.25">
      <c r="A572" t="s">
        <v>9</v>
      </c>
      <c r="B572" s="1">
        <v>42124</v>
      </c>
      <c r="C572" t="s">
        <v>19</v>
      </c>
      <c r="D572" t="s">
        <v>19</v>
      </c>
      <c r="E572" t="s">
        <v>12</v>
      </c>
      <c r="F572">
        <v>35</v>
      </c>
      <c r="G572">
        <v>162758.01</v>
      </c>
      <c r="H572">
        <v>4650.2288571428571</v>
      </c>
      <c r="I572">
        <v>0</v>
      </c>
    </row>
    <row r="573" spans="1:9" x14ac:dyDescent="0.25">
      <c r="A573" t="s">
        <v>9</v>
      </c>
      <c r="B573" s="1">
        <v>42369</v>
      </c>
      <c r="C573" t="s">
        <v>40</v>
      </c>
      <c r="D573" t="s">
        <v>40</v>
      </c>
      <c r="E573" t="s">
        <v>12</v>
      </c>
      <c r="F573">
        <v>218</v>
      </c>
      <c r="G573">
        <v>445744.76</v>
      </c>
      <c r="H573">
        <v>2044.7007339449542</v>
      </c>
      <c r="I573">
        <v>0</v>
      </c>
    </row>
    <row r="574" spans="1:9" x14ac:dyDescent="0.25">
      <c r="A574" t="s">
        <v>9</v>
      </c>
      <c r="B574" s="1">
        <v>42216</v>
      </c>
      <c r="C574" t="s">
        <v>27</v>
      </c>
      <c r="D574" t="s">
        <v>27</v>
      </c>
      <c r="E574" t="s">
        <v>12</v>
      </c>
      <c r="F574">
        <v>1</v>
      </c>
      <c r="G574">
        <v>892.7</v>
      </c>
      <c r="H574">
        <v>892.7</v>
      </c>
      <c r="I574">
        <v>0</v>
      </c>
    </row>
    <row r="575" spans="1:9" x14ac:dyDescent="0.25">
      <c r="A575" t="s">
        <v>9</v>
      </c>
      <c r="B575" s="1">
        <v>42035</v>
      </c>
      <c r="C575" t="s">
        <v>13</v>
      </c>
      <c r="D575" t="s">
        <v>13</v>
      </c>
      <c r="E575" t="s">
        <v>12</v>
      </c>
      <c r="F575">
        <v>3</v>
      </c>
      <c r="G575">
        <v>7946.41</v>
      </c>
      <c r="H575">
        <v>2648.8033333333328</v>
      </c>
      <c r="I575">
        <v>0</v>
      </c>
    </row>
    <row r="576" spans="1:9" x14ac:dyDescent="0.25">
      <c r="A576" t="s">
        <v>9</v>
      </c>
      <c r="B576" s="1">
        <v>42490</v>
      </c>
      <c r="C576" t="s">
        <v>95</v>
      </c>
      <c r="D576" t="s">
        <v>436</v>
      </c>
      <c r="E576" t="s">
        <v>12</v>
      </c>
      <c r="F576">
        <v>0</v>
      </c>
      <c r="G576" s="3">
        <v>0</v>
      </c>
      <c r="H576" s="3">
        <v>0</v>
      </c>
      <c r="I576">
        <v>0</v>
      </c>
    </row>
    <row r="577" spans="1:9" x14ac:dyDescent="0.25">
      <c r="A577" t="s">
        <v>9</v>
      </c>
      <c r="B577" s="1">
        <v>42551</v>
      </c>
      <c r="C577" t="s">
        <v>47</v>
      </c>
      <c r="D577" t="s">
        <v>397</v>
      </c>
      <c r="E577" t="s">
        <v>12</v>
      </c>
      <c r="F577">
        <v>4</v>
      </c>
      <c r="G577">
        <v>879.1</v>
      </c>
      <c r="H577">
        <v>219.77500000000001</v>
      </c>
      <c r="I577">
        <v>0</v>
      </c>
    </row>
    <row r="578" spans="1:9" x14ac:dyDescent="0.25">
      <c r="A578" t="s">
        <v>9</v>
      </c>
      <c r="B578" s="1">
        <v>42551</v>
      </c>
      <c r="C578" t="s">
        <v>437</v>
      </c>
      <c r="D578" t="s">
        <v>437</v>
      </c>
      <c r="E578" t="s">
        <v>12</v>
      </c>
      <c r="F578">
        <v>3</v>
      </c>
      <c r="G578">
        <v>391220.64</v>
      </c>
      <c r="H578">
        <v>130406.88</v>
      </c>
      <c r="I578">
        <v>0</v>
      </c>
    </row>
    <row r="579" spans="1:9" x14ac:dyDescent="0.25">
      <c r="A579" t="s">
        <v>9</v>
      </c>
      <c r="B579" s="1">
        <v>42460</v>
      </c>
      <c r="C579" t="s">
        <v>33</v>
      </c>
      <c r="D579" t="s">
        <v>33</v>
      </c>
      <c r="E579" t="s">
        <v>12</v>
      </c>
      <c r="F579">
        <v>66</v>
      </c>
      <c r="G579">
        <v>168262</v>
      </c>
      <c r="H579">
        <v>2549.424242424242</v>
      </c>
      <c r="I579">
        <v>0</v>
      </c>
    </row>
    <row r="580" spans="1:9" x14ac:dyDescent="0.25">
      <c r="A580" t="s">
        <v>9</v>
      </c>
      <c r="B580" s="1">
        <v>42429</v>
      </c>
      <c r="C580" t="s">
        <v>66</v>
      </c>
      <c r="D580" t="s">
        <v>355</v>
      </c>
      <c r="E580" t="s">
        <v>12</v>
      </c>
      <c r="F580">
        <v>2</v>
      </c>
      <c r="G580">
        <v>24546.690000000002</v>
      </c>
      <c r="H580">
        <v>12273.345000000001</v>
      </c>
      <c r="I580">
        <v>0</v>
      </c>
    </row>
    <row r="581" spans="1:9" x14ac:dyDescent="0.25">
      <c r="A581" t="s">
        <v>9</v>
      </c>
      <c r="B581" s="1">
        <v>42719</v>
      </c>
      <c r="C581" t="s">
        <v>95</v>
      </c>
      <c r="D581" t="s">
        <v>438</v>
      </c>
      <c r="E581" t="s">
        <v>12</v>
      </c>
      <c r="F581">
        <v>0</v>
      </c>
      <c r="G581" s="3">
        <v>0</v>
      </c>
      <c r="H581" s="3">
        <v>0</v>
      </c>
      <c r="I581">
        <v>0</v>
      </c>
    </row>
    <row r="582" spans="1:9" x14ac:dyDescent="0.25">
      <c r="A582" t="s">
        <v>9</v>
      </c>
      <c r="B582" s="1">
        <v>42429</v>
      </c>
      <c r="C582" t="s">
        <v>68</v>
      </c>
      <c r="D582" t="s">
        <v>68</v>
      </c>
      <c r="E582" t="s">
        <v>12</v>
      </c>
      <c r="F582">
        <v>3</v>
      </c>
      <c r="G582">
        <v>46167.700000000004</v>
      </c>
      <c r="H582">
        <v>15389.233333333299</v>
      </c>
      <c r="I582">
        <v>0</v>
      </c>
    </row>
    <row r="583" spans="1:9" x14ac:dyDescent="0.25">
      <c r="A583" t="s">
        <v>9</v>
      </c>
      <c r="B583" s="1">
        <v>42674</v>
      </c>
      <c r="C583" t="s">
        <v>40</v>
      </c>
      <c r="D583" t="s">
        <v>40</v>
      </c>
      <c r="E583" t="s">
        <v>12</v>
      </c>
      <c r="F583">
        <v>4</v>
      </c>
      <c r="G583">
        <v>6767.3600000000006</v>
      </c>
      <c r="H583">
        <v>1691.8400000000001</v>
      </c>
      <c r="I583">
        <v>0</v>
      </c>
    </row>
    <row r="584" spans="1:9" x14ac:dyDescent="0.25">
      <c r="A584" t="s">
        <v>9</v>
      </c>
      <c r="B584" s="1">
        <v>42675</v>
      </c>
      <c r="C584" t="s">
        <v>95</v>
      </c>
      <c r="D584" t="s">
        <v>439</v>
      </c>
      <c r="E584" t="s">
        <v>12</v>
      </c>
      <c r="F584">
        <v>0</v>
      </c>
      <c r="G584" s="3">
        <v>0</v>
      </c>
      <c r="H584" s="3">
        <v>0</v>
      </c>
      <c r="I584">
        <v>0</v>
      </c>
    </row>
    <row r="585" spans="1:9" x14ac:dyDescent="0.25">
      <c r="A585" t="s">
        <v>9</v>
      </c>
      <c r="B585" s="1">
        <v>42674</v>
      </c>
      <c r="C585" t="s">
        <v>10</v>
      </c>
      <c r="D585" t="s">
        <v>10</v>
      </c>
      <c r="E585" t="s">
        <v>12</v>
      </c>
      <c r="F585">
        <v>6</v>
      </c>
      <c r="G585">
        <v>19864.560000000001</v>
      </c>
      <c r="H585">
        <v>3310.76</v>
      </c>
      <c r="I585">
        <v>0</v>
      </c>
    </row>
    <row r="586" spans="1:9" x14ac:dyDescent="0.25">
      <c r="A586" t="s">
        <v>9</v>
      </c>
      <c r="B586" s="1">
        <v>42674</v>
      </c>
      <c r="C586" t="s">
        <v>15</v>
      </c>
      <c r="D586" t="s">
        <v>15</v>
      </c>
      <c r="E586" t="s">
        <v>12</v>
      </c>
      <c r="F586">
        <v>2</v>
      </c>
      <c r="G586">
        <v>42442.720000000001</v>
      </c>
      <c r="H586">
        <v>21221.360000000001</v>
      </c>
      <c r="I586">
        <v>0</v>
      </c>
    </row>
    <row r="587" spans="1:9" x14ac:dyDescent="0.25">
      <c r="A587" t="s">
        <v>9</v>
      </c>
      <c r="B587" s="1">
        <v>42766</v>
      </c>
      <c r="C587" t="s">
        <v>95</v>
      </c>
      <c r="D587" t="s">
        <v>440</v>
      </c>
      <c r="E587" t="s">
        <v>12</v>
      </c>
      <c r="F587">
        <v>0</v>
      </c>
      <c r="G587" s="3">
        <v>0</v>
      </c>
      <c r="H587" s="3">
        <v>0</v>
      </c>
      <c r="I587">
        <v>0</v>
      </c>
    </row>
    <row r="588" spans="1:9" x14ac:dyDescent="0.25">
      <c r="A588" t="s">
        <v>9</v>
      </c>
      <c r="B588" s="1">
        <v>42736</v>
      </c>
      <c r="C588" t="s">
        <v>95</v>
      </c>
      <c r="D588" t="s">
        <v>439</v>
      </c>
      <c r="E588" t="s">
        <v>12</v>
      </c>
      <c r="F588">
        <v>0</v>
      </c>
      <c r="G588" s="3">
        <v>0</v>
      </c>
      <c r="H588" s="3">
        <v>0</v>
      </c>
      <c r="I588">
        <v>0</v>
      </c>
    </row>
    <row r="589" spans="1:9" x14ac:dyDescent="0.25">
      <c r="A589" t="s">
        <v>9</v>
      </c>
      <c r="B589" s="1">
        <v>42736</v>
      </c>
      <c r="C589" t="s">
        <v>95</v>
      </c>
      <c r="D589" t="s">
        <v>441</v>
      </c>
      <c r="E589" t="s">
        <v>12</v>
      </c>
      <c r="F589">
        <v>0</v>
      </c>
      <c r="G589" s="3">
        <v>0</v>
      </c>
      <c r="H589" s="3">
        <v>0</v>
      </c>
      <c r="I589">
        <v>0</v>
      </c>
    </row>
    <row r="590" spans="1:9" x14ac:dyDescent="0.25">
      <c r="A590" t="s">
        <v>9</v>
      </c>
      <c r="B590" s="1">
        <v>42736</v>
      </c>
      <c r="C590" t="s">
        <v>95</v>
      </c>
      <c r="D590" t="s">
        <v>442</v>
      </c>
      <c r="E590" t="s">
        <v>12</v>
      </c>
      <c r="F590">
        <v>0</v>
      </c>
      <c r="G590" s="3">
        <v>0</v>
      </c>
      <c r="H590" s="3">
        <v>0</v>
      </c>
      <c r="I590">
        <v>0</v>
      </c>
    </row>
    <row r="591" spans="1:9" x14ac:dyDescent="0.25">
      <c r="A591" t="s">
        <v>9</v>
      </c>
      <c r="B591" s="1">
        <v>43100</v>
      </c>
      <c r="C591" t="s">
        <v>21</v>
      </c>
      <c r="D591" t="s">
        <v>45</v>
      </c>
      <c r="E591" t="s">
        <v>12</v>
      </c>
      <c r="F591">
        <v>563</v>
      </c>
      <c r="G591">
        <v>875487.5</v>
      </c>
      <c r="H591">
        <v>1555.0399644760209</v>
      </c>
      <c r="I591">
        <v>0</v>
      </c>
    </row>
    <row r="592" spans="1:9" x14ac:dyDescent="0.25">
      <c r="A592" t="s">
        <v>9</v>
      </c>
      <c r="B592" s="1">
        <v>42826</v>
      </c>
      <c r="C592" t="s">
        <v>95</v>
      </c>
      <c r="D592" t="s">
        <v>424</v>
      </c>
      <c r="E592" t="s">
        <v>12</v>
      </c>
      <c r="F592">
        <v>7</v>
      </c>
      <c r="G592" s="3">
        <v>0</v>
      </c>
      <c r="H592" s="3">
        <v>0</v>
      </c>
      <c r="I592">
        <v>0</v>
      </c>
    </row>
    <row r="593" spans="1:9" x14ac:dyDescent="0.25">
      <c r="A593" t="s">
        <v>9</v>
      </c>
      <c r="B593" s="1">
        <v>42216</v>
      </c>
      <c r="C593" t="s">
        <v>95</v>
      </c>
      <c r="D593" t="s">
        <v>443</v>
      </c>
      <c r="E593" t="s">
        <v>12</v>
      </c>
      <c r="F593">
        <v>8</v>
      </c>
      <c r="G593" s="3">
        <v>0</v>
      </c>
      <c r="H593" s="3">
        <v>0</v>
      </c>
      <c r="I593">
        <v>0</v>
      </c>
    </row>
    <row r="594" spans="1:9" x14ac:dyDescent="0.25">
      <c r="A594" t="s">
        <v>9</v>
      </c>
      <c r="B594" s="1">
        <v>42917</v>
      </c>
      <c r="C594" t="s">
        <v>95</v>
      </c>
      <c r="D594" t="s">
        <v>444</v>
      </c>
      <c r="E594" t="s">
        <v>12</v>
      </c>
      <c r="F594">
        <v>0</v>
      </c>
      <c r="G594" s="3">
        <v>0</v>
      </c>
      <c r="H594" s="3">
        <v>0</v>
      </c>
      <c r="I594">
        <v>0</v>
      </c>
    </row>
    <row r="595" spans="1:9" x14ac:dyDescent="0.25">
      <c r="A595" t="s">
        <v>9</v>
      </c>
      <c r="B595" s="1">
        <v>42917</v>
      </c>
      <c r="C595" t="s">
        <v>95</v>
      </c>
      <c r="D595" t="s">
        <v>445</v>
      </c>
      <c r="E595" t="s">
        <v>12</v>
      </c>
      <c r="F595">
        <v>0</v>
      </c>
      <c r="G595" s="3">
        <v>0</v>
      </c>
      <c r="H595" s="3">
        <v>0</v>
      </c>
      <c r="I595">
        <v>0</v>
      </c>
    </row>
    <row r="596" spans="1:9" x14ac:dyDescent="0.25">
      <c r="A596" t="s">
        <v>9</v>
      </c>
      <c r="B596" s="1">
        <v>42947</v>
      </c>
      <c r="C596" t="s">
        <v>95</v>
      </c>
      <c r="D596" t="s">
        <v>446</v>
      </c>
      <c r="E596" t="s">
        <v>12</v>
      </c>
      <c r="F596">
        <v>0</v>
      </c>
      <c r="G596" s="3">
        <v>0</v>
      </c>
      <c r="H596" s="3">
        <v>0</v>
      </c>
      <c r="I596">
        <v>0</v>
      </c>
    </row>
    <row r="597" spans="1:9" x14ac:dyDescent="0.25">
      <c r="A597" t="s">
        <v>9</v>
      </c>
      <c r="B597" s="1">
        <v>43132</v>
      </c>
      <c r="C597" t="s">
        <v>95</v>
      </c>
      <c r="D597" t="s">
        <v>447</v>
      </c>
      <c r="E597" t="s">
        <v>12</v>
      </c>
      <c r="F597">
        <v>0</v>
      </c>
      <c r="G597" s="3">
        <v>0</v>
      </c>
      <c r="H597" s="3">
        <v>0</v>
      </c>
      <c r="I597">
        <v>0</v>
      </c>
    </row>
    <row r="598" spans="1:9" x14ac:dyDescent="0.25">
      <c r="A598" t="s">
        <v>9</v>
      </c>
      <c r="B598" s="1">
        <v>43132</v>
      </c>
      <c r="C598" t="s">
        <v>95</v>
      </c>
      <c r="D598" t="s">
        <v>448</v>
      </c>
      <c r="E598" t="s">
        <v>12</v>
      </c>
      <c r="F598">
        <v>0</v>
      </c>
      <c r="G598" s="3">
        <v>0</v>
      </c>
      <c r="H598" s="3">
        <v>0</v>
      </c>
      <c r="I598">
        <v>0</v>
      </c>
    </row>
    <row r="599" spans="1:9" x14ac:dyDescent="0.25">
      <c r="A599" t="s">
        <v>9</v>
      </c>
      <c r="B599" s="1">
        <v>42825</v>
      </c>
      <c r="C599" t="s">
        <v>40</v>
      </c>
      <c r="D599" t="s">
        <v>40</v>
      </c>
      <c r="E599" t="s">
        <v>12</v>
      </c>
      <c r="F599">
        <v>1</v>
      </c>
      <c r="G599">
        <v>247.25</v>
      </c>
      <c r="H599">
        <v>247.25</v>
      </c>
      <c r="I599">
        <v>0</v>
      </c>
    </row>
    <row r="600" spans="1:9" x14ac:dyDescent="0.25">
      <c r="A600" t="s">
        <v>9</v>
      </c>
      <c r="B600" s="1">
        <v>42185</v>
      </c>
      <c r="C600" t="s">
        <v>15</v>
      </c>
      <c r="D600" t="s">
        <v>15</v>
      </c>
      <c r="E600" t="s">
        <v>12</v>
      </c>
      <c r="F600">
        <v>1</v>
      </c>
      <c r="G600">
        <v>19879.010000000002</v>
      </c>
      <c r="H600">
        <v>19879.010000000002</v>
      </c>
      <c r="I600">
        <v>0</v>
      </c>
    </row>
    <row r="601" spans="1:9" x14ac:dyDescent="0.25">
      <c r="A601" t="s">
        <v>9</v>
      </c>
      <c r="B601" s="1">
        <v>43100</v>
      </c>
      <c r="C601" t="s">
        <v>95</v>
      </c>
      <c r="D601" t="s">
        <v>449</v>
      </c>
      <c r="E601" t="s">
        <v>12</v>
      </c>
      <c r="F601">
        <v>0</v>
      </c>
      <c r="G601" s="3">
        <v>0</v>
      </c>
      <c r="H601" s="3">
        <v>0</v>
      </c>
      <c r="I601">
        <v>0</v>
      </c>
    </row>
    <row r="602" spans="1:9" x14ac:dyDescent="0.25">
      <c r="A602" t="s">
        <v>9</v>
      </c>
      <c r="B602" s="1">
        <v>43100</v>
      </c>
      <c r="C602" t="s">
        <v>95</v>
      </c>
      <c r="D602" t="s">
        <v>450</v>
      </c>
      <c r="E602" t="s">
        <v>12</v>
      </c>
      <c r="F602">
        <v>0</v>
      </c>
      <c r="G602" s="3">
        <v>0</v>
      </c>
      <c r="H602" s="3">
        <v>0</v>
      </c>
      <c r="I602">
        <v>0</v>
      </c>
    </row>
    <row r="603" spans="1:9" x14ac:dyDescent="0.25">
      <c r="A603" t="s">
        <v>9</v>
      </c>
      <c r="B603" s="1">
        <v>43100</v>
      </c>
      <c r="C603" t="s">
        <v>95</v>
      </c>
      <c r="D603" t="s">
        <v>451</v>
      </c>
      <c r="E603" t="s">
        <v>12</v>
      </c>
      <c r="F603">
        <v>0</v>
      </c>
      <c r="G603" s="3">
        <v>0</v>
      </c>
      <c r="H603" s="3">
        <v>0</v>
      </c>
      <c r="I603">
        <v>0</v>
      </c>
    </row>
    <row r="604" spans="1:9" x14ac:dyDescent="0.25">
      <c r="A604" t="s">
        <v>9</v>
      </c>
      <c r="B604" s="1">
        <v>42735</v>
      </c>
      <c r="C604" t="s">
        <v>23</v>
      </c>
      <c r="D604" t="s">
        <v>23</v>
      </c>
      <c r="E604" t="s">
        <v>12</v>
      </c>
      <c r="F604">
        <v>7</v>
      </c>
      <c r="G604">
        <v>27819.81</v>
      </c>
      <c r="H604">
        <v>3974.2585714285715</v>
      </c>
      <c r="I604">
        <v>0</v>
      </c>
    </row>
    <row r="605" spans="1:9" x14ac:dyDescent="0.25">
      <c r="A605" t="s">
        <v>9</v>
      </c>
      <c r="B605" s="1">
        <v>43252</v>
      </c>
      <c r="C605" t="s">
        <v>15</v>
      </c>
      <c r="D605" t="s">
        <v>15</v>
      </c>
      <c r="E605" t="s">
        <v>12</v>
      </c>
      <c r="F605">
        <v>4</v>
      </c>
      <c r="G605">
        <v>83682.13</v>
      </c>
      <c r="H605">
        <v>20920.532500000001</v>
      </c>
      <c r="I605">
        <v>0</v>
      </c>
    </row>
    <row r="606" spans="1:9" x14ac:dyDescent="0.25">
      <c r="A606" t="s">
        <v>9</v>
      </c>
      <c r="B606" s="1">
        <v>43374</v>
      </c>
      <c r="C606" t="s">
        <v>47</v>
      </c>
      <c r="D606" t="s">
        <v>397</v>
      </c>
      <c r="E606" t="s">
        <v>12</v>
      </c>
      <c r="F606">
        <v>222</v>
      </c>
      <c r="G606">
        <v>21323.64</v>
      </c>
      <c r="H606">
        <v>96.052432432432425</v>
      </c>
      <c r="I606">
        <v>0</v>
      </c>
    </row>
    <row r="607" spans="1:9" x14ac:dyDescent="0.25">
      <c r="A607" t="s">
        <v>9</v>
      </c>
      <c r="B607" s="1">
        <v>43252</v>
      </c>
      <c r="C607" t="s">
        <v>79</v>
      </c>
      <c r="D607" t="s">
        <v>79</v>
      </c>
      <c r="E607" t="s">
        <v>12</v>
      </c>
      <c r="F607">
        <v>4</v>
      </c>
      <c r="G607">
        <v>142483.48000000001</v>
      </c>
      <c r="H607">
        <v>35620.870000000003</v>
      </c>
      <c r="I607">
        <v>0</v>
      </c>
    </row>
    <row r="608" spans="1:9" x14ac:dyDescent="0.25">
      <c r="A608" t="s">
        <v>9</v>
      </c>
      <c r="B608" s="1">
        <v>43100</v>
      </c>
      <c r="C608" t="s">
        <v>19</v>
      </c>
      <c r="D608" t="s">
        <v>19</v>
      </c>
      <c r="E608" t="s">
        <v>12</v>
      </c>
      <c r="F608">
        <v>341</v>
      </c>
      <c r="G608">
        <v>484282.76</v>
      </c>
      <c r="H608">
        <v>1420.1840469208209</v>
      </c>
      <c r="I608">
        <v>0</v>
      </c>
    </row>
    <row r="609" spans="1:9" x14ac:dyDescent="0.25">
      <c r="A609" t="s">
        <v>9</v>
      </c>
      <c r="B609" s="1">
        <v>43069</v>
      </c>
      <c r="C609" t="s">
        <v>33</v>
      </c>
      <c r="D609" t="s">
        <v>33</v>
      </c>
      <c r="E609" t="s">
        <v>12</v>
      </c>
      <c r="F609">
        <v>3</v>
      </c>
      <c r="G609">
        <v>7888.54</v>
      </c>
      <c r="H609">
        <v>2629.5133333333329</v>
      </c>
      <c r="I609">
        <v>0</v>
      </c>
    </row>
    <row r="610" spans="1:9" x14ac:dyDescent="0.25">
      <c r="A610" t="s">
        <v>9</v>
      </c>
      <c r="B610" s="1">
        <v>43312</v>
      </c>
      <c r="C610" t="s">
        <v>95</v>
      </c>
      <c r="D610" t="s">
        <v>452</v>
      </c>
      <c r="E610" t="s">
        <v>12</v>
      </c>
      <c r="F610">
        <v>0</v>
      </c>
      <c r="G610" s="3">
        <v>0</v>
      </c>
      <c r="H610" s="3">
        <v>0</v>
      </c>
      <c r="I610">
        <v>0</v>
      </c>
    </row>
    <row r="611" spans="1:9" x14ac:dyDescent="0.25">
      <c r="A611" t="s">
        <v>9</v>
      </c>
      <c r="B611" s="1">
        <v>43282</v>
      </c>
      <c r="C611" t="s">
        <v>95</v>
      </c>
      <c r="D611" t="s">
        <v>423</v>
      </c>
      <c r="E611" t="s">
        <v>12</v>
      </c>
      <c r="F611">
        <v>0</v>
      </c>
      <c r="G611" s="3">
        <v>0</v>
      </c>
      <c r="H611" s="3">
        <v>0</v>
      </c>
      <c r="I611">
        <v>0</v>
      </c>
    </row>
    <row r="612" spans="1:9" x14ac:dyDescent="0.25">
      <c r="A612" t="s">
        <v>9</v>
      </c>
      <c r="B612" s="1">
        <v>43190</v>
      </c>
      <c r="C612" t="s">
        <v>95</v>
      </c>
      <c r="D612" t="s">
        <v>453</v>
      </c>
      <c r="E612" t="s">
        <v>12</v>
      </c>
      <c r="F612">
        <v>0</v>
      </c>
      <c r="G612" s="3">
        <v>0</v>
      </c>
      <c r="H612" s="3">
        <v>0</v>
      </c>
      <c r="I612">
        <v>0</v>
      </c>
    </row>
    <row r="613" spans="1:9" x14ac:dyDescent="0.25">
      <c r="A613" t="s">
        <v>9</v>
      </c>
      <c r="B613" s="1">
        <v>43373</v>
      </c>
      <c r="C613" t="s">
        <v>95</v>
      </c>
      <c r="D613" t="s">
        <v>454</v>
      </c>
      <c r="E613" t="s">
        <v>12</v>
      </c>
      <c r="F613">
        <v>0</v>
      </c>
      <c r="G613" s="3">
        <v>0</v>
      </c>
      <c r="H613" s="3">
        <v>0</v>
      </c>
      <c r="I613">
        <v>0</v>
      </c>
    </row>
    <row r="614" spans="1:9" x14ac:dyDescent="0.25">
      <c r="A614" t="s">
        <v>9</v>
      </c>
      <c r="B614" s="1">
        <v>43343</v>
      </c>
      <c r="C614" t="s">
        <v>21</v>
      </c>
      <c r="D614" t="s">
        <v>45</v>
      </c>
      <c r="E614" t="s">
        <v>12</v>
      </c>
      <c r="F614">
        <v>4</v>
      </c>
      <c r="G614">
        <v>1157.68</v>
      </c>
      <c r="H614">
        <v>289.42</v>
      </c>
      <c r="I614">
        <v>0</v>
      </c>
    </row>
    <row r="615" spans="1:9" x14ac:dyDescent="0.25">
      <c r="A615" t="s">
        <v>9</v>
      </c>
      <c r="B615" s="1">
        <v>43799</v>
      </c>
      <c r="C615" t="s">
        <v>95</v>
      </c>
      <c r="D615" t="s">
        <v>455</v>
      </c>
      <c r="E615" t="s">
        <v>12</v>
      </c>
      <c r="F615">
        <v>0</v>
      </c>
      <c r="G615" s="3">
        <v>0</v>
      </c>
      <c r="H615" s="3">
        <v>0</v>
      </c>
      <c r="I615">
        <v>0</v>
      </c>
    </row>
    <row r="616" spans="1:9" x14ac:dyDescent="0.25">
      <c r="A616" t="s">
        <v>9</v>
      </c>
      <c r="B616" s="1">
        <v>43678</v>
      </c>
      <c r="C616" t="s">
        <v>95</v>
      </c>
      <c r="D616" t="s">
        <v>456</v>
      </c>
      <c r="E616" t="s">
        <v>12</v>
      </c>
      <c r="F616">
        <v>0</v>
      </c>
      <c r="G616" s="3">
        <v>0</v>
      </c>
      <c r="H616" s="3">
        <v>0</v>
      </c>
      <c r="I616">
        <v>0</v>
      </c>
    </row>
    <row r="617" spans="1:9" x14ac:dyDescent="0.25">
      <c r="A617" t="s">
        <v>9</v>
      </c>
      <c r="B617" s="1">
        <v>43313</v>
      </c>
      <c r="C617" t="s">
        <v>95</v>
      </c>
      <c r="D617" t="s">
        <v>457</v>
      </c>
      <c r="E617" t="s">
        <v>12</v>
      </c>
      <c r="F617">
        <v>0</v>
      </c>
      <c r="G617" s="3">
        <v>0</v>
      </c>
      <c r="H617" s="3">
        <v>0</v>
      </c>
      <c r="I617">
        <v>0</v>
      </c>
    </row>
    <row r="618" spans="1:9" x14ac:dyDescent="0.25">
      <c r="A618" t="s">
        <v>9</v>
      </c>
      <c r="B618" s="1">
        <v>43374</v>
      </c>
      <c r="C618" t="s">
        <v>458</v>
      </c>
      <c r="D618" t="s">
        <v>458</v>
      </c>
      <c r="E618" t="s">
        <v>12</v>
      </c>
      <c r="F618">
        <v>13</v>
      </c>
      <c r="G618">
        <v>84087.87</v>
      </c>
      <c r="H618">
        <v>6468.2976923076922</v>
      </c>
      <c r="I618">
        <v>0</v>
      </c>
    </row>
    <row r="619" spans="1:9" x14ac:dyDescent="0.25">
      <c r="A619" t="s">
        <v>9</v>
      </c>
      <c r="B619" s="1">
        <v>43434</v>
      </c>
      <c r="C619" t="s">
        <v>66</v>
      </c>
      <c r="D619" t="s">
        <v>355</v>
      </c>
      <c r="E619" t="s">
        <v>12</v>
      </c>
      <c r="F619">
        <v>1</v>
      </c>
      <c r="G619">
        <v>13107.32</v>
      </c>
      <c r="H619">
        <v>13107.32</v>
      </c>
      <c r="I619">
        <v>0</v>
      </c>
    </row>
    <row r="620" spans="1:9" x14ac:dyDescent="0.25">
      <c r="A620" t="s">
        <v>9</v>
      </c>
      <c r="B620" s="1">
        <v>43434</v>
      </c>
      <c r="C620" t="s">
        <v>95</v>
      </c>
      <c r="D620" t="s">
        <v>459</v>
      </c>
      <c r="E620" t="s">
        <v>12</v>
      </c>
      <c r="F620">
        <v>0</v>
      </c>
      <c r="G620" s="3">
        <v>0</v>
      </c>
      <c r="H620" s="3">
        <v>0</v>
      </c>
      <c r="I620">
        <v>0</v>
      </c>
    </row>
    <row r="621" spans="1:9" x14ac:dyDescent="0.25">
      <c r="A621" t="s">
        <v>9</v>
      </c>
      <c r="B621" s="1">
        <v>43465</v>
      </c>
      <c r="C621" t="s">
        <v>95</v>
      </c>
      <c r="D621" t="s">
        <v>460</v>
      </c>
      <c r="E621" t="s">
        <v>12</v>
      </c>
      <c r="F621">
        <v>0</v>
      </c>
      <c r="G621" s="3">
        <v>0</v>
      </c>
      <c r="H621" s="3">
        <v>0</v>
      </c>
      <c r="I621">
        <v>0</v>
      </c>
    </row>
    <row r="622" spans="1:9" x14ac:dyDescent="0.25">
      <c r="A622" t="s">
        <v>9</v>
      </c>
      <c r="B622" s="1">
        <v>43497</v>
      </c>
      <c r="C622" t="s">
        <v>95</v>
      </c>
      <c r="D622" t="s">
        <v>461</v>
      </c>
      <c r="E622" t="s">
        <v>12</v>
      </c>
      <c r="F622">
        <v>0</v>
      </c>
      <c r="G622" s="3">
        <v>0</v>
      </c>
      <c r="H622" s="3">
        <v>0</v>
      </c>
      <c r="I622">
        <v>0</v>
      </c>
    </row>
    <row r="623" spans="1:9" x14ac:dyDescent="0.25">
      <c r="A623" t="s">
        <v>9</v>
      </c>
      <c r="B623" s="1">
        <v>42216</v>
      </c>
      <c r="C623" t="s">
        <v>33</v>
      </c>
      <c r="D623" t="s">
        <v>33</v>
      </c>
      <c r="E623" t="s">
        <v>12</v>
      </c>
      <c r="F623">
        <v>51</v>
      </c>
      <c r="G623">
        <v>1048172.14</v>
      </c>
      <c r="H623">
        <v>20552.394901960797</v>
      </c>
      <c r="I623">
        <v>0</v>
      </c>
    </row>
    <row r="624" spans="1:9" x14ac:dyDescent="0.25">
      <c r="A624" t="s">
        <v>9</v>
      </c>
      <c r="B624" s="1">
        <v>43800</v>
      </c>
      <c r="C624" t="s">
        <v>13</v>
      </c>
      <c r="D624" t="s">
        <v>13</v>
      </c>
      <c r="E624" t="s">
        <v>12</v>
      </c>
      <c r="F624">
        <v>171</v>
      </c>
      <c r="G624">
        <v>926477.76</v>
      </c>
      <c r="H624">
        <v>5417.9985964912285</v>
      </c>
      <c r="I624">
        <v>0</v>
      </c>
    </row>
    <row r="625" spans="1:9" x14ac:dyDescent="0.25">
      <c r="A625" t="s">
        <v>9</v>
      </c>
      <c r="B625" s="1">
        <v>43524</v>
      </c>
      <c r="C625" t="s">
        <v>95</v>
      </c>
      <c r="D625" t="s">
        <v>462</v>
      </c>
      <c r="E625" t="s">
        <v>12</v>
      </c>
      <c r="F625">
        <v>0</v>
      </c>
      <c r="G625" s="3">
        <v>0</v>
      </c>
      <c r="H625" s="3">
        <v>0</v>
      </c>
      <c r="I625">
        <v>0</v>
      </c>
    </row>
    <row r="626" spans="1:9" x14ac:dyDescent="0.25">
      <c r="A626" t="s">
        <v>9</v>
      </c>
      <c r="B626" s="1">
        <v>43524</v>
      </c>
      <c r="C626" t="s">
        <v>95</v>
      </c>
      <c r="D626" t="s">
        <v>463</v>
      </c>
      <c r="E626" t="s">
        <v>12</v>
      </c>
      <c r="F626">
        <v>0</v>
      </c>
      <c r="G626" s="3">
        <v>0</v>
      </c>
      <c r="H626" s="3">
        <v>0</v>
      </c>
      <c r="I626">
        <v>0</v>
      </c>
    </row>
    <row r="627" spans="1:9" x14ac:dyDescent="0.25">
      <c r="A627" t="s">
        <v>9</v>
      </c>
      <c r="B627" s="1">
        <v>43497</v>
      </c>
      <c r="C627" t="s">
        <v>13</v>
      </c>
      <c r="D627" t="s">
        <v>13</v>
      </c>
      <c r="E627" t="s">
        <v>12</v>
      </c>
      <c r="F627">
        <v>23</v>
      </c>
      <c r="G627">
        <v>0</v>
      </c>
      <c r="H627">
        <v>0</v>
      </c>
      <c r="I627">
        <v>0</v>
      </c>
    </row>
    <row r="628" spans="1:9" x14ac:dyDescent="0.25">
      <c r="A628" t="s">
        <v>9</v>
      </c>
      <c r="B628" s="1">
        <v>43497</v>
      </c>
      <c r="C628" t="s">
        <v>68</v>
      </c>
      <c r="D628" t="s">
        <v>68</v>
      </c>
      <c r="E628" t="s">
        <v>12</v>
      </c>
      <c r="F628">
        <v>1</v>
      </c>
      <c r="G628">
        <v>0</v>
      </c>
      <c r="H628">
        <v>0</v>
      </c>
      <c r="I628">
        <v>0</v>
      </c>
    </row>
    <row r="629" spans="1:9" x14ac:dyDescent="0.25">
      <c r="A629" t="s">
        <v>9</v>
      </c>
      <c r="B629" s="1">
        <v>43465</v>
      </c>
      <c r="C629" t="s">
        <v>16</v>
      </c>
      <c r="D629" t="s">
        <v>16</v>
      </c>
      <c r="E629" t="s">
        <v>12</v>
      </c>
      <c r="F629">
        <v>9</v>
      </c>
      <c r="G629">
        <v>54480.700000000004</v>
      </c>
      <c r="H629">
        <v>6053.4111111111115</v>
      </c>
      <c r="I629">
        <v>0</v>
      </c>
    </row>
    <row r="630" spans="1:9" x14ac:dyDescent="0.25">
      <c r="A630" t="s">
        <v>9</v>
      </c>
      <c r="B630" s="1">
        <v>43465</v>
      </c>
      <c r="C630" t="s">
        <v>458</v>
      </c>
      <c r="D630" t="s">
        <v>458</v>
      </c>
      <c r="E630" t="s">
        <v>12</v>
      </c>
      <c r="F630">
        <v>1</v>
      </c>
      <c r="G630">
        <v>3816.4500000000003</v>
      </c>
      <c r="H630">
        <v>3816.4500000000003</v>
      </c>
      <c r="I630">
        <v>0</v>
      </c>
    </row>
    <row r="631" spans="1:9" x14ac:dyDescent="0.25">
      <c r="A631" t="s">
        <v>9</v>
      </c>
      <c r="B631" s="1">
        <v>43800</v>
      </c>
      <c r="C631" t="s">
        <v>464</v>
      </c>
      <c r="D631" t="s">
        <v>464</v>
      </c>
      <c r="E631" t="s">
        <v>12</v>
      </c>
      <c r="F631">
        <v>1</v>
      </c>
      <c r="G631">
        <v>31089.06</v>
      </c>
      <c r="H631">
        <v>31089.06</v>
      </c>
      <c r="I631">
        <v>0</v>
      </c>
    </row>
    <row r="632" spans="1:9" x14ac:dyDescent="0.25">
      <c r="A632" t="s">
        <v>9</v>
      </c>
      <c r="B632" s="1">
        <v>43800</v>
      </c>
      <c r="C632" t="s">
        <v>66</v>
      </c>
      <c r="D632" t="s">
        <v>355</v>
      </c>
      <c r="E632" t="s">
        <v>12</v>
      </c>
      <c r="F632">
        <v>2</v>
      </c>
      <c r="G632">
        <v>7992.2300000000005</v>
      </c>
      <c r="H632">
        <v>3996.1150000000002</v>
      </c>
      <c r="I632">
        <v>0</v>
      </c>
    </row>
    <row r="633" spans="1:9" x14ac:dyDescent="0.25">
      <c r="A633" t="s">
        <v>9</v>
      </c>
      <c r="B633" s="1">
        <v>42004</v>
      </c>
      <c r="C633" t="s">
        <v>61</v>
      </c>
      <c r="D633" t="s">
        <v>61</v>
      </c>
      <c r="E633" t="s">
        <v>12</v>
      </c>
      <c r="F633">
        <v>1</v>
      </c>
      <c r="G633">
        <v>37015.78</v>
      </c>
      <c r="H633">
        <v>37015.78</v>
      </c>
      <c r="I633">
        <v>0</v>
      </c>
    </row>
    <row r="634" spans="1:9" x14ac:dyDescent="0.25">
      <c r="A634" t="s">
        <v>9</v>
      </c>
      <c r="B634" s="1">
        <v>43862</v>
      </c>
      <c r="C634" t="s">
        <v>95</v>
      </c>
      <c r="D634" t="s">
        <v>465</v>
      </c>
      <c r="E634" t="s">
        <v>12</v>
      </c>
      <c r="F634">
        <v>0</v>
      </c>
      <c r="G634" s="3">
        <v>0</v>
      </c>
      <c r="H634" s="3">
        <v>0</v>
      </c>
      <c r="I634">
        <v>0</v>
      </c>
    </row>
    <row r="635" spans="1:9" x14ac:dyDescent="0.25">
      <c r="A635" t="s">
        <v>9</v>
      </c>
      <c r="B635" s="1">
        <v>42978</v>
      </c>
      <c r="C635" t="s">
        <v>16</v>
      </c>
      <c r="D635" t="s">
        <v>16</v>
      </c>
      <c r="E635" t="s">
        <v>12</v>
      </c>
      <c r="F635">
        <v>10</v>
      </c>
      <c r="G635">
        <v>17713.96</v>
      </c>
      <c r="H635">
        <v>1771.3960000000002</v>
      </c>
      <c r="I635">
        <v>0</v>
      </c>
    </row>
    <row r="636" spans="1:9" x14ac:dyDescent="0.25">
      <c r="A636" t="s">
        <v>9</v>
      </c>
      <c r="B636" s="1">
        <v>43831</v>
      </c>
      <c r="C636" t="s">
        <v>95</v>
      </c>
      <c r="D636" t="s">
        <v>443</v>
      </c>
      <c r="E636" t="s">
        <v>12</v>
      </c>
      <c r="F636">
        <v>1</v>
      </c>
      <c r="G636" s="3">
        <v>0</v>
      </c>
      <c r="H636" s="3">
        <v>0</v>
      </c>
      <c r="I636">
        <v>0</v>
      </c>
    </row>
    <row r="637" spans="1:9" x14ac:dyDescent="0.25">
      <c r="A637" t="s">
        <v>9</v>
      </c>
      <c r="B637" s="1">
        <v>43921</v>
      </c>
      <c r="C637" t="s">
        <v>95</v>
      </c>
      <c r="D637" t="s">
        <v>466</v>
      </c>
      <c r="E637" t="s">
        <v>12</v>
      </c>
      <c r="F637">
        <v>0</v>
      </c>
      <c r="G637" s="3">
        <v>0</v>
      </c>
      <c r="H637" s="3">
        <v>0</v>
      </c>
      <c r="I637">
        <v>0</v>
      </c>
    </row>
    <row r="638" spans="1:9" x14ac:dyDescent="0.25">
      <c r="A638" t="s">
        <v>9</v>
      </c>
      <c r="B638" s="1">
        <v>43831</v>
      </c>
      <c r="C638" t="s">
        <v>95</v>
      </c>
      <c r="D638" t="s">
        <v>467</v>
      </c>
      <c r="E638" t="s">
        <v>12</v>
      </c>
      <c r="F638">
        <v>0</v>
      </c>
      <c r="G638" s="3">
        <v>0</v>
      </c>
      <c r="H638" s="3">
        <v>0</v>
      </c>
      <c r="I638">
        <v>0</v>
      </c>
    </row>
    <row r="639" spans="1:9" x14ac:dyDescent="0.25">
      <c r="A639" t="s">
        <v>9</v>
      </c>
      <c r="B639" s="1">
        <v>43434</v>
      </c>
      <c r="C639" t="s">
        <v>33</v>
      </c>
      <c r="D639" t="s">
        <v>33</v>
      </c>
      <c r="E639" t="s">
        <v>12</v>
      </c>
      <c r="F639">
        <v>54</v>
      </c>
      <c r="G639">
        <v>147649.26999999999</v>
      </c>
      <c r="H639">
        <v>2734.2457407407401</v>
      </c>
      <c r="I639">
        <v>0</v>
      </c>
    </row>
    <row r="640" spans="1:9" x14ac:dyDescent="0.25">
      <c r="A640" t="s">
        <v>9</v>
      </c>
      <c r="B640" s="1">
        <v>43952</v>
      </c>
      <c r="C640" t="s">
        <v>95</v>
      </c>
      <c r="D640" t="s">
        <v>468</v>
      </c>
      <c r="E640" t="s">
        <v>12</v>
      </c>
      <c r="F640">
        <v>0</v>
      </c>
      <c r="G640" s="3">
        <v>0</v>
      </c>
      <c r="H640" s="3">
        <v>0</v>
      </c>
      <c r="I640">
        <v>0</v>
      </c>
    </row>
    <row r="641" spans="1:9" x14ac:dyDescent="0.25">
      <c r="A641" t="s">
        <v>9</v>
      </c>
      <c r="B641" s="1">
        <v>41882</v>
      </c>
      <c r="C641" t="s">
        <v>50</v>
      </c>
      <c r="D641" t="s">
        <v>50</v>
      </c>
      <c r="E641" t="s">
        <v>12</v>
      </c>
      <c r="F641">
        <v>1</v>
      </c>
      <c r="G641">
        <v>269597.98</v>
      </c>
      <c r="H641">
        <v>269597.98</v>
      </c>
      <c r="I641">
        <v>0</v>
      </c>
    </row>
    <row r="642" spans="1:9" x14ac:dyDescent="0.25">
      <c r="A642" t="s">
        <v>9</v>
      </c>
      <c r="B642" s="1">
        <v>44075</v>
      </c>
      <c r="C642" t="s">
        <v>47</v>
      </c>
      <c r="D642" t="s">
        <v>397</v>
      </c>
      <c r="E642" t="s">
        <v>12</v>
      </c>
      <c r="F642">
        <v>677</v>
      </c>
      <c r="G642">
        <v>5975.7300000000005</v>
      </c>
      <c r="H642">
        <v>8.8267799113737109</v>
      </c>
      <c r="I642">
        <v>0</v>
      </c>
    </row>
    <row r="643" spans="1:9" x14ac:dyDescent="0.25">
      <c r="A643" t="s">
        <v>9</v>
      </c>
      <c r="B643" s="1">
        <v>44075</v>
      </c>
      <c r="C643" t="s">
        <v>27</v>
      </c>
      <c r="D643" t="s">
        <v>27</v>
      </c>
      <c r="E643" t="s">
        <v>12</v>
      </c>
      <c r="F643">
        <v>102</v>
      </c>
      <c r="G643">
        <v>176353.53</v>
      </c>
      <c r="H643">
        <v>1728.9561764705882</v>
      </c>
      <c r="I643">
        <v>0</v>
      </c>
    </row>
    <row r="644" spans="1:9" x14ac:dyDescent="0.25">
      <c r="A644" t="s">
        <v>9</v>
      </c>
      <c r="B644" s="1">
        <v>43738</v>
      </c>
      <c r="C644" t="s">
        <v>40</v>
      </c>
      <c r="D644" t="s">
        <v>40</v>
      </c>
      <c r="E644" t="s">
        <v>12</v>
      </c>
      <c r="F644">
        <v>2</v>
      </c>
      <c r="G644">
        <v>5388.4400000000005</v>
      </c>
      <c r="H644">
        <v>2694.2200000000003</v>
      </c>
      <c r="I644">
        <v>0</v>
      </c>
    </row>
    <row r="645" spans="1:9" x14ac:dyDescent="0.25">
      <c r="A645" t="s">
        <v>9</v>
      </c>
      <c r="B645" s="1">
        <v>43738</v>
      </c>
      <c r="C645" t="s">
        <v>10</v>
      </c>
      <c r="D645" t="s">
        <v>10</v>
      </c>
      <c r="E645" t="s">
        <v>12</v>
      </c>
      <c r="F645">
        <v>9</v>
      </c>
      <c r="G645">
        <v>61690.15</v>
      </c>
      <c r="H645">
        <v>6854.4611111111117</v>
      </c>
      <c r="I645">
        <v>0</v>
      </c>
    </row>
    <row r="646" spans="1:9" x14ac:dyDescent="0.25">
      <c r="A646" t="s">
        <v>9</v>
      </c>
      <c r="B646" s="1">
        <v>43951</v>
      </c>
      <c r="C646" t="s">
        <v>40</v>
      </c>
      <c r="D646" t="s">
        <v>40</v>
      </c>
      <c r="E646" t="s">
        <v>12</v>
      </c>
      <c r="F646">
        <v>123</v>
      </c>
      <c r="G646">
        <v>194034.89</v>
      </c>
      <c r="H646">
        <v>1577.5194308943082</v>
      </c>
      <c r="I646">
        <v>0</v>
      </c>
    </row>
    <row r="647" spans="1:9" x14ac:dyDescent="0.25">
      <c r="A647" t="s">
        <v>9</v>
      </c>
      <c r="B647" s="1">
        <v>44013</v>
      </c>
      <c r="C647" t="s">
        <v>95</v>
      </c>
      <c r="D647" t="s">
        <v>469</v>
      </c>
      <c r="E647" t="s">
        <v>12</v>
      </c>
      <c r="F647">
        <v>0</v>
      </c>
      <c r="G647" s="3">
        <v>0</v>
      </c>
      <c r="H647" s="3">
        <v>0</v>
      </c>
      <c r="I647">
        <v>0</v>
      </c>
    </row>
    <row r="648" spans="1:9" x14ac:dyDescent="0.25">
      <c r="A648" t="s">
        <v>9</v>
      </c>
      <c r="B648" s="1">
        <v>44044</v>
      </c>
      <c r="C648" t="s">
        <v>10</v>
      </c>
      <c r="D648" t="s">
        <v>10</v>
      </c>
      <c r="E648" t="s">
        <v>12</v>
      </c>
      <c r="F648">
        <v>28</v>
      </c>
      <c r="G648">
        <v>120796.38</v>
      </c>
      <c r="H648">
        <v>4314.1564285714276</v>
      </c>
      <c r="I648">
        <v>0</v>
      </c>
    </row>
    <row r="649" spans="1:9" x14ac:dyDescent="0.25">
      <c r="A649" t="s">
        <v>9</v>
      </c>
      <c r="B649" s="1">
        <v>44044</v>
      </c>
      <c r="C649" t="s">
        <v>50</v>
      </c>
      <c r="D649" t="s">
        <v>50</v>
      </c>
      <c r="E649" t="s">
        <v>12</v>
      </c>
      <c r="F649">
        <v>1</v>
      </c>
      <c r="G649">
        <v>25486.53</v>
      </c>
      <c r="H649">
        <v>25486.53</v>
      </c>
      <c r="I649">
        <v>0</v>
      </c>
    </row>
    <row r="650" spans="1:9" x14ac:dyDescent="0.25">
      <c r="A650" t="s">
        <v>9</v>
      </c>
      <c r="B650" s="1">
        <v>43951</v>
      </c>
      <c r="C650" t="s">
        <v>95</v>
      </c>
      <c r="D650" t="s">
        <v>470</v>
      </c>
      <c r="E650" t="s">
        <v>12</v>
      </c>
      <c r="F650">
        <v>0</v>
      </c>
      <c r="G650" s="3">
        <v>0</v>
      </c>
      <c r="H650" s="3">
        <v>0</v>
      </c>
      <c r="I650">
        <v>0</v>
      </c>
    </row>
    <row r="651" spans="1:9" x14ac:dyDescent="0.25">
      <c r="A651" t="s">
        <v>9</v>
      </c>
      <c r="B651" s="1">
        <v>44105</v>
      </c>
      <c r="C651" t="s">
        <v>95</v>
      </c>
      <c r="D651" t="s">
        <v>471</v>
      </c>
      <c r="E651" t="s">
        <v>12</v>
      </c>
      <c r="F651">
        <v>0</v>
      </c>
      <c r="G651" s="3">
        <v>0</v>
      </c>
      <c r="H651" s="3">
        <v>0</v>
      </c>
      <c r="I651">
        <v>0</v>
      </c>
    </row>
    <row r="652" spans="1:9" x14ac:dyDescent="0.25">
      <c r="A652" t="s">
        <v>9</v>
      </c>
      <c r="B652" s="1">
        <v>44012</v>
      </c>
      <c r="C652" t="s">
        <v>47</v>
      </c>
      <c r="D652" t="s">
        <v>397</v>
      </c>
      <c r="E652" t="s">
        <v>12</v>
      </c>
      <c r="F652">
        <v>12</v>
      </c>
      <c r="G652">
        <v>968.89</v>
      </c>
      <c r="H652">
        <v>80.740833333333327</v>
      </c>
      <c r="I652">
        <v>0</v>
      </c>
    </row>
    <row r="653" spans="1:9" x14ac:dyDescent="0.25">
      <c r="A653" t="s">
        <v>9</v>
      </c>
      <c r="B653" s="1">
        <v>43770</v>
      </c>
      <c r="C653" t="s">
        <v>21</v>
      </c>
      <c r="D653" t="s">
        <v>45</v>
      </c>
      <c r="E653" t="s">
        <v>12</v>
      </c>
      <c r="F653">
        <v>24</v>
      </c>
      <c r="G653">
        <v>3170.2200000000003</v>
      </c>
      <c r="H653">
        <v>132.0925</v>
      </c>
      <c r="I653">
        <v>0</v>
      </c>
    </row>
    <row r="654" spans="1:9" x14ac:dyDescent="0.25">
      <c r="A654" t="s">
        <v>9</v>
      </c>
      <c r="B654" s="1">
        <v>44197</v>
      </c>
      <c r="C654" t="s">
        <v>95</v>
      </c>
      <c r="D654" t="s">
        <v>472</v>
      </c>
      <c r="E654" t="s">
        <v>12</v>
      </c>
      <c r="F654">
        <v>0</v>
      </c>
      <c r="G654" s="3">
        <v>0</v>
      </c>
      <c r="H654" s="3">
        <v>0</v>
      </c>
      <c r="I654">
        <v>0</v>
      </c>
    </row>
    <row r="655" spans="1:9" x14ac:dyDescent="0.25">
      <c r="A655" t="s">
        <v>9</v>
      </c>
      <c r="B655" s="1">
        <v>44228</v>
      </c>
      <c r="C655" t="s">
        <v>95</v>
      </c>
      <c r="D655" t="s">
        <v>473</v>
      </c>
      <c r="E655" t="s">
        <v>12</v>
      </c>
      <c r="F655">
        <v>0</v>
      </c>
      <c r="G655" s="3">
        <v>0</v>
      </c>
      <c r="H655" s="3">
        <v>0</v>
      </c>
      <c r="I655">
        <v>0</v>
      </c>
    </row>
    <row r="656" spans="1:9" x14ac:dyDescent="0.25">
      <c r="A656" t="s">
        <v>9</v>
      </c>
      <c r="B656" s="1">
        <v>44197</v>
      </c>
      <c r="C656" t="s">
        <v>95</v>
      </c>
      <c r="D656" t="s">
        <v>474</v>
      </c>
      <c r="E656" t="s">
        <v>12</v>
      </c>
      <c r="F656">
        <v>0</v>
      </c>
      <c r="G656" s="3">
        <v>0</v>
      </c>
      <c r="H656" s="3">
        <v>0</v>
      </c>
      <c r="I656">
        <v>0</v>
      </c>
    </row>
    <row r="657" spans="1:9" x14ac:dyDescent="0.25">
      <c r="A657" t="s">
        <v>9</v>
      </c>
      <c r="B657" s="1">
        <v>44228</v>
      </c>
      <c r="C657" t="s">
        <v>95</v>
      </c>
      <c r="D657" t="s">
        <v>475</v>
      </c>
      <c r="E657" t="s">
        <v>12</v>
      </c>
      <c r="F657">
        <v>0</v>
      </c>
      <c r="G657" s="3">
        <v>0</v>
      </c>
      <c r="H657" s="3">
        <v>0</v>
      </c>
      <c r="I657">
        <v>0</v>
      </c>
    </row>
    <row r="658" spans="1:9" x14ac:dyDescent="0.25">
      <c r="A658" t="s">
        <v>9</v>
      </c>
      <c r="B658" s="1">
        <v>44256</v>
      </c>
      <c r="C658" t="s">
        <v>95</v>
      </c>
      <c r="D658" t="s">
        <v>476</v>
      </c>
      <c r="E658" t="s">
        <v>12</v>
      </c>
      <c r="F658">
        <v>0</v>
      </c>
      <c r="G658" s="3">
        <v>0</v>
      </c>
      <c r="H658" s="3">
        <v>0</v>
      </c>
      <c r="I658">
        <v>0</v>
      </c>
    </row>
    <row r="659" spans="1:9" x14ac:dyDescent="0.25">
      <c r="A659" t="s">
        <v>9</v>
      </c>
      <c r="B659" s="1">
        <v>44256</v>
      </c>
      <c r="C659" t="s">
        <v>95</v>
      </c>
      <c r="D659" t="s">
        <v>477</v>
      </c>
      <c r="E659" t="s">
        <v>12</v>
      </c>
      <c r="F659">
        <v>0</v>
      </c>
      <c r="G659" s="3">
        <v>0</v>
      </c>
      <c r="H659" s="3">
        <v>0</v>
      </c>
      <c r="I659">
        <v>0</v>
      </c>
    </row>
    <row r="660" spans="1:9" x14ac:dyDescent="0.25">
      <c r="A660" t="s">
        <v>9</v>
      </c>
      <c r="B660" s="1">
        <v>44256</v>
      </c>
      <c r="C660" t="s">
        <v>95</v>
      </c>
      <c r="D660" t="s">
        <v>478</v>
      </c>
      <c r="E660" t="s">
        <v>12</v>
      </c>
      <c r="F660">
        <v>0</v>
      </c>
      <c r="G660" s="3">
        <v>0</v>
      </c>
      <c r="H660" s="3">
        <v>0</v>
      </c>
      <c r="I660">
        <v>0</v>
      </c>
    </row>
    <row r="661" spans="1:9" x14ac:dyDescent="0.25">
      <c r="A661" t="s">
        <v>9</v>
      </c>
      <c r="B661" s="1">
        <v>44105</v>
      </c>
      <c r="C661" t="s">
        <v>21</v>
      </c>
      <c r="D661" t="s">
        <v>45</v>
      </c>
      <c r="E661" t="s">
        <v>12</v>
      </c>
      <c r="F661">
        <v>18</v>
      </c>
      <c r="G661">
        <v>10210.49</v>
      </c>
      <c r="H661">
        <v>567.24944444444407</v>
      </c>
      <c r="I661">
        <v>0</v>
      </c>
    </row>
    <row r="662" spans="1:9" x14ac:dyDescent="0.25">
      <c r="A662" t="s">
        <v>9</v>
      </c>
      <c r="B662" s="1">
        <v>44197</v>
      </c>
      <c r="C662" t="s">
        <v>95</v>
      </c>
      <c r="D662" t="s">
        <v>465</v>
      </c>
      <c r="E662" t="s">
        <v>12</v>
      </c>
      <c r="F662">
        <v>0</v>
      </c>
      <c r="G662" s="3">
        <v>0</v>
      </c>
      <c r="H662" s="3">
        <v>0</v>
      </c>
      <c r="I662">
        <v>0</v>
      </c>
    </row>
    <row r="663" spans="1:9" x14ac:dyDescent="0.25">
      <c r="A663" t="s">
        <v>9</v>
      </c>
      <c r="B663" s="1">
        <v>44227</v>
      </c>
      <c r="C663" t="s">
        <v>95</v>
      </c>
      <c r="D663" t="s">
        <v>479</v>
      </c>
      <c r="E663" t="s">
        <v>12</v>
      </c>
      <c r="F663">
        <v>0</v>
      </c>
      <c r="G663" s="3">
        <v>0</v>
      </c>
      <c r="H663" s="3">
        <v>0</v>
      </c>
      <c r="I663">
        <v>0</v>
      </c>
    </row>
    <row r="664" spans="1:9" x14ac:dyDescent="0.25">
      <c r="A664" t="s">
        <v>9</v>
      </c>
      <c r="B664" s="1">
        <v>44227</v>
      </c>
      <c r="C664" t="s">
        <v>95</v>
      </c>
      <c r="D664" t="s">
        <v>480</v>
      </c>
      <c r="E664" t="s">
        <v>12</v>
      </c>
      <c r="F664">
        <v>0</v>
      </c>
      <c r="G664" s="3">
        <v>0</v>
      </c>
      <c r="H664" s="3">
        <v>0</v>
      </c>
      <c r="I664">
        <v>0</v>
      </c>
    </row>
    <row r="665" spans="1:9" x14ac:dyDescent="0.25">
      <c r="A665" t="s">
        <v>9</v>
      </c>
      <c r="B665" s="1">
        <v>44136</v>
      </c>
      <c r="C665" t="s">
        <v>95</v>
      </c>
      <c r="D665" t="s">
        <v>481</v>
      </c>
      <c r="E665" t="s">
        <v>12</v>
      </c>
      <c r="F665">
        <v>0</v>
      </c>
      <c r="G665" s="3">
        <v>0</v>
      </c>
      <c r="H665" s="3">
        <v>0</v>
      </c>
      <c r="I665">
        <v>0</v>
      </c>
    </row>
    <row r="666" spans="1:9" x14ac:dyDescent="0.25">
      <c r="A666" t="s">
        <v>9</v>
      </c>
      <c r="B666" s="1">
        <v>43585</v>
      </c>
      <c r="C666" t="s">
        <v>21</v>
      </c>
      <c r="D666" t="s">
        <v>45</v>
      </c>
      <c r="E666" t="s">
        <v>12</v>
      </c>
      <c r="F666">
        <v>10</v>
      </c>
      <c r="G666">
        <v>389.46000000000004</v>
      </c>
      <c r="H666">
        <v>38.946000000000005</v>
      </c>
      <c r="I666">
        <v>0</v>
      </c>
    </row>
    <row r="667" spans="1:9" x14ac:dyDescent="0.25">
      <c r="A667" t="s">
        <v>9</v>
      </c>
      <c r="B667" s="1">
        <v>43585</v>
      </c>
      <c r="C667" t="s">
        <v>40</v>
      </c>
      <c r="D667" t="s">
        <v>40</v>
      </c>
      <c r="E667" t="s">
        <v>12</v>
      </c>
      <c r="F667">
        <v>18</v>
      </c>
      <c r="G667">
        <v>831.01</v>
      </c>
      <c r="H667">
        <v>46.167222222222215</v>
      </c>
      <c r="I667">
        <v>0</v>
      </c>
    </row>
    <row r="668" spans="1:9" x14ac:dyDescent="0.25">
      <c r="A668" t="s">
        <v>9</v>
      </c>
      <c r="B668" s="1">
        <v>43585</v>
      </c>
      <c r="C668" t="s">
        <v>13</v>
      </c>
      <c r="D668" t="s">
        <v>13</v>
      </c>
      <c r="E668" t="s">
        <v>12</v>
      </c>
      <c r="F668">
        <v>1</v>
      </c>
      <c r="G668">
        <v>145.49</v>
      </c>
      <c r="H668">
        <v>145.49</v>
      </c>
      <c r="I668">
        <v>0</v>
      </c>
    </row>
    <row r="669" spans="1:9" x14ac:dyDescent="0.25">
      <c r="A669" t="s">
        <v>9</v>
      </c>
      <c r="B669" s="1">
        <v>43952</v>
      </c>
      <c r="C669" t="s">
        <v>10</v>
      </c>
      <c r="D669" t="s">
        <v>10</v>
      </c>
      <c r="E669" t="s">
        <v>12</v>
      </c>
      <c r="F669">
        <v>1</v>
      </c>
      <c r="G669">
        <v>7108.6</v>
      </c>
      <c r="H669">
        <v>7108.6</v>
      </c>
      <c r="I669">
        <v>0</v>
      </c>
    </row>
    <row r="670" spans="1:9" x14ac:dyDescent="0.25">
      <c r="A670" t="s">
        <v>9</v>
      </c>
      <c r="B670" s="1">
        <v>43952</v>
      </c>
      <c r="C670" t="s">
        <v>47</v>
      </c>
      <c r="D670" t="s">
        <v>397</v>
      </c>
      <c r="E670" t="s">
        <v>12</v>
      </c>
      <c r="F670">
        <v>17</v>
      </c>
      <c r="G670">
        <v>1753.5</v>
      </c>
      <c r="H670">
        <v>103.14705882352901</v>
      </c>
      <c r="I670">
        <v>0</v>
      </c>
    </row>
    <row r="671" spans="1:9" x14ac:dyDescent="0.25">
      <c r="A671" t="s">
        <v>9</v>
      </c>
      <c r="B671" s="1">
        <v>44197</v>
      </c>
      <c r="C671" t="s">
        <v>95</v>
      </c>
      <c r="D671" t="s">
        <v>482</v>
      </c>
      <c r="E671" t="s">
        <v>12</v>
      </c>
      <c r="F671">
        <v>0</v>
      </c>
      <c r="G671" s="3">
        <v>0</v>
      </c>
      <c r="H671" s="3">
        <v>0</v>
      </c>
      <c r="I671">
        <v>0</v>
      </c>
    </row>
    <row r="672" spans="1:9" x14ac:dyDescent="0.25">
      <c r="A672" t="s">
        <v>9</v>
      </c>
      <c r="B672" s="1">
        <v>44136</v>
      </c>
      <c r="C672" t="s">
        <v>95</v>
      </c>
      <c r="D672" t="s">
        <v>483</v>
      </c>
      <c r="E672" t="s">
        <v>12</v>
      </c>
      <c r="F672">
        <v>0</v>
      </c>
      <c r="G672" s="3">
        <v>0</v>
      </c>
      <c r="H672" s="3">
        <v>0</v>
      </c>
      <c r="I672">
        <v>0</v>
      </c>
    </row>
    <row r="673" spans="1:9" x14ac:dyDescent="0.25">
      <c r="A673" t="s">
        <v>9</v>
      </c>
      <c r="B673" s="1">
        <v>44136</v>
      </c>
      <c r="C673" t="s">
        <v>95</v>
      </c>
      <c r="D673" t="s">
        <v>484</v>
      </c>
      <c r="E673" t="s">
        <v>12</v>
      </c>
      <c r="F673">
        <v>0</v>
      </c>
      <c r="G673" s="3">
        <v>0</v>
      </c>
      <c r="H673" s="3">
        <v>0</v>
      </c>
      <c r="I673">
        <v>0</v>
      </c>
    </row>
    <row r="674" spans="1:9" x14ac:dyDescent="0.25">
      <c r="A674" t="s">
        <v>9</v>
      </c>
      <c r="B674" s="1">
        <v>44228</v>
      </c>
      <c r="C674" t="s">
        <v>33</v>
      </c>
      <c r="D674" t="s">
        <v>33</v>
      </c>
      <c r="E674" t="s">
        <v>12</v>
      </c>
      <c r="F674">
        <v>187</v>
      </c>
      <c r="G674">
        <v>941581.16</v>
      </c>
      <c r="H674">
        <v>5035.193368983957</v>
      </c>
      <c r="I674">
        <v>0</v>
      </c>
    </row>
    <row r="675" spans="1:9" x14ac:dyDescent="0.25">
      <c r="A675" t="s">
        <v>9</v>
      </c>
      <c r="B675" s="1">
        <v>44197</v>
      </c>
      <c r="C675" t="s">
        <v>95</v>
      </c>
      <c r="D675" t="s">
        <v>432</v>
      </c>
      <c r="E675" t="s">
        <v>12</v>
      </c>
      <c r="F675">
        <v>0</v>
      </c>
      <c r="G675" s="3">
        <v>0</v>
      </c>
      <c r="H675" s="3">
        <v>0</v>
      </c>
      <c r="I675">
        <v>0</v>
      </c>
    </row>
    <row r="676" spans="1:9" x14ac:dyDescent="0.25">
      <c r="A676" t="s">
        <v>9</v>
      </c>
      <c r="B676" s="1">
        <v>44222</v>
      </c>
      <c r="C676" t="s">
        <v>50</v>
      </c>
      <c r="D676" t="s">
        <v>50</v>
      </c>
      <c r="E676" t="s">
        <v>12</v>
      </c>
      <c r="F676">
        <v>3</v>
      </c>
      <c r="G676">
        <v>13295.220000000001</v>
      </c>
      <c r="H676">
        <v>4431.74</v>
      </c>
      <c r="I676">
        <v>0</v>
      </c>
    </row>
    <row r="677" spans="1:9" x14ac:dyDescent="0.25">
      <c r="A677" t="s">
        <v>9</v>
      </c>
      <c r="B677" s="1">
        <v>44222</v>
      </c>
      <c r="C677" t="s">
        <v>61</v>
      </c>
      <c r="D677" t="s">
        <v>61</v>
      </c>
      <c r="E677" t="s">
        <v>12</v>
      </c>
      <c r="F677">
        <v>5</v>
      </c>
      <c r="G677">
        <v>119724.66</v>
      </c>
      <c r="H677">
        <v>23944.932000000001</v>
      </c>
      <c r="I677">
        <v>0</v>
      </c>
    </row>
    <row r="678" spans="1:9" x14ac:dyDescent="0.25">
      <c r="A678" t="s">
        <v>9</v>
      </c>
      <c r="B678" s="1">
        <v>44256</v>
      </c>
      <c r="C678" t="s">
        <v>13</v>
      </c>
      <c r="D678" t="s">
        <v>13</v>
      </c>
      <c r="E678" t="s">
        <v>12</v>
      </c>
      <c r="F678">
        <v>65</v>
      </c>
      <c r="G678">
        <v>150869.45000000001</v>
      </c>
      <c r="H678">
        <v>2321.0684615384612</v>
      </c>
      <c r="I678">
        <v>0</v>
      </c>
    </row>
    <row r="679" spans="1:9" x14ac:dyDescent="0.25">
      <c r="A679" t="s">
        <v>9</v>
      </c>
      <c r="B679" s="1">
        <v>44452</v>
      </c>
      <c r="C679" t="s">
        <v>16</v>
      </c>
      <c r="D679" t="s">
        <v>16</v>
      </c>
      <c r="E679" t="s">
        <v>12</v>
      </c>
      <c r="F679">
        <v>12</v>
      </c>
      <c r="G679">
        <v>100662.72</v>
      </c>
      <c r="H679">
        <v>8388.56</v>
      </c>
      <c r="I679">
        <v>0</v>
      </c>
    </row>
    <row r="680" spans="1:9" x14ac:dyDescent="0.25">
      <c r="A680" t="s">
        <v>9</v>
      </c>
      <c r="B680" s="1">
        <v>44348</v>
      </c>
      <c r="C680" t="s">
        <v>95</v>
      </c>
      <c r="D680" t="s">
        <v>485</v>
      </c>
      <c r="E680" t="s">
        <v>12</v>
      </c>
      <c r="F680">
        <v>0</v>
      </c>
      <c r="G680" s="3">
        <v>0</v>
      </c>
      <c r="H680" s="3">
        <v>0</v>
      </c>
      <c r="I680">
        <v>0</v>
      </c>
    </row>
    <row r="681" spans="1:9" x14ac:dyDescent="0.25">
      <c r="A681" t="s">
        <v>9</v>
      </c>
      <c r="B681" s="1">
        <v>44335</v>
      </c>
      <c r="C681" t="s">
        <v>95</v>
      </c>
      <c r="D681" t="s">
        <v>486</v>
      </c>
      <c r="E681" t="s">
        <v>12</v>
      </c>
      <c r="F681">
        <v>0</v>
      </c>
      <c r="G681" s="3">
        <v>0</v>
      </c>
      <c r="H681" s="3">
        <v>0</v>
      </c>
      <c r="I681">
        <v>0</v>
      </c>
    </row>
    <row r="682" spans="1:9" x14ac:dyDescent="0.25">
      <c r="A682" t="s">
        <v>9</v>
      </c>
      <c r="B682" s="1">
        <v>44317</v>
      </c>
      <c r="C682" t="s">
        <v>95</v>
      </c>
      <c r="D682" t="s">
        <v>470</v>
      </c>
      <c r="E682" t="s">
        <v>12</v>
      </c>
      <c r="F682">
        <v>0</v>
      </c>
      <c r="G682" s="3">
        <v>0</v>
      </c>
      <c r="H682" s="3">
        <v>0</v>
      </c>
      <c r="I682">
        <v>0</v>
      </c>
    </row>
    <row r="683" spans="1:9" x14ac:dyDescent="0.25">
      <c r="A683" t="s">
        <v>9</v>
      </c>
      <c r="B683" s="1">
        <v>44287</v>
      </c>
      <c r="C683" t="s">
        <v>95</v>
      </c>
      <c r="D683" t="s">
        <v>487</v>
      </c>
      <c r="E683" t="s">
        <v>12</v>
      </c>
      <c r="F683">
        <v>0</v>
      </c>
      <c r="G683" s="3">
        <v>0</v>
      </c>
      <c r="H683" s="3">
        <v>0</v>
      </c>
      <c r="I683">
        <v>0</v>
      </c>
    </row>
    <row r="684" spans="1:9" x14ac:dyDescent="0.25">
      <c r="A684" t="s">
        <v>9</v>
      </c>
      <c r="B684" s="1">
        <v>44377</v>
      </c>
      <c r="C684" t="s">
        <v>95</v>
      </c>
      <c r="D684" t="s">
        <v>470</v>
      </c>
      <c r="E684" t="s">
        <v>12</v>
      </c>
      <c r="F684">
        <v>0</v>
      </c>
      <c r="G684" s="3">
        <v>0</v>
      </c>
      <c r="H684" s="3">
        <v>0</v>
      </c>
      <c r="I684">
        <v>0</v>
      </c>
    </row>
    <row r="685" spans="1:9" x14ac:dyDescent="0.25">
      <c r="A685" t="s">
        <v>9</v>
      </c>
      <c r="B685" s="1">
        <v>44511</v>
      </c>
      <c r="C685" t="s">
        <v>95</v>
      </c>
      <c r="D685" t="s">
        <v>470</v>
      </c>
      <c r="E685" t="s">
        <v>12</v>
      </c>
      <c r="F685">
        <v>0</v>
      </c>
      <c r="G685" s="3">
        <v>0</v>
      </c>
      <c r="H685" s="3">
        <v>0</v>
      </c>
      <c r="I685">
        <v>0</v>
      </c>
    </row>
    <row r="686" spans="1:9" x14ac:dyDescent="0.25">
      <c r="A686" t="s">
        <v>9</v>
      </c>
      <c r="B686" s="1">
        <v>44561</v>
      </c>
      <c r="C686" t="s">
        <v>95</v>
      </c>
      <c r="D686" t="s">
        <v>488</v>
      </c>
      <c r="E686" t="s">
        <v>12</v>
      </c>
      <c r="F686">
        <v>0</v>
      </c>
      <c r="G686" s="3">
        <v>0</v>
      </c>
      <c r="H686" s="3">
        <v>0</v>
      </c>
      <c r="I686">
        <v>0</v>
      </c>
    </row>
    <row r="687" spans="1:9" x14ac:dyDescent="0.25">
      <c r="A687" t="s">
        <v>9</v>
      </c>
      <c r="B687" s="1">
        <v>44348</v>
      </c>
      <c r="C687" t="s">
        <v>47</v>
      </c>
      <c r="D687" t="s">
        <v>397</v>
      </c>
      <c r="E687" t="s">
        <v>12</v>
      </c>
      <c r="F687">
        <v>6</v>
      </c>
      <c r="G687">
        <v>543.61</v>
      </c>
      <c r="H687">
        <v>90.601666666666659</v>
      </c>
      <c r="I687">
        <v>0</v>
      </c>
    </row>
    <row r="688" spans="1:9" x14ac:dyDescent="0.25">
      <c r="A688" t="s">
        <v>9</v>
      </c>
      <c r="B688" s="1">
        <v>44197</v>
      </c>
      <c r="C688" t="s">
        <v>10</v>
      </c>
      <c r="D688" t="s">
        <v>10</v>
      </c>
      <c r="E688" t="s">
        <v>12</v>
      </c>
      <c r="F688">
        <v>2</v>
      </c>
      <c r="G688">
        <v>7732.02</v>
      </c>
      <c r="H688">
        <v>3866.01</v>
      </c>
      <c r="I688">
        <v>0</v>
      </c>
    </row>
    <row r="689" spans="1:9" x14ac:dyDescent="0.25">
      <c r="A689" t="s">
        <v>9</v>
      </c>
      <c r="B689" s="1">
        <v>44316</v>
      </c>
      <c r="C689" t="s">
        <v>95</v>
      </c>
      <c r="D689" t="s">
        <v>489</v>
      </c>
      <c r="E689" t="s">
        <v>12</v>
      </c>
      <c r="F689">
        <v>0</v>
      </c>
      <c r="G689" s="3">
        <v>0</v>
      </c>
      <c r="H689" s="3">
        <v>0</v>
      </c>
      <c r="I689">
        <v>0</v>
      </c>
    </row>
    <row r="690" spans="1:9" x14ac:dyDescent="0.25">
      <c r="A690" t="s">
        <v>9</v>
      </c>
      <c r="B690" s="1">
        <v>44470</v>
      </c>
      <c r="C690" t="s">
        <v>95</v>
      </c>
      <c r="D690" t="s">
        <v>490</v>
      </c>
      <c r="E690" t="s">
        <v>12</v>
      </c>
      <c r="F690">
        <v>0</v>
      </c>
      <c r="G690" s="3">
        <v>0</v>
      </c>
      <c r="H690" s="3">
        <v>0</v>
      </c>
      <c r="I690">
        <v>0</v>
      </c>
    </row>
    <row r="691" spans="1:9" x14ac:dyDescent="0.25">
      <c r="A691" t="s">
        <v>9</v>
      </c>
      <c r="B691" s="1">
        <v>44672</v>
      </c>
      <c r="C691" t="s">
        <v>95</v>
      </c>
      <c r="D691" t="s">
        <v>491</v>
      </c>
      <c r="E691" t="s">
        <v>12</v>
      </c>
      <c r="F691">
        <v>0</v>
      </c>
      <c r="G691" s="3">
        <v>0</v>
      </c>
      <c r="H691" s="3">
        <v>0</v>
      </c>
      <c r="I691">
        <v>0</v>
      </c>
    </row>
    <row r="692" spans="1:9" x14ac:dyDescent="0.25">
      <c r="A692" t="s">
        <v>9</v>
      </c>
      <c r="B692" s="1">
        <v>44712</v>
      </c>
      <c r="C692" t="s">
        <v>95</v>
      </c>
      <c r="D692" t="s">
        <v>492</v>
      </c>
      <c r="E692" t="s">
        <v>12</v>
      </c>
      <c r="F692">
        <v>0</v>
      </c>
      <c r="G692" s="3">
        <v>0</v>
      </c>
      <c r="H692" s="3">
        <v>0</v>
      </c>
      <c r="I692">
        <v>0</v>
      </c>
    </row>
    <row r="693" spans="1:9" x14ac:dyDescent="0.25">
      <c r="A693" t="s">
        <v>9</v>
      </c>
      <c r="B693" s="1">
        <v>44620</v>
      </c>
      <c r="C693" t="s">
        <v>21</v>
      </c>
      <c r="D693" t="s">
        <v>45</v>
      </c>
      <c r="E693" t="s">
        <v>12</v>
      </c>
      <c r="F693">
        <v>2</v>
      </c>
      <c r="G693">
        <v>5885.38</v>
      </c>
      <c r="H693">
        <v>2942.69</v>
      </c>
      <c r="I693">
        <v>0</v>
      </c>
    </row>
    <row r="694" spans="1:9" x14ac:dyDescent="0.25">
      <c r="A694" t="s">
        <v>9</v>
      </c>
      <c r="B694" s="1">
        <v>44562</v>
      </c>
      <c r="C694" t="s">
        <v>95</v>
      </c>
      <c r="D694" t="s">
        <v>493</v>
      </c>
      <c r="E694" t="s">
        <v>12</v>
      </c>
      <c r="F694">
        <v>0</v>
      </c>
      <c r="G694" s="3">
        <v>0</v>
      </c>
      <c r="H694" s="3">
        <v>0</v>
      </c>
      <c r="I694">
        <v>0</v>
      </c>
    </row>
    <row r="695" spans="1:9" x14ac:dyDescent="0.25">
      <c r="A695" t="s">
        <v>9</v>
      </c>
      <c r="B695" s="1">
        <v>44469</v>
      </c>
      <c r="C695" t="s">
        <v>21</v>
      </c>
      <c r="D695" t="s">
        <v>45</v>
      </c>
      <c r="E695" t="s">
        <v>12</v>
      </c>
      <c r="F695">
        <v>1</v>
      </c>
      <c r="G695">
        <v>3301.6</v>
      </c>
      <c r="H695">
        <v>3301.6</v>
      </c>
      <c r="I695">
        <v>0</v>
      </c>
    </row>
    <row r="696" spans="1:9" x14ac:dyDescent="0.25">
      <c r="A696" t="s">
        <v>9</v>
      </c>
      <c r="B696" s="1">
        <v>44652</v>
      </c>
      <c r="C696" t="s">
        <v>27</v>
      </c>
      <c r="D696" t="s">
        <v>27</v>
      </c>
      <c r="E696" t="s">
        <v>12</v>
      </c>
      <c r="F696">
        <v>168</v>
      </c>
      <c r="G696">
        <v>273881.5</v>
      </c>
      <c r="H696">
        <v>1630.2470238095232</v>
      </c>
      <c r="I696">
        <v>0</v>
      </c>
    </row>
    <row r="697" spans="1:9" x14ac:dyDescent="0.25">
      <c r="A697" t="s">
        <v>9</v>
      </c>
      <c r="B697" s="1">
        <v>44652</v>
      </c>
      <c r="C697" t="s">
        <v>16</v>
      </c>
      <c r="D697" t="s">
        <v>16</v>
      </c>
      <c r="E697" t="s">
        <v>12</v>
      </c>
      <c r="F697">
        <v>50</v>
      </c>
      <c r="G697">
        <v>524967.35</v>
      </c>
      <c r="H697">
        <v>10499.347</v>
      </c>
      <c r="I697">
        <v>0</v>
      </c>
    </row>
    <row r="698" spans="1:9" x14ac:dyDescent="0.25">
      <c r="A698" t="s">
        <v>9</v>
      </c>
      <c r="B698" s="1">
        <v>44316</v>
      </c>
      <c r="C698" t="s">
        <v>10</v>
      </c>
      <c r="D698" t="s">
        <v>10</v>
      </c>
      <c r="E698" t="s">
        <v>12</v>
      </c>
      <c r="F698">
        <v>5</v>
      </c>
      <c r="G698">
        <v>2917.78</v>
      </c>
      <c r="H698">
        <v>583.55600000000004</v>
      </c>
      <c r="I698">
        <v>0</v>
      </c>
    </row>
    <row r="699" spans="1:9" x14ac:dyDescent="0.25">
      <c r="A699" t="s">
        <v>9</v>
      </c>
      <c r="B699" s="1">
        <v>44316</v>
      </c>
      <c r="C699" t="s">
        <v>13</v>
      </c>
      <c r="D699" t="s">
        <v>13</v>
      </c>
      <c r="E699" t="s">
        <v>12</v>
      </c>
      <c r="F699">
        <v>9</v>
      </c>
      <c r="G699">
        <v>6330.53</v>
      </c>
      <c r="H699">
        <v>703.39222222222202</v>
      </c>
      <c r="I699">
        <v>0</v>
      </c>
    </row>
    <row r="700" spans="1:9" x14ac:dyDescent="0.25">
      <c r="A700" t="s">
        <v>9</v>
      </c>
      <c r="B700" s="1">
        <v>44804</v>
      </c>
      <c r="C700" t="s">
        <v>95</v>
      </c>
      <c r="D700" t="s">
        <v>494</v>
      </c>
      <c r="E700" t="s">
        <v>12</v>
      </c>
      <c r="F700">
        <v>0</v>
      </c>
      <c r="G700" s="3">
        <v>0</v>
      </c>
      <c r="H700" s="3">
        <v>0</v>
      </c>
      <c r="I700">
        <v>0</v>
      </c>
    </row>
    <row r="701" spans="1:9" x14ac:dyDescent="0.25">
      <c r="A701" t="s">
        <v>9</v>
      </c>
      <c r="B701" s="1">
        <v>44629</v>
      </c>
      <c r="C701" t="s">
        <v>47</v>
      </c>
      <c r="D701" t="s">
        <v>397</v>
      </c>
      <c r="E701" t="s">
        <v>12</v>
      </c>
      <c r="F701">
        <v>12</v>
      </c>
      <c r="G701">
        <v>17.87</v>
      </c>
      <c r="H701">
        <v>1.4891666666666701</v>
      </c>
      <c r="I701">
        <v>0</v>
      </c>
    </row>
    <row r="702" spans="1:9" x14ac:dyDescent="0.25">
      <c r="A702" t="s">
        <v>9</v>
      </c>
      <c r="B702" s="1">
        <v>44629</v>
      </c>
      <c r="C702" t="s">
        <v>495</v>
      </c>
      <c r="D702" t="s">
        <v>495</v>
      </c>
      <c r="E702" t="s">
        <v>12</v>
      </c>
      <c r="F702">
        <v>1</v>
      </c>
      <c r="G702">
        <v>3953.65</v>
      </c>
      <c r="H702">
        <v>3953.65</v>
      </c>
      <c r="I702">
        <v>0</v>
      </c>
    </row>
    <row r="703" spans="1:9" x14ac:dyDescent="0.25">
      <c r="A703" t="s">
        <v>9</v>
      </c>
      <c r="B703" s="1">
        <v>44629</v>
      </c>
      <c r="C703" t="s">
        <v>496</v>
      </c>
      <c r="D703" t="s">
        <v>496</v>
      </c>
      <c r="E703" t="s">
        <v>12</v>
      </c>
      <c r="F703">
        <v>5</v>
      </c>
      <c r="G703">
        <v>642115.15</v>
      </c>
      <c r="H703">
        <v>128423.03</v>
      </c>
      <c r="I703">
        <v>0</v>
      </c>
    </row>
    <row r="704" spans="1:9" x14ac:dyDescent="0.25">
      <c r="A704" t="s">
        <v>9</v>
      </c>
      <c r="B704" s="1">
        <v>44791</v>
      </c>
      <c r="C704" t="s">
        <v>95</v>
      </c>
      <c r="D704" t="s">
        <v>497</v>
      </c>
      <c r="E704" t="s">
        <v>12</v>
      </c>
      <c r="F704">
        <v>1</v>
      </c>
      <c r="G704" s="3">
        <v>584.81000000000006</v>
      </c>
      <c r="H704" s="3">
        <v>584.81000000000006</v>
      </c>
      <c r="I704">
        <v>0</v>
      </c>
    </row>
    <row r="705" spans="1:9" x14ac:dyDescent="0.25">
      <c r="A705" t="s">
        <v>9</v>
      </c>
      <c r="B705" s="1">
        <v>44635</v>
      </c>
      <c r="C705" t="s">
        <v>464</v>
      </c>
      <c r="D705" t="s">
        <v>464</v>
      </c>
      <c r="E705" t="s">
        <v>12</v>
      </c>
      <c r="F705">
        <v>1</v>
      </c>
      <c r="G705">
        <v>107354.25</v>
      </c>
      <c r="H705">
        <v>107354.25</v>
      </c>
      <c r="I705">
        <v>0</v>
      </c>
    </row>
    <row r="706" spans="1:9" x14ac:dyDescent="0.25">
      <c r="A706" t="s">
        <v>9</v>
      </c>
      <c r="B706" s="1">
        <v>44834</v>
      </c>
      <c r="C706" t="s">
        <v>95</v>
      </c>
      <c r="D706" t="s">
        <v>498</v>
      </c>
      <c r="E706" t="s">
        <v>12</v>
      </c>
      <c r="F706">
        <v>0</v>
      </c>
      <c r="G706" s="3">
        <v>0</v>
      </c>
      <c r="H706" s="3">
        <v>0</v>
      </c>
      <c r="I706">
        <v>0</v>
      </c>
    </row>
    <row r="707" spans="1:9" x14ac:dyDescent="0.25">
      <c r="A707" t="s">
        <v>9</v>
      </c>
      <c r="B707" s="1">
        <v>44926</v>
      </c>
      <c r="C707" t="s">
        <v>95</v>
      </c>
      <c r="D707" t="s">
        <v>499</v>
      </c>
      <c r="E707" t="s">
        <v>12</v>
      </c>
      <c r="F707">
        <v>0</v>
      </c>
      <c r="G707" s="3">
        <v>0</v>
      </c>
      <c r="H707" s="3">
        <v>0</v>
      </c>
      <c r="I707">
        <v>0</v>
      </c>
    </row>
    <row r="708" spans="1:9" x14ac:dyDescent="0.25">
      <c r="A708" t="s">
        <v>9</v>
      </c>
      <c r="B708" s="1">
        <v>44925</v>
      </c>
      <c r="C708" t="s">
        <v>95</v>
      </c>
      <c r="D708" t="s">
        <v>500</v>
      </c>
      <c r="E708" t="s">
        <v>12</v>
      </c>
      <c r="F708">
        <v>4</v>
      </c>
      <c r="G708" s="3">
        <v>78293.27</v>
      </c>
      <c r="H708" s="3">
        <v>19573.317500000001</v>
      </c>
      <c r="I708">
        <v>0</v>
      </c>
    </row>
    <row r="709" spans="1:9" x14ac:dyDescent="0.25">
      <c r="A709" t="s">
        <v>9</v>
      </c>
      <c r="B709" s="1">
        <v>44927</v>
      </c>
      <c r="C709" t="s">
        <v>95</v>
      </c>
      <c r="D709" t="s">
        <v>501</v>
      </c>
      <c r="E709" t="s">
        <v>12</v>
      </c>
      <c r="F709">
        <v>7</v>
      </c>
      <c r="G709" s="3">
        <v>102386.83</v>
      </c>
      <c r="H709" s="3">
        <v>14626.69</v>
      </c>
      <c r="I709">
        <v>0</v>
      </c>
    </row>
    <row r="710" spans="1:9" x14ac:dyDescent="0.25">
      <c r="A710" t="s">
        <v>9</v>
      </c>
      <c r="B710" s="1">
        <v>44926</v>
      </c>
      <c r="C710" t="s">
        <v>95</v>
      </c>
      <c r="D710" t="s">
        <v>470</v>
      </c>
      <c r="E710" t="s">
        <v>12</v>
      </c>
      <c r="F710">
        <v>1</v>
      </c>
      <c r="G710" s="3">
        <v>22743.78</v>
      </c>
      <c r="H710" s="3">
        <v>22743.78</v>
      </c>
      <c r="I710">
        <v>0</v>
      </c>
    </row>
    <row r="711" spans="1:9" x14ac:dyDescent="0.25">
      <c r="A711" t="s">
        <v>9</v>
      </c>
      <c r="B711" s="1">
        <v>44958</v>
      </c>
      <c r="C711" t="s">
        <v>10</v>
      </c>
      <c r="D711" t="s">
        <v>10</v>
      </c>
      <c r="E711" t="s">
        <v>12</v>
      </c>
      <c r="F711">
        <v>213</v>
      </c>
      <c r="G711">
        <v>1063680.68</v>
      </c>
      <c r="H711">
        <v>4993.8060093896711</v>
      </c>
      <c r="I711">
        <v>0</v>
      </c>
    </row>
    <row r="712" spans="1:9" x14ac:dyDescent="0.25">
      <c r="A712" t="s">
        <v>9</v>
      </c>
      <c r="B712" s="1">
        <v>42978</v>
      </c>
      <c r="C712" t="s">
        <v>496</v>
      </c>
      <c r="D712" t="s">
        <v>496</v>
      </c>
      <c r="E712" t="s">
        <v>12</v>
      </c>
      <c r="F712">
        <v>1</v>
      </c>
      <c r="G712">
        <v>33182.949999999997</v>
      </c>
      <c r="H712">
        <v>33182.949999999997</v>
      </c>
      <c r="I712">
        <v>0</v>
      </c>
    </row>
    <row r="713" spans="1:9" x14ac:dyDescent="0.25">
      <c r="A713" t="s">
        <v>9</v>
      </c>
      <c r="B713" s="1">
        <v>45107</v>
      </c>
      <c r="C713" t="s">
        <v>95</v>
      </c>
      <c r="D713" t="s">
        <v>502</v>
      </c>
      <c r="E713" t="s">
        <v>12</v>
      </c>
      <c r="F713">
        <v>0</v>
      </c>
      <c r="G713" s="3">
        <v>0</v>
      </c>
      <c r="H713" s="3">
        <v>0</v>
      </c>
      <c r="I713">
        <v>0</v>
      </c>
    </row>
    <row r="714" spans="1:9" x14ac:dyDescent="0.25">
      <c r="A714" t="s">
        <v>9</v>
      </c>
      <c r="B714" s="1">
        <v>44973</v>
      </c>
      <c r="C714" t="s">
        <v>95</v>
      </c>
      <c r="D714" t="s">
        <v>503</v>
      </c>
      <c r="E714" t="s">
        <v>12</v>
      </c>
      <c r="F714">
        <v>0</v>
      </c>
      <c r="G714" s="3">
        <v>0</v>
      </c>
      <c r="H714" s="3">
        <v>0</v>
      </c>
      <c r="I714">
        <v>0</v>
      </c>
    </row>
    <row r="715" spans="1:9" x14ac:dyDescent="0.25">
      <c r="A715" t="s">
        <v>9</v>
      </c>
      <c r="B715" s="1">
        <v>45033</v>
      </c>
      <c r="C715" t="s">
        <v>95</v>
      </c>
      <c r="D715" t="s">
        <v>504</v>
      </c>
      <c r="E715" t="s">
        <v>12</v>
      </c>
      <c r="F715">
        <v>0</v>
      </c>
      <c r="G715" s="3">
        <v>0</v>
      </c>
      <c r="H715" s="3">
        <v>0</v>
      </c>
      <c r="I715">
        <v>0</v>
      </c>
    </row>
    <row r="716" spans="1:9" x14ac:dyDescent="0.25">
      <c r="A716" t="s">
        <v>9</v>
      </c>
      <c r="B716" s="1">
        <v>45107</v>
      </c>
      <c r="C716" t="s">
        <v>95</v>
      </c>
      <c r="D716" t="s">
        <v>505</v>
      </c>
      <c r="E716" t="s">
        <v>12</v>
      </c>
      <c r="F716">
        <v>0</v>
      </c>
      <c r="G716" s="3">
        <v>0</v>
      </c>
      <c r="H716" s="3">
        <v>0</v>
      </c>
      <c r="I716">
        <v>0</v>
      </c>
    </row>
    <row r="717" spans="1:9" x14ac:dyDescent="0.25">
      <c r="A717" t="s">
        <v>9</v>
      </c>
      <c r="B717" s="1">
        <v>45107</v>
      </c>
      <c r="C717" t="s">
        <v>95</v>
      </c>
      <c r="D717" t="s">
        <v>506</v>
      </c>
      <c r="E717" t="s">
        <v>12</v>
      </c>
      <c r="F717">
        <v>1</v>
      </c>
      <c r="G717" s="3">
        <v>19.64</v>
      </c>
      <c r="H717" s="3">
        <v>19.64</v>
      </c>
      <c r="I717">
        <v>0</v>
      </c>
    </row>
    <row r="718" spans="1:9" x14ac:dyDescent="0.25">
      <c r="A718" t="s">
        <v>9</v>
      </c>
      <c r="B718" s="1">
        <v>45107</v>
      </c>
      <c r="C718" t="s">
        <v>95</v>
      </c>
      <c r="D718" t="s">
        <v>507</v>
      </c>
      <c r="E718" t="s">
        <v>12</v>
      </c>
      <c r="F718">
        <v>0</v>
      </c>
      <c r="G718" s="3">
        <v>0</v>
      </c>
      <c r="H718" s="3">
        <v>0</v>
      </c>
      <c r="I718">
        <v>0</v>
      </c>
    </row>
    <row r="719" spans="1:9" x14ac:dyDescent="0.25">
      <c r="A719" t="s">
        <v>9</v>
      </c>
      <c r="B719" s="1">
        <v>45017</v>
      </c>
      <c r="C719" t="s">
        <v>87</v>
      </c>
      <c r="D719" t="s">
        <v>508</v>
      </c>
      <c r="E719" t="s">
        <v>12</v>
      </c>
      <c r="F719">
        <v>69</v>
      </c>
      <c r="G719">
        <v>470816.25</v>
      </c>
      <c r="H719">
        <v>6823.4239130434789</v>
      </c>
      <c r="I719">
        <v>0</v>
      </c>
    </row>
    <row r="720" spans="1:9" x14ac:dyDescent="0.25">
      <c r="A720" t="s">
        <v>9</v>
      </c>
      <c r="B720" s="1">
        <v>45230</v>
      </c>
      <c r="C720" t="s">
        <v>95</v>
      </c>
      <c r="D720" t="s">
        <v>509</v>
      </c>
      <c r="E720" t="s">
        <v>12</v>
      </c>
      <c r="F720">
        <v>2</v>
      </c>
      <c r="G720" s="3">
        <v>89438.48</v>
      </c>
      <c r="H720" s="3">
        <v>44719.24</v>
      </c>
      <c r="I720">
        <v>0</v>
      </c>
    </row>
    <row r="721" spans="1:9" x14ac:dyDescent="0.25">
      <c r="A721" t="s">
        <v>9</v>
      </c>
      <c r="B721" s="1">
        <v>29221</v>
      </c>
      <c r="C721" t="s">
        <v>16</v>
      </c>
      <c r="D721" t="s">
        <v>60</v>
      </c>
      <c r="E721" t="s">
        <v>12</v>
      </c>
      <c r="F721">
        <v>24</v>
      </c>
      <c r="G721">
        <v>21890.880000000001</v>
      </c>
      <c r="H721">
        <v>912.12</v>
      </c>
      <c r="I721" t="s">
        <v>25</v>
      </c>
    </row>
    <row r="722" spans="1:9" x14ac:dyDescent="0.25">
      <c r="A722" t="s">
        <v>9</v>
      </c>
      <c r="B722" s="1">
        <v>33970</v>
      </c>
      <c r="C722" t="s">
        <v>66</v>
      </c>
      <c r="D722" t="s">
        <v>58</v>
      </c>
      <c r="E722" t="s">
        <v>12</v>
      </c>
      <c r="F722">
        <v>7</v>
      </c>
      <c r="G722">
        <v>44542.16</v>
      </c>
      <c r="H722">
        <v>6363.1657142857148</v>
      </c>
      <c r="I722" t="s">
        <v>25</v>
      </c>
    </row>
    <row r="723" spans="1:9" x14ac:dyDescent="0.25">
      <c r="A723" t="s">
        <v>9</v>
      </c>
      <c r="B723" s="1">
        <v>32143</v>
      </c>
      <c r="C723" t="s">
        <v>87</v>
      </c>
      <c r="D723" t="s">
        <v>34</v>
      </c>
      <c r="E723" t="s">
        <v>12</v>
      </c>
      <c r="F723">
        <v>3</v>
      </c>
      <c r="G723">
        <v>3890.1</v>
      </c>
      <c r="H723">
        <v>1296.7</v>
      </c>
      <c r="I723" t="s">
        <v>25</v>
      </c>
    </row>
    <row r="724" spans="1:9" x14ac:dyDescent="0.25">
      <c r="A724" t="s">
        <v>9</v>
      </c>
      <c r="B724" s="1">
        <v>26665</v>
      </c>
      <c r="C724" t="s">
        <v>16</v>
      </c>
      <c r="D724" t="s">
        <v>263</v>
      </c>
      <c r="E724" t="s">
        <v>12</v>
      </c>
      <c r="F724">
        <v>26</v>
      </c>
      <c r="G724">
        <v>14869.6</v>
      </c>
      <c r="H724">
        <v>571.90769230769195</v>
      </c>
      <c r="I724">
        <v>0</v>
      </c>
    </row>
    <row r="725" spans="1:9" x14ac:dyDescent="0.25">
      <c r="A725" t="s">
        <v>9</v>
      </c>
      <c r="B725" s="1">
        <v>27395</v>
      </c>
      <c r="C725" t="s">
        <v>10</v>
      </c>
      <c r="D725" t="s">
        <v>43</v>
      </c>
      <c r="E725" t="s">
        <v>12</v>
      </c>
      <c r="F725">
        <v>81</v>
      </c>
      <c r="G725">
        <v>31722.400000000001</v>
      </c>
      <c r="H725">
        <v>391.63456790123502</v>
      </c>
      <c r="I725">
        <v>0</v>
      </c>
    </row>
    <row r="726" spans="1:9" x14ac:dyDescent="0.25">
      <c r="A726" t="s">
        <v>9</v>
      </c>
      <c r="B726" s="1">
        <v>24838</v>
      </c>
      <c r="C726" t="s">
        <v>50</v>
      </c>
      <c r="D726" t="s">
        <v>50</v>
      </c>
      <c r="E726" t="s">
        <v>12</v>
      </c>
      <c r="F726">
        <v>3</v>
      </c>
      <c r="G726">
        <v>963.15</v>
      </c>
      <c r="H726">
        <v>321.05</v>
      </c>
      <c r="I726" t="s">
        <v>25</v>
      </c>
    </row>
    <row r="727" spans="1:9" x14ac:dyDescent="0.25">
      <c r="A727" t="s">
        <v>9</v>
      </c>
      <c r="B727" s="1">
        <v>31778</v>
      </c>
      <c r="C727" t="s">
        <v>33</v>
      </c>
      <c r="D727" t="s">
        <v>57</v>
      </c>
      <c r="E727" t="s">
        <v>12</v>
      </c>
      <c r="F727">
        <v>190</v>
      </c>
      <c r="G727">
        <v>136287.70000000001</v>
      </c>
      <c r="H727">
        <v>717.30368421052606</v>
      </c>
      <c r="I727">
        <v>0</v>
      </c>
    </row>
    <row r="728" spans="1:9" x14ac:dyDescent="0.25">
      <c r="A728" t="s">
        <v>9</v>
      </c>
      <c r="B728" s="1">
        <v>23743</v>
      </c>
      <c r="C728" t="s">
        <v>19</v>
      </c>
      <c r="D728" t="s">
        <v>19</v>
      </c>
      <c r="E728" t="s">
        <v>12</v>
      </c>
      <c r="F728">
        <v>173</v>
      </c>
      <c r="G728">
        <v>17104.21</v>
      </c>
      <c r="H728">
        <v>98.868265895953741</v>
      </c>
      <c r="I728">
        <v>0</v>
      </c>
    </row>
    <row r="729" spans="1:9" x14ac:dyDescent="0.25">
      <c r="A729" t="s">
        <v>9</v>
      </c>
      <c r="B729" s="1">
        <v>27395</v>
      </c>
      <c r="C729" t="s">
        <v>19</v>
      </c>
      <c r="D729" t="s">
        <v>72</v>
      </c>
      <c r="E729" t="s">
        <v>12</v>
      </c>
      <c r="F729">
        <v>219</v>
      </c>
      <c r="G729">
        <v>63313.46</v>
      </c>
      <c r="H729">
        <v>289.10255707762605</v>
      </c>
      <c r="I729">
        <v>0</v>
      </c>
    </row>
    <row r="730" spans="1:9" x14ac:dyDescent="0.25">
      <c r="A730" t="s">
        <v>9</v>
      </c>
      <c r="B730" s="1">
        <v>29221</v>
      </c>
      <c r="C730" t="s">
        <v>19</v>
      </c>
      <c r="D730" t="s">
        <v>60</v>
      </c>
      <c r="E730" t="s">
        <v>12</v>
      </c>
      <c r="F730">
        <v>1149</v>
      </c>
      <c r="G730">
        <v>578591.73</v>
      </c>
      <c r="H730">
        <v>503.56112271540502</v>
      </c>
      <c r="I730">
        <v>0</v>
      </c>
    </row>
    <row r="731" spans="1:9" x14ac:dyDescent="0.25">
      <c r="A731" t="s">
        <v>9</v>
      </c>
      <c r="B731" s="1">
        <v>26299</v>
      </c>
      <c r="C731" t="s">
        <v>10</v>
      </c>
      <c r="D731" t="s">
        <v>510</v>
      </c>
      <c r="E731" t="s">
        <v>12</v>
      </c>
      <c r="F731">
        <v>64</v>
      </c>
      <c r="G731">
        <v>15116.2</v>
      </c>
      <c r="H731">
        <v>236.19062500000001</v>
      </c>
      <c r="I731">
        <v>0</v>
      </c>
    </row>
    <row r="732" spans="1:9" x14ac:dyDescent="0.25">
      <c r="A732" t="s">
        <v>9</v>
      </c>
      <c r="B732" s="1">
        <v>33970</v>
      </c>
      <c r="C732" t="s">
        <v>10</v>
      </c>
      <c r="D732" t="s">
        <v>58</v>
      </c>
      <c r="E732" t="s">
        <v>12</v>
      </c>
      <c r="F732">
        <v>77</v>
      </c>
      <c r="G732">
        <v>129785.11</v>
      </c>
      <c r="H732">
        <v>1685.5209090909091</v>
      </c>
      <c r="I732">
        <v>0</v>
      </c>
    </row>
    <row r="733" spans="1:9" x14ac:dyDescent="0.25">
      <c r="A733" t="s">
        <v>9</v>
      </c>
      <c r="B733" s="1">
        <v>36526</v>
      </c>
      <c r="C733" t="s">
        <v>40</v>
      </c>
      <c r="D733" t="s">
        <v>225</v>
      </c>
      <c r="E733" t="s">
        <v>12</v>
      </c>
      <c r="F733">
        <v>264</v>
      </c>
      <c r="G733">
        <v>151426.36000000002</v>
      </c>
      <c r="H733">
        <v>573.58469696969701</v>
      </c>
      <c r="I733">
        <v>0</v>
      </c>
    </row>
    <row r="734" spans="1:9" x14ac:dyDescent="0.25">
      <c r="A734" t="s">
        <v>9</v>
      </c>
      <c r="B734" s="1">
        <v>28856</v>
      </c>
      <c r="C734" t="s">
        <v>27</v>
      </c>
      <c r="D734" t="s">
        <v>41</v>
      </c>
      <c r="E734" t="s">
        <v>12</v>
      </c>
      <c r="F734">
        <v>436</v>
      </c>
      <c r="G734">
        <v>114490.42</v>
      </c>
      <c r="H734">
        <v>262.59270642201801</v>
      </c>
      <c r="I734">
        <v>0</v>
      </c>
    </row>
    <row r="735" spans="1:9" x14ac:dyDescent="0.25">
      <c r="A735" t="s">
        <v>9</v>
      </c>
      <c r="B735" s="1">
        <v>25204</v>
      </c>
      <c r="C735" t="s">
        <v>40</v>
      </c>
      <c r="D735" t="s">
        <v>40</v>
      </c>
      <c r="E735" t="s">
        <v>12</v>
      </c>
      <c r="F735">
        <v>458</v>
      </c>
      <c r="G735">
        <v>44884.67</v>
      </c>
      <c r="H735">
        <v>98.00146288209605</v>
      </c>
      <c r="I735">
        <v>0</v>
      </c>
    </row>
    <row r="736" spans="1:9" x14ac:dyDescent="0.25">
      <c r="A736" t="s">
        <v>9</v>
      </c>
      <c r="B736" s="1">
        <v>28126</v>
      </c>
      <c r="C736" t="s">
        <v>27</v>
      </c>
      <c r="D736" t="s">
        <v>37</v>
      </c>
      <c r="E736" t="s">
        <v>12</v>
      </c>
      <c r="F736">
        <v>417</v>
      </c>
      <c r="G736">
        <v>83379.69</v>
      </c>
      <c r="H736">
        <v>199.95129496402899</v>
      </c>
      <c r="I736">
        <v>0</v>
      </c>
    </row>
    <row r="737" spans="1:9" x14ac:dyDescent="0.25">
      <c r="A737" t="s">
        <v>9</v>
      </c>
      <c r="B737" s="1">
        <v>24838</v>
      </c>
      <c r="C737" t="s">
        <v>19</v>
      </c>
      <c r="D737" t="s">
        <v>19</v>
      </c>
      <c r="E737" t="s">
        <v>12</v>
      </c>
      <c r="F737">
        <v>1141</v>
      </c>
      <c r="G737">
        <v>133138.07</v>
      </c>
      <c r="H737">
        <v>116.68542506573199</v>
      </c>
      <c r="I737">
        <v>0</v>
      </c>
    </row>
    <row r="738" spans="1:9" x14ac:dyDescent="0.25">
      <c r="A738" t="s">
        <v>9</v>
      </c>
      <c r="B738" s="1">
        <v>26665</v>
      </c>
      <c r="C738" t="s">
        <v>19</v>
      </c>
      <c r="D738" t="s">
        <v>263</v>
      </c>
      <c r="E738" t="s">
        <v>12</v>
      </c>
      <c r="F738">
        <v>1359</v>
      </c>
      <c r="G738">
        <v>156182.20000000001</v>
      </c>
      <c r="H738">
        <v>114.92435614422399</v>
      </c>
      <c r="I738">
        <v>0</v>
      </c>
    </row>
    <row r="739" spans="1:9" x14ac:dyDescent="0.25">
      <c r="A739" t="s">
        <v>9</v>
      </c>
      <c r="B739" s="1">
        <v>28126</v>
      </c>
      <c r="C739" t="s">
        <v>19</v>
      </c>
      <c r="D739" t="s">
        <v>37</v>
      </c>
      <c r="E739" t="s">
        <v>12</v>
      </c>
      <c r="F739">
        <v>1475</v>
      </c>
      <c r="G739">
        <v>441072.35000000003</v>
      </c>
      <c r="H739">
        <v>299.03210169491501</v>
      </c>
      <c r="I739">
        <v>0</v>
      </c>
    </row>
    <row r="740" spans="1:9" x14ac:dyDescent="0.25">
      <c r="A740" t="s">
        <v>9</v>
      </c>
      <c r="B740" s="1">
        <v>34700</v>
      </c>
      <c r="C740" t="s">
        <v>31</v>
      </c>
      <c r="D740" t="s">
        <v>77</v>
      </c>
      <c r="E740" t="s">
        <v>12</v>
      </c>
      <c r="F740">
        <v>0</v>
      </c>
      <c r="G740">
        <v>0</v>
      </c>
      <c r="H740">
        <v>0</v>
      </c>
      <c r="I740" t="s">
        <v>25</v>
      </c>
    </row>
    <row r="741" spans="1:9" x14ac:dyDescent="0.25">
      <c r="A741" t="s">
        <v>9</v>
      </c>
      <c r="B741" s="1">
        <v>31413</v>
      </c>
      <c r="C741" t="s">
        <v>40</v>
      </c>
      <c r="D741" t="s">
        <v>80</v>
      </c>
      <c r="E741" t="s">
        <v>12</v>
      </c>
      <c r="F741">
        <v>241</v>
      </c>
      <c r="G741">
        <v>127507.56</v>
      </c>
      <c r="H741">
        <v>529.07701244813302</v>
      </c>
      <c r="I741">
        <v>0</v>
      </c>
    </row>
    <row r="742" spans="1:9" x14ac:dyDescent="0.25">
      <c r="A742" t="s">
        <v>9</v>
      </c>
      <c r="B742" s="1">
        <v>24838</v>
      </c>
      <c r="C742" t="s">
        <v>33</v>
      </c>
      <c r="D742" t="s">
        <v>48</v>
      </c>
      <c r="E742" t="s">
        <v>12</v>
      </c>
      <c r="F742">
        <v>0</v>
      </c>
      <c r="G742">
        <v>0</v>
      </c>
      <c r="H742">
        <v>0</v>
      </c>
      <c r="I742">
        <v>0</v>
      </c>
    </row>
    <row r="743" spans="1:9" x14ac:dyDescent="0.25">
      <c r="A743" t="s">
        <v>9</v>
      </c>
      <c r="B743" s="1">
        <v>30682</v>
      </c>
      <c r="C743" t="s">
        <v>31</v>
      </c>
      <c r="D743" t="s">
        <v>59</v>
      </c>
      <c r="E743" t="s">
        <v>12</v>
      </c>
      <c r="F743">
        <v>0</v>
      </c>
      <c r="G743">
        <v>0</v>
      </c>
      <c r="H743">
        <v>0</v>
      </c>
      <c r="I743" t="s">
        <v>25</v>
      </c>
    </row>
    <row r="744" spans="1:9" x14ac:dyDescent="0.25">
      <c r="A744" t="s">
        <v>9</v>
      </c>
      <c r="B744" s="1">
        <v>35065</v>
      </c>
      <c r="C744" t="s">
        <v>13</v>
      </c>
      <c r="D744" t="s">
        <v>70</v>
      </c>
      <c r="E744" t="s">
        <v>12</v>
      </c>
      <c r="F744">
        <v>20</v>
      </c>
      <c r="G744">
        <v>53745.599999999999</v>
      </c>
      <c r="H744">
        <v>2687.28</v>
      </c>
      <c r="I744">
        <v>0</v>
      </c>
    </row>
    <row r="745" spans="1:9" x14ac:dyDescent="0.25">
      <c r="A745" t="s">
        <v>9</v>
      </c>
      <c r="B745" s="1">
        <v>19360</v>
      </c>
      <c r="C745" t="s">
        <v>47</v>
      </c>
      <c r="D745" t="s">
        <v>47</v>
      </c>
      <c r="E745" t="s">
        <v>12</v>
      </c>
      <c r="F745">
        <v>8974</v>
      </c>
      <c r="G745">
        <v>209986.29</v>
      </c>
      <c r="H745">
        <v>23.399408290617327</v>
      </c>
      <c r="I745">
        <v>0</v>
      </c>
    </row>
    <row r="746" spans="1:9" x14ac:dyDescent="0.25">
      <c r="A746" t="s">
        <v>9</v>
      </c>
      <c r="B746" s="1">
        <v>37622</v>
      </c>
      <c r="C746" t="s">
        <v>40</v>
      </c>
      <c r="D746" t="s">
        <v>30</v>
      </c>
      <c r="E746" t="s">
        <v>12</v>
      </c>
      <c r="F746">
        <v>218</v>
      </c>
      <c r="G746">
        <v>355227.31</v>
      </c>
      <c r="H746">
        <v>1629.4830733944952</v>
      </c>
      <c r="I746">
        <v>0</v>
      </c>
    </row>
    <row r="747" spans="1:9" x14ac:dyDescent="0.25">
      <c r="A747" t="s">
        <v>9</v>
      </c>
      <c r="B747" s="1">
        <v>23012</v>
      </c>
      <c r="C747" t="s">
        <v>47</v>
      </c>
      <c r="D747" t="s">
        <v>47</v>
      </c>
      <c r="E747" t="s">
        <v>12</v>
      </c>
      <c r="F747">
        <v>6619</v>
      </c>
      <c r="G747">
        <v>332005.86</v>
      </c>
      <c r="H747">
        <v>50.159519564888946</v>
      </c>
      <c r="I747">
        <v>0</v>
      </c>
    </row>
    <row r="748" spans="1:9" x14ac:dyDescent="0.25">
      <c r="A748" t="s">
        <v>9</v>
      </c>
      <c r="B748" s="1">
        <v>25934</v>
      </c>
      <c r="C748" t="s">
        <v>47</v>
      </c>
      <c r="D748" t="s">
        <v>65</v>
      </c>
      <c r="E748" t="s">
        <v>12</v>
      </c>
      <c r="F748">
        <v>3837</v>
      </c>
      <c r="G748">
        <v>290689.06</v>
      </c>
      <c r="H748">
        <v>75.759463122230898</v>
      </c>
      <c r="I748">
        <v>0</v>
      </c>
    </row>
    <row r="749" spans="1:9" x14ac:dyDescent="0.25">
      <c r="A749" t="s">
        <v>9</v>
      </c>
      <c r="B749" s="1">
        <v>34335</v>
      </c>
      <c r="C749" t="s">
        <v>33</v>
      </c>
      <c r="D749" t="s">
        <v>28</v>
      </c>
      <c r="E749" t="s">
        <v>12</v>
      </c>
      <c r="F749">
        <v>326</v>
      </c>
      <c r="G749">
        <v>483604.21</v>
      </c>
      <c r="H749">
        <v>1483.4484969325149</v>
      </c>
      <c r="I749">
        <v>0</v>
      </c>
    </row>
    <row r="750" spans="1:9" x14ac:dyDescent="0.25">
      <c r="A750" t="s">
        <v>9</v>
      </c>
      <c r="B750" s="1">
        <v>19360</v>
      </c>
      <c r="C750" t="s">
        <v>16</v>
      </c>
      <c r="D750" t="s">
        <v>52</v>
      </c>
      <c r="E750" t="s">
        <v>12</v>
      </c>
      <c r="F750">
        <v>0</v>
      </c>
      <c r="G750">
        <v>0</v>
      </c>
      <c r="H750">
        <v>0</v>
      </c>
      <c r="I750">
        <v>0</v>
      </c>
    </row>
    <row r="751" spans="1:9" x14ac:dyDescent="0.25">
      <c r="A751" t="s">
        <v>9</v>
      </c>
      <c r="B751" s="1">
        <v>32509</v>
      </c>
      <c r="C751" t="s">
        <v>10</v>
      </c>
      <c r="D751" t="s">
        <v>51</v>
      </c>
      <c r="E751" t="s">
        <v>12</v>
      </c>
      <c r="F751">
        <v>115</v>
      </c>
      <c r="G751">
        <v>101622.96</v>
      </c>
      <c r="H751">
        <v>883.67791304347804</v>
      </c>
      <c r="I751">
        <v>0</v>
      </c>
    </row>
    <row r="752" spans="1:9" x14ac:dyDescent="0.25">
      <c r="A752" t="s">
        <v>9</v>
      </c>
      <c r="B752" s="1">
        <v>24473</v>
      </c>
      <c r="C752" t="s">
        <v>47</v>
      </c>
      <c r="D752" t="s">
        <v>397</v>
      </c>
      <c r="E752" t="s">
        <v>12</v>
      </c>
      <c r="F752">
        <v>3761</v>
      </c>
      <c r="G752">
        <v>199797.26</v>
      </c>
      <c r="H752">
        <v>53.123440574315332</v>
      </c>
      <c r="I752">
        <v>0</v>
      </c>
    </row>
    <row r="753" spans="1:9" x14ac:dyDescent="0.25">
      <c r="A753" t="s">
        <v>9</v>
      </c>
      <c r="B753" s="1">
        <v>26665</v>
      </c>
      <c r="C753" t="s">
        <v>40</v>
      </c>
      <c r="D753" t="s">
        <v>263</v>
      </c>
      <c r="E753" t="s">
        <v>12</v>
      </c>
      <c r="F753">
        <v>268</v>
      </c>
      <c r="G753">
        <v>41174.480000000003</v>
      </c>
      <c r="H753">
        <v>153.636119402985</v>
      </c>
      <c r="I753">
        <v>0</v>
      </c>
    </row>
    <row r="754" spans="1:9" x14ac:dyDescent="0.25">
      <c r="A754" t="s">
        <v>9</v>
      </c>
      <c r="B754" s="1">
        <v>29221</v>
      </c>
      <c r="C754" t="s">
        <v>27</v>
      </c>
      <c r="D754" t="s">
        <v>60</v>
      </c>
      <c r="E754" t="s">
        <v>12</v>
      </c>
      <c r="F754">
        <v>326</v>
      </c>
      <c r="G754">
        <v>92434.17</v>
      </c>
      <c r="H754">
        <v>283.54039877300602</v>
      </c>
      <c r="I754">
        <v>0</v>
      </c>
    </row>
    <row r="755" spans="1:9" x14ac:dyDescent="0.25">
      <c r="A755" t="s">
        <v>9</v>
      </c>
      <c r="B755" s="1">
        <v>20821</v>
      </c>
      <c r="C755" t="s">
        <v>47</v>
      </c>
      <c r="D755" t="s">
        <v>397</v>
      </c>
      <c r="E755" t="s">
        <v>12</v>
      </c>
      <c r="F755">
        <v>807</v>
      </c>
      <c r="G755">
        <v>27087.98</v>
      </c>
      <c r="H755">
        <v>33.566270136307303</v>
      </c>
      <c r="I755">
        <v>0</v>
      </c>
    </row>
    <row r="756" spans="1:9" x14ac:dyDescent="0.25">
      <c r="A756" t="s">
        <v>9</v>
      </c>
      <c r="B756" s="1">
        <v>17168</v>
      </c>
      <c r="C756" t="s">
        <v>47</v>
      </c>
      <c r="D756" t="s">
        <v>69</v>
      </c>
      <c r="E756" t="s">
        <v>12</v>
      </c>
      <c r="F756">
        <v>0</v>
      </c>
      <c r="G756">
        <v>0</v>
      </c>
      <c r="H756">
        <v>0</v>
      </c>
      <c r="I756">
        <v>0</v>
      </c>
    </row>
    <row r="757" spans="1:9" x14ac:dyDescent="0.25">
      <c r="A757" t="s">
        <v>9</v>
      </c>
      <c r="B757" s="1">
        <v>23743</v>
      </c>
      <c r="C757" t="s">
        <v>47</v>
      </c>
      <c r="D757" t="s">
        <v>47</v>
      </c>
      <c r="E757" t="s">
        <v>12</v>
      </c>
      <c r="F757">
        <v>3827</v>
      </c>
      <c r="G757">
        <v>179386.31</v>
      </c>
      <c r="H757">
        <v>46.873872484975166</v>
      </c>
      <c r="I757">
        <v>0</v>
      </c>
    </row>
    <row r="758" spans="1:9" x14ac:dyDescent="0.25">
      <c r="A758" t="s">
        <v>9</v>
      </c>
      <c r="B758" s="1">
        <v>25934</v>
      </c>
      <c r="C758" t="s">
        <v>40</v>
      </c>
      <c r="D758" t="s">
        <v>65</v>
      </c>
      <c r="E758" t="s">
        <v>12</v>
      </c>
      <c r="F758">
        <v>570</v>
      </c>
      <c r="G758">
        <v>68330.490000000005</v>
      </c>
      <c r="H758">
        <v>119.878052631579</v>
      </c>
      <c r="I758">
        <v>0</v>
      </c>
    </row>
    <row r="759" spans="1:9" x14ac:dyDescent="0.25">
      <c r="A759" t="s">
        <v>9</v>
      </c>
      <c r="B759" s="1">
        <v>27030</v>
      </c>
      <c r="C759" t="s">
        <v>47</v>
      </c>
      <c r="D759" t="s">
        <v>54</v>
      </c>
      <c r="E759" t="s">
        <v>12</v>
      </c>
      <c r="F759">
        <v>2767</v>
      </c>
      <c r="G759">
        <v>317129.65000000002</v>
      </c>
      <c r="H759">
        <v>114.61136610046999</v>
      </c>
      <c r="I759">
        <v>0</v>
      </c>
    </row>
    <row r="760" spans="1:9" x14ac:dyDescent="0.25">
      <c r="A760" t="s">
        <v>9</v>
      </c>
      <c r="B760" s="1">
        <v>35796</v>
      </c>
      <c r="C760" t="s">
        <v>21</v>
      </c>
      <c r="D760" t="s">
        <v>511</v>
      </c>
      <c r="E760" t="s">
        <v>12</v>
      </c>
      <c r="F760">
        <v>705</v>
      </c>
      <c r="G760">
        <v>166081.20000000001</v>
      </c>
      <c r="H760">
        <v>235.57617021276602</v>
      </c>
      <c r="I760" t="s">
        <v>25</v>
      </c>
    </row>
    <row r="761" spans="1:9" x14ac:dyDescent="0.25">
      <c r="A761" t="s">
        <v>9</v>
      </c>
      <c r="B761" s="1">
        <v>23012</v>
      </c>
      <c r="C761" t="s">
        <v>16</v>
      </c>
      <c r="D761" t="s">
        <v>17</v>
      </c>
      <c r="E761" t="s">
        <v>12</v>
      </c>
      <c r="F761">
        <v>20</v>
      </c>
      <c r="G761">
        <v>4708.9800000000005</v>
      </c>
      <c r="H761">
        <v>235.44900000000001</v>
      </c>
      <c r="I761">
        <v>0</v>
      </c>
    </row>
    <row r="762" spans="1:9" x14ac:dyDescent="0.25">
      <c r="A762" t="s">
        <v>9</v>
      </c>
      <c r="B762" s="1">
        <v>32143</v>
      </c>
      <c r="C762" t="s">
        <v>13</v>
      </c>
      <c r="D762" t="s">
        <v>34</v>
      </c>
      <c r="E762" t="s">
        <v>12</v>
      </c>
      <c r="F762">
        <v>93</v>
      </c>
      <c r="G762">
        <v>85635.91</v>
      </c>
      <c r="H762">
        <v>920.81623655914007</v>
      </c>
      <c r="I762">
        <v>0</v>
      </c>
    </row>
    <row r="763" spans="1:9" x14ac:dyDescent="0.25">
      <c r="A763" t="s">
        <v>9</v>
      </c>
      <c r="B763" s="1">
        <v>36161</v>
      </c>
      <c r="C763" t="s">
        <v>21</v>
      </c>
      <c r="D763" t="s">
        <v>512</v>
      </c>
      <c r="E763" t="s">
        <v>12</v>
      </c>
      <c r="F763">
        <v>800</v>
      </c>
      <c r="G763">
        <v>218633.15</v>
      </c>
      <c r="H763">
        <v>273.29143749999997</v>
      </c>
      <c r="I763" t="s">
        <v>25</v>
      </c>
    </row>
    <row r="764" spans="1:9" x14ac:dyDescent="0.25">
      <c r="A764" t="s">
        <v>9</v>
      </c>
      <c r="B764" s="1">
        <v>30317</v>
      </c>
      <c r="C764" t="s">
        <v>23</v>
      </c>
      <c r="D764" t="s">
        <v>39</v>
      </c>
      <c r="E764" t="s">
        <v>12</v>
      </c>
      <c r="F764">
        <v>38</v>
      </c>
      <c r="G764">
        <v>14639.24</v>
      </c>
      <c r="H764">
        <v>385.24315789473707</v>
      </c>
      <c r="I764" t="s">
        <v>25</v>
      </c>
    </row>
    <row r="765" spans="1:9" x14ac:dyDescent="0.25">
      <c r="A765" t="s">
        <v>9</v>
      </c>
      <c r="B765" s="1">
        <v>27395</v>
      </c>
      <c r="C765" t="s">
        <v>27</v>
      </c>
      <c r="D765" t="s">
        <v>43</v>
      </c>
      <c r="E765" t="s">
        <v>12</v>
      </c>
      <c r="F765">
        <v>242</v>
      </c>
      <c r="G765">
        <v>42041.79</v>
      </c>
      <c r="H765">
        <v>173.72640495867802</v>
      </c>
      <c r="I765">
        <v>0</v>
      </c>
    </row>
    <row r="766" spans="1:9" x14ac:dyDescent="0.25">
      <c r="A766" t="s">
        <v>9</v>
      </c>
      <c r="B766" s="1">
        <v>17168</v>
      </c>
      <c r="C766" t="s">
        <v>23</v>
      </c>
      <c r="D766" t="s">
        <v>53</v>
      </c>
      <c r="E766" t="s">
        <v>12</v>
      </c>
      <c r="F766">
        <v>455</v>
      </c>
      <c r="G766">
        <v>9170.73</v>
      </c>
      <c r="H766">
        <v>20.155450549450538</v>
      </c>
      <c r="I766">
        <v>0</v>
      </c>
    </row>
    <row r="767" spans="1:9" x14ac:dyDescent="0.25">
      <c r="A767" t="s">
        <v>9</v>
      </c>
      <c r="B767" s="1">
        <v>37987</v>
      </c>
      <c r="C767" t="s">
        <v>19</v>
      </c>
      <c r="D767" t="s">
        <v>73</v>
      </c>
      <c r="E767" t="s">
        <v>12</v>
      </c>
      <c r="F767">
        <v>390</v>
      </c>
      <c r="G767">
        <v>812669.41</v>
      </c>
      <c r="H767">
        <v>2083.7677179487168</v>
      </c>
      <c r="I767">
        <v>0</v>
      </c>
    </row>
    <row r="768" spans="1:9" x14ac:dyDescent="0.25">
      <c r="A768" t="s">
        <v>9</v>
      </c>
      <c r="B768" s="1">
        <v>33239</v>
      </c>
      <c r="C768" t="s">
        <v>33</v>
      </c>
      <c r="D768" t="s">
        <v>35</v>
      </c>
      <c r="E768" t="s">
        <v>12</v>
      </c>
      <c r="F768">
        <v>270</v>
      </c>
      <c r="G768">
        <v>254185.83000000002</v>
      </c>
      <c r="H768">
        <v>941.42900000000009</v>
      </c>
      <c r="I768">
        <v>0</v>
      </c>
    </row>
    <row r="769" spans="1:9" x14ac:dyDescent="0.25">
      <c r="A769" t="s">
        <v>9</v>
      </c>
      <c r="B769" s="1">
        <v>29587</v>
      </c>
      <c r="C769" t="s">
        <v>23</v>
      </c>
      <c r="D769" t="s">
        <v>88</v>
      </c>
      <c r="E769" t="s">
        <v>12</v>
      </c>
      <c r="F769">
        <v>57</v>
      </c>
      <c r="G769">
        <v>15425.66</v>
      </c>
      <c r="H769">
        <v>270.62561403508806</v>
      </c>
      <c r="I769" t="s">
        <v>25</v>
      </c>
    </row>
    <row r="770" spans="1:9" x14ac:dyDescent="0.25">
      <c r="A770" t="s">
        <v>9</v>
      </c>
      <c r="B770" s="1">
        <v>35431</v>
      </c>
      <c r="C770" t="s">
        <v>27</v>
      </c>
      <c r="D770" t="s">
        <v>20</v>
      </c>
      <c r="E770" t="s">
        <v>12</v>
      </c>
      <c r="F770">
        <v>201</v>
      </c>
      <c r="G770">
        <v>219920.67</v>
      </c>
      <c r="H770">
        <v>1094.1326865671642</v>
      </c>
      <c r="I770" t="s">
        <v>25</v>
      </c>
    </row>
    <row r="771" spans="1:9" x14ac:dyDescent="0.25">
      <c r="A771" t="s">
        <v>9</v>
      </c>
      <c r="B771" s="1">
        <v>30682</v>
      </c>
      <c r="C771" t="s">
        <v>47</v>
      </c>
      <c r="D771" t="s">
        <v>47</v>
      </c>
      <c r="E771" t="s">
        <v>12</v>
      </c>
      <c r="F771">
        <v>241</v>
      </c>
      <c r="G771">
        <v>63002.270000000004</v>
      </c>
      <c r="H771">
        <v>261.42020746888005</v>
      </c>
      <c r="I771" t="s">
        <v>25</v>
      </c>
    </row>
    <row r="772" spans="1:9" x14ac:dyDescent="0.25">
      <c r="A772" t="s">
        <v>9</v>
      </c>
      <c r="B772" s="1">
        <v>26665</v>
      </c>
      <c r="C772" t="s">
        <v>50</v>
      </c>
      <c r="D772" t="s">
        <v>263</v>
      </c>
      <c r="E772" t="s">
        <v>12</v>
      </c>
      <c r="F772">
        <v>18</v>
      </c>
      <c r="G772">
        <v>10393.700000000001</v>
      </c>
      <c r="H772">
        <v>577.42777777777815</v>
      </c>
      <c r="I772">
        <v>0</v>
      </c>
    </row>
    <row r="773" spans="1:9" x14ac:dyDescent="0.25">
      <c r="A773" t="s">
        <v>9</v>
      </c>
      <c r="B773" s="1">
        <v>30682</v>
      </c>
      <c r="C773" t="s">
        <v>10</v>
      </c>
      <c r="D773" t="s">
        <v>59</v>
      </c>
      <c r="E773" t="s">
        <v>12</v>
      </c>
      <c r="F773">
        <v>33</v>
      </c>
      <c r="G773">
        <v>30644.57</v>
      </c>
      <c r="H773">
        <v>928.62333333333311</v>
      </c>
      <c r="I773">
        <v>0</v>
      </c>
    </row>
    <row r="774" spans="1:9" x14ac:dyDescent="0.25">
      <c r="A774" t="s">
        <v>9</v>
      </c>
      <c r="B774" s="1">
        <v>29587</v>
      </c>
      <c r="C774" t="s">
        <v>10</v>
      </c>
      <c r="D774" t="s">
        <v>88</v>
      </c>
      <c r="E774" t="s">
        <v>12</v>
      </c>
      <c r="F774">
        <v>126</v>
      </c>
      <c r="G774">
        <v>90233.279999999999</v>
      </c>
      <c r="H774">
        <v>716.13714285714309</v>
      </c>
      <c r="I774">
        <v>0</v>
      </c>
    </row>
    <row r="775" spans="1:9" x14ac:dyDescent="0.25">
      <c r="A775" t="s">
        <v>9</v>
      </c>
      <c r="B775" s="1">
        <v>28126</v>
      </c>
      <c r="C775" t="s">
        <v>13</v>
      </c>
      <c r="D775" t="s">
        <v>37</v>
      </c>
      <c r="E775" t="s">
        <v>12</v>
      </c>
      <c r="F775">
        <v>53</v>
      </c>
      <c r="G775">
        <v>27251.48</v>
      </c>
      <c r="H775">
        <v>514.17886792452805</v>
      </c>
      <c r="I775">
        <v>0</v>
      </c>
    </row>
    <row r="776" spans="1:9" x14ac:dyDescent="0.25">
      <c r="A776" t="s">
        <v>9</v>
      </c>
      <c r="B776" s="1">
        <v>36161</v>
      </c>
      <c r="C776" t="s">
        <v>10</v>
      </c>
      <c r="D776" t="s">
        <v>512</v>
      </c>
      <c r="E776" t="s">
        <v>12</v>
      </c>
      <c r="F776">
        <v>117</v>
      </c>
      <c r="G776">
        <v>127181.31</v>
      </c>
      <c r="H776">
        <v>1087.019743589743</v>
      </c>
      <c r="I776">
        <v>0</v>
      </c>
    </row>
    <row r="777" spans="1:9" x14ac:dyDescent="0.25">
      <c r="A777" t="s">
        <v>9</v>
      </c>
      <c r="B777" s="1">
        <v>31048</v>
      </c>
      <c r="C777" t="s">
        <v>50</v>
      </c>
      <c r="D777" t="s">
        <v>49</v>
      </c>
      <c r="E777" t="s">
        <v>12</v>
      </c>
      <c r="F777">
        <v>11</v>
      </c>
      <c r="G777">
        <v>22837.29</v>
      </c>
      <c r="H777">
        <v>2076.1172727272719</v>
      </c>
      <c r="I777">
        <v>0</v>
      </c>
    </row>
    <row r="778" spans="1:9" x14ac:dyDescent="0.25">
      <c r="A778" t="s">
        <v>9</v>
      </c>
      <c r="B778" s="1">
        <v>20821</v>
      </c>
      <c r="C778" t="s">
        <v>10</v>
      </c>
      <c r="D778" t="s">
        <v>11</v>
      </c>
      <c r="E778" t="s">
        <v>12</v>
      </c>
      <c r="F778">
        <v>38</v>
      </c>
      <c r="G778">
        <v>4944.1900000000005</v>
      </c>
      <c r="H778">
        <v>130.11026315789502</v>
      </c>
      <c r="I778">
        <v>0</v>
      </c>
    </row>
    <row r="779" spans="1:9" x14ac:dyDescent="0.25">
      <c r="A779" t="s">
        <v>9</v>
      </c>
      <c r="B779" s="1">
        <v>36892</v>
      </c>
      <c r="C779" t="s">
        <v>33</v>
      </c>
      <c r="D779" t="s">
        <v>33</v>
      </c>
      <c r="E779" t="s">
        <v>12</v>
      </c>
      <c r="F779">
        <v>112</v>
      </c>
      <c r="G779">
        <v>170844.11000000002</v>
      </c>
      <c r="H779">
        <v>1525.393839285714</v>
      </c>
      <c r="I779">
        <v>0</v>
      </c>
    </row>
    <row r="780" spans="1:9" x14ac:dyDescent="0.25">
      <c r="A780" t="s">
        <v>9</v>
      </c>
      <c r="B780" s="1">
        <v>27395</v>
      </c>
      <c r="C780" t="s">
        <v>16</v>
      </c>
      <c r="D780" t="s">
        <v>43</v>
      </c>
      <c r="E780" t="s">
        <v>12</v>
      </c>
      <c r="F780">
        <v>6</v>
      </c>
      <c r="G780">
        <v>3657.31</v>
      </c>
      <c r="H780">
        <v>609.55166666666707</v>
      </c>
      <c r="I780">
        <v>0</v>
      </c>
    </row>
    <row r="781" spans="1:9" x14ac:dyDescent="0.25">
      <c r="A781" t="s">
        <v>9</v>
      </c>
      <c r="B781" s="1">
        <v>33239</v>
      </c>
      <c r="C781" t="s">
        <v>66</v>
      </c>
      <c r="D781" t="s">
        <v>35</v>
      </c>
      <c r="E781" t="s">
        <v>12</v>
      </c>
      <c r="F781">
        <v>8</v>
      </c>
      <c r="G781">
        <v>33988.620000000003</v>
      </c>
      <c r="H781">
        <v>4248.5775000000003</v>
      </c>
      <c r="I781" t="s">
        <v>25</v>
      </c>
    </row>
    <row r="782" spans="1:9" x14ac:dyDescent="0.25">
      <c r="A782" t="s">
        <v>9</v>
      </c>
      <c r="B782" s="1">
        <v>30682</v>
      </c>
      <c r="C782" t="s">
        <v>16</v>
      </c>
      <c r="D782" t="s">
        <v>17</v>
      </c>
      <c r="E782" t="s">
        <v>12</v>
      </c>
      <c r="F782">
        <v>5</v>
      </c>
      <c r="G782">
        <v>7512.1</v>
      </c>
      <c r="H782">
        <v>1502.42</v>
      </c>
      <c r="I782" t="s">
        <v>25</v>
      </c>
    </row>
    <row r="783" spans="1:9" x14ac:dyDescent="0.25">
      <c r="A783" t="s">
        <v>9</v>
      </c>
      <c r="B783" s="1">
        <v>28491</v>
      </c>
      <c r="C783" t="s">
        <v>513</v>
      </c>
      <c r="D783" t="s">
        <v>513</v>
      </c>
      <c r="E783" t="s">
        <v>12</v>
      </c>
      <c r="F783">
        <v>1</v>
      </c>
      <c r="G783">
        <v>3010.2200000000003</v>
      </c>
      <c r="H783">
        <v>3010.2200000000003</v>
      </c>
      <c r="I783" t="s">
        <v>25</v>
      </c>
    </row>
    <row r="784" spans="1:9" x14ac:dyDescent="0.25">
      <c r="A784" t="s">
        <v>9</v>
      </c>
      <c r="B784" s="1">
        <v>24838</v>
      </c>
      <c r="C784" t="s">
        <v>40</v>
      </c>
      <c r="D784" t="s">
        <v>48</v>
      </c>
      <c r="E784" t="s">
        <v>12</v>
      </c>
      <c r="F784">
        <v>0</v>
      </c>
      <c r="G784">
        <v>0</v>
      </c>
      <c r="H784">
        <v>0</v>
      </c>
      <c r="I784">
        <v>0</v>
      </c>
    </row>
    <row r="785" spans="1:9" x14ac:dyDescent="0.25">
      <c r="A785" t="s">
        <v>9</v>
      </c>
      <c r="B785" s="1">
        <v>28126</v>
      </c>
      <c r="C785" t="s">
        <v>23</v>
      </c>
      <c r="D785" t="s">
        <v>37</v>
      </c>
      <c r="E785" t="s">
        <v>12</v>
      </c>
      <c r="F785">
        <v>67</v>
      </c>
      <c r="G785">
        <v>10623.76</v>
      </c>
      <c r="H785">
        <v>158.563582089552</v>
      </c>
      <c r="I785" t="s">
        <v>25</v>
      </c>
    </row>
    <row r="786" spans="1:9" x14ac:dyDescent="0.25">
      <c r="A786" t="s">
        <v>9</v>
      </c>
      <c r="B786" s="1">
        <v>36892</v>
      </c>
      <c r="C786" t="s">
        <v>27</v>
      </c>
      <c r="D786" t="s">
        <v>27</v>
      </c>
      <c r="E786" t="s">
        <v>12</v>
      </c>
      <c r="F786">
        <v>77</v>
      </c>
      <c r="G786">
        <v>50095.56</v>
      </c>
      <c r="H786">
        <v>650.59168831168813</v>
      </c>
      <c r="I786" t="s">
        <v>25</v>
      </c>
    </row>
    <row r="787" spans="1:9" x14ac:dyDescent="0.25">
      <c r="A787" t="s">
        <v>9</v>
      </c>
      <c r="B787" s="1">
        <v>27395</v>
      </c>
      <c r="C787" t="s">
        <v>27</v>
      </c>
      <c r="D787" t="s">
        <v>64</v>
      </c>
      <c r="E787" t="s">
        <v>12</v>
      </c>
      <c r="F787">
        <v>99</v>
      </c>
      <c r="G787">
        <v>17198.810000000001</v>
      </c>
      <c r="H787">
        <v>173.725353535354</v>
      </c>
      <c r="I787">
        <v>0</v>
      </c>
    </row>
    <row r="788" spans="1:9" x14ac:dyDescent="0.25">
      <c r="A788" t="s">
        <v>9</v>
      </c>
      <c r="B788" s="1">
        <v>29587</v>
      </c>
      <c r="C788" t="s">
        <v>50</v>
      </c>
      <c r="D788" t="s">
        <v>88</v>
      </c>
      <c r="E788" t="s">
        <v>12</v>
      </c>
      <c r="F788">
        <v>16</v>
      </c>
      <c r="G788">
        <v>26464.66</v>
      </c>
      <c r="H788">
        <v>1654.04125</v>
      </c>
      <c r="I788">
        <v>0</v>
      </c>
    </row>
    <row r="789" spans="1:9" x14ac:dyDescent="0.25">
      <c r="A789" t="s">
        <v>9</v>
      </c>
      <c r="B789" s="1">
        <v>24108</v>
      </c>
      <c r="C789" t="s">
        <v>33</v>
      </c>
      <c r="D789" t="s">
        <v>514</v>
      </c>
      <c r="E789" t="s">
        <v>12</v>
      </c>
      <c r="F789">
        <v>0</v>
      </c>
      <c r="G789">
        <v>0</v>
      </c>
      <c r="H789">
        <v>0</v>
      </c>
      <c r="I789">
        <v>0</v>
      </c>
    </row>
    <row r="790" spans="1:9" x14ac:dyDescent="0.25">
      <c r="A790" t="s">
        <v>9</v>
      </c>
      <c r="B790" s="1">
        <v>23743</v>
      </c>
      <c r="C790" t="s">
        <v>50</v>
      </c>
      <c r="D790" t="s">
        <v>42</v>
      </c>
      <c r="E790" t="s">
        <v>12</v>
      </c>
      <c r="F790">
        <v>0</v>
      </c>
      <c r="G790">
        <v>0</v>
      </c>
      <c r="H790">
        <v>0</v>
      </c>
      <c r="I790">
        <v>0</v>
      </c>
    </row>
    <row r="791" spans="1:9" x14ac:dyDescent="0.25">
      <c r="A791" t="s">
        <v>9</v>
      </c>
      <c r="B791" s="1">
        <v>12420</v>
      </c>
      <c r="C791" t="s">
        <v>515</v>
      </c>
      <c r="D791" t="s">
        <v>516</v>
      </c>
      <c r="E791" t="s">
        <v>12</v>
      </c>
      <c r="F791">
        <v>0</v>
      </c>
      <c r="G791">
        <v>0</v>
      </c>
      <c r="H791">
        <v>0</v>
      </c>
      <c r="I791" t="s">
        <v>25</v>
      </c>
    </row>
    <row r="792" spans="1:9" x14ac:dyDescent="0.25">
      <c r="A792" t="s">
        <v>9</v>
      </c>
      <c r="B792" s="1">
        <v>26299</v>
      </c>
      <c r="C792" t="s">
        <v>16</v>
      </c>
      <c r="D792" t="s">
        <v>510</v>
      </c>
      <c r="E792" t="s">
        <v>12</v>
      </c>
      <c r="F792">
        <v>15</v>
      </c>
      <c r="G792">
        <v>5396.55</v>
      </c>
      <c r="H792">
        <v>359.77</v>
      </c>
      <c r="I792">
        <v>0</v>
      </c>
    </row>
    <row r="793" spans="1:9" x14ac:dyDescent="0.25">
      <c r="A793" t="s">
        <v>9</v>
      </c>
      <c r="B793" s="1">
        <v>28856</v>
      </c>
      <c r="C793" t="s">
        <v>23</v>
      </c>
      <c r="D793" t="s">
        <v>41</v>
      </c>
      <c r="E793" t="s">
        <v>12</v>
      </c>
      <c r="F793">
        <v>56</v>
      </c>
      <c r="G793">
        <v>11558.61</v>
      </c>
      <c r="H793">
        <v>206.40375</v>
      </c>
      <c r="I793">
        <v>0</v>
      </c>
    </row>
    <row r="794" spans="1:9" x14ac:dyDescent="0.25">
      <c r="A794" t="s">
        <v>9</v>
      </c>
      <c r="B794" s="1">
        <v>38353</v>
      </c>
      <c r="C794" t="s">
        <v>21</v>
      </c>
      <c r="D794" t="s">
        <v>45</v>
      </c>
      <c r="E794" t="s">
        <v>12</v>
      </c>
      <c r="F794">
        <v>341</v>
      </c>
      <c r="G794">
        <v>107461.91</v>
      </c>
      <c r="H794">
        <v>315.13756598240502</v>
      </c>
      <c r="I794" t="s">
        <v>25</v>
      </c>
    </row>
    <row r="795" spans="1:9" x14ac:dyDescent="0.25">
      <c r="A795" t="s">
        <v>9</v>
      </c>
      <c r="B795" s="1">
        <v>34335</v>
      </c>
      <c r="C795" t="s">
        <v>50</v>
      </c>
      <c r="D795" t="s">
        <v>28</v>
      </c>
      <c r="E795" t="s">
        <v>12</v>
      </c>
      <c r="F795">
        <v>3</v>
      </c>
      <c r="G795">
        <v>16488.34</v>
      </c>
      <c r="H795">
        <v>5496.1133333333328</v>
      </c>
      <c r="I795" t="s">
        <v>25</v>
      </c>
    </row>
    <row r="796" spans="1:9" x14ac:dyDescent="0.25">
      <c r="A796" t="s">
        <v>9</v>
      </c>
      <c r="B796" s="1">
        <v>27395</v>
      </c>
      <c r="C796" t="s">
        <v>74</v>
      </c>
      <c r="D796" t="s">
        <v>43</v>
      </c>
      <c r="E796" t="s">
        <v>12</v>
      </c>
      <c r="F796">
        <v>12</v>
      </c>
      <c r="G796">
        <v>8196.11</v>
      </c>
      <c r="H796">
        <v>683.00916666666706</v>
      </c>
      <c r="I796" t="s">
        <v>25</v>
      </c>
    </row>
    <row r="797" spans="1:9" x14ac:dyDescent="0.25">
      <c r="A797" t="s">
        <v>9</v>
      </c>
      <c r="B797" s="1">
        <v>25204</v>
      </c>
      <c r="C797" t="s">
        <v>19</v>
      </c>
      <c r="D797" t="s">
        <v>14</v>
      </c>
      <c r="E797" t="s">
        <v>12</v>
      </c>
      <c r="F797">
        <v>76</v>
      </c>
      <c r="G797">
        <v>9194.67</v>
      </c>
      <c r="H797">
        <v>120.9825</v>
      </c>
      <c r="I797">
        <v>0</v>
      </c>
    </row>
    <row r="798" spans="1:9" x14ac:dyDescent="0.25">
      <c r="A798" t="s">
        <v>9</v>
      </c>
      <c r="B798" s="1">
        <v>26299</v>
      </c>
      <c r="C798" t="s">
        <v>50</v>
      </c>
      <c r="D798" t="s">
        <v>510</v>
      </c>
      <c r="E798" t="s">
        <v>12</v>
      </c>
      <c r="F798">
        <v>5</v>
      </c>
      <c r="G798">
        <v>2087.41</v>
      </c>
      <c r="H798">
        <v>417.48200000000003</v>
      </c>
      <c r="I798">
        <v>0</v>
      </c>
    </row>
    <row r="799" spans="1:9" x14ac:dyDescent="0.25">
      <c r="A799" t="s">
        <v>9</v>
      </c>
      <c r="B799" s="1">
        <v>24838</v>
      </c>
      <c r="C799" t="s">
        <v>10</v>
      </c>
      <c r="D799" t="s">
        <v>48</v>
      </c>
      <c r="E799" t="s">
        <v>12</v>
      </c>
      <c r="F799">
        <v>0</v>
      </c>
      <c r="G799">
        <v>0</v>
      </c>
      <c r="H799">
        <v>0</v>
      </c>
      <c r="I799">
        <v>0</v>
      </c>
    </row>
    <row r="800" spans="1:9" x14ac:dyDescent="0.25">
      <c r="A800" t="s">
        <v>9</v>
      </c>
      <c r="B800" s="1">
        <v>26665</v>
      </c>
      <c r="C800" t="s">
        <v>21</v>
      </c>
      <c r="D800" t="s">
        <v>263</v>
      </c>
      <c r="E800" t="s">
        <v>12</v>
      </c>
      <c r="F800">
        <v>0</v>
      </c>
      <c r="G800">
        <v>0</v>
      </c>
      <c r="H800">
        <v>0</v>
      </c>
      <c r="I800">
        <v>0</v>
      </c>
    </row>
    <row r="801" spans="1:9" x14ac:dyDescent="0.25">
      <c r="A801" t="s">
        <v>9</v>
      </c>
      <c r="B801" s="1">
        <v>37257</v>
      </c>
      <c r="C801" t="s">
        <v>16</v>
      </c>
      <c r="D801" t="s">
        <v>67</v>
      </c>
      <c r="E801" t="s">
        <v>12</v>
      </c>
      <c r="F801">
        <v>55</v>
      </c>
      <c r="G801">
        <v>61564.58</v>
      </c>
      <c r="H801">
        <v>1119.356</v>
      </c>
      <c r="I801">
        <v>0</v>
      </c>
    </row>
    <row r="802" spans="1:9" x14ac:dyDescent="0.25">
      <c r="A802" t="s">
        <v>9</v>
      </c>
      <c r="B802" s="1">
        <v>33604</v>
      </c>
      <c r="C802" t="s">
        <v>68</v>
      </c>
      <c r="D802" t="s">
        <v>44</v>
      </c>
      <c r="E802" t="s">
        <v>12</v>
      </c>
      <c r="F802">
        <v>1</v>
      </c>
      <c r="G802">
        <v>6455.6500000000005</v>
      </c>
      <c r="H802">
        <v>6455.6500000000005</v>
      </c>
      <c r="I802" t="s">
        <v>25</v>
      </c>
    </row>
    <row r="803" spans="1:9" x14ac:dyDescent="0.25">
      <c r="A803" t="s">
        <v>9</v>
      </c>
      <c r="B803" s="1">
        <v>23012</v>
      </c>
      <c r="C803" t="s">
        <v>13</v>
      </c>
      <c r="D803" t="s">
        <v>46</v>
      </c>
      <c r="E803" t="s">
        <v>12</v>
      </c>
      <c r="F803">
        <v>23</v>
      </c>
      <c r="G803">
        <v>4275.55</v>
      </c>
      <c r="H803">
        <v>185.89347826087001</v>
      </c>
      <c r="I803">
        <v>0</v>
      </c>
    </row>
    <row r="804" spans="1:9" x14ac:dyDescent="0.25">
      <c r="A804" t="s">
        <v>9</v>
      </c>
      <c r="B804" s="1">
        <v>20821</v>
      </c>
      <c r="C804" t="s">
        <v>61</v>
      </c>
      <c r="D804" t="s">
        <v>517</v>
      </c>
      <c r="E804" t="s">
        <v>12</v>
      </c>
      <c r="F804">
        <v>4</v>
      </c>
      <c r="G804">
        <v>1148.98</v>
      </c>
      <c r="H804">
        <v>287.245</v>
      </c>
      <c r="I804">
        <v>0</v>
      </c>
    </row>
    <row r="805" spans="1:9" x14ac:dyDescent="0.25">
      <c r="A805" t="s">
        <v>9</v>
      </c>
      <c r="B805" s="1">
        <v>23743</v>
      </c>
      <c r="C805" t="s">
        <v>27</v>
      </c>
      <c r="D805" t="s">
        <v>27</v>
      </c>
      <c r="E805" t="s">
        <v>12</v>
      </c>
      <c r="F805">
        <v>2</v>
      </c>
      <c r="G805">
        <v>128.08000000000001</v>
      </c>
      <c r="H805">
        <v>64.040000000000006</v>
      </c>
      <c r="I805" t="s">
        <v>25</v>
      </c>
    </row>
    <row r="806" spans="1:9" x14ac:dyDescent="0.25">
      <c r="A806" t="s">
        <v>9</v>
      </c>
      <c r="B806" s="1">
        <v>19360</v>
      </c>
      <c r="C806" t="s">
        <v>15</v>
      </c>
      <c r="D806" t="s">
        <v>52</v>
      </c>
      <c r="E806" t="s">
        <v>12</v>
      </c>
      <c r="F806">
        <v>0</v>
      </c>
      <c r="G806">
        <v>0</v>
      </c>
      <c r="H806">
        <v>0</v>
      </c>
      <c r="I806">
        <v>0</v>
      </c>
    </row>
    <row r="807" spans="1:9" x14ac:dyDescent="0.25">
      <c r="A807" t="s">
        <v>9</v>
      </c>
      <c r="B807" s="1">
        <v>29952</v>
      </c>
      <c r="C807" t="s">
        <v>518</v>
      </c>
      <c r="D807" t="s">
        <v>22</v>
      </c>
      <c r="E807" t="s">
        <v>12</v>
      </c>
      <c r="F807">
        <v>1</v>
      </c>
      <c r="G807">
        <v>3683.2200000000003</v>
      </c>
      <c r="H807">
        <v>3683.2200000000003</v>
      </c>
      <c r="I807" t="s">
        <v>25</v>
      </c>
    </row>
    <row r="808" spans="1:9" x14ac:dyDescent="0.25">
      <c r="A808" t="s">
        <v>9</v>
      </c>
      <c r="B808" s="1">
        <v>23743</v>
      </c>
      <c r="C808" t="s">
        <v>19</v>
      </c>
      <c r="D808" t="s">
        <v>42</v>
      </c>
      <c r="E808" t="s">
        <v>12</v>
      </c>
      <c r="F808">
        <v>0</v>
      </c>
      <c r="G808">
        <v>0</v>
      </c>
      <c r="H808">
        <v>0</v>
      </c>
      <c r="I808">
        <v>0</v>
      </c>
    </row>
    <row r="809" spans="1:9" x14ac:dyDescent="0.25">
      <c r="A809" t="s">
        <v>9</v>
      </c>
      <c r="B809" s="1">
        <v>31778</v>
      </c>
      <c r="C809" t="s">
        <v>66</v>
      </c>
      <c r="D809" t="s">
        <v>57</v>
      </c>
      <c r="E809" t="s">
        <v>12</v>
      </c>
      <c r="F809">
        <v>8</v>
      </c>
      <c r="G809">
        <v>24095.87</v>
      </c>
      <c r="H809">
        <v>3011.9837499999999</v>
      </c>
      <c r="I809">
        <v>0</v>
      </c>
    </row>
    <row r="810" spans="1:9" x14ac:dyDescent="0.25">
      <c r="A810" t="s">
        <v>9</v>
      </c>
      <c r="B810" s="1">
        <v>12785</v>
      </c>
      <c r="C810" t="s">
        <v>519</v>
      </c>
      <c r="D810" t="s">
        <v>520</v>
      </c>
      <c r="E810" t="s">
        <v>12</v>
      </c>
      <c r="F810">
        <v>0</v>
      </c>
      <c r="G810">
        <v>0</v>
      </c>
      <c r="H810">
        <v>0</v>
      </c>
      <c r="I810" t="s">
        <v>25</v>
      </c>
    </row>
    <row r="811" spans="1:9" x14ac:dyDescent="0.25">
      <c r="A811" t="s">
        <v>9</v>
      </c>
      <c r="B811" s="1">
        <v>19360</v>
      </c>
      <c r="C811" t="s">
        <v>50</v>
      </c>
      <c r="D811" t="s">
        <v>521</v>
      </c>
      <c r="E811" t="s">
        <v>12</v>
      </c>
      <c r="F811">
        <v>0</v>
      </c>
      <c r="G811">
        <v>0</v>
      </c>
      <c r="H811">
        <v>0</v>
      </c>
      <c r="I811">
        <v>0</v>
      </c>
    </row>
    <row r="812" spans="1:9" x14ac:dyDescent="0.25">
      <c r="A812" t="s">
        <v>9</v>
      </c>
      <c r="B812" s="1">
        <v>20821</v>
      </c>
      <c r="C812" t="s">
        <v>16</v>
      </c>
      <c r="D812" t="s">
        <v>32</v>
      </c>
      <c r="E812" t="s">
        <v>12</v>
      </c>
      <c r="F812">
        <v>0</v>
      </c>
      <c r="G812">
        <v>0</v>
      </c>
      <c r="H812">
        <v>0</v>
      </c>
      <c r="I812">
        <v>0</v>
      </c>
    </row>
    <row r="813" spans="1:9" x14ac:dyDescent="0.25">
      <c r="A813" t="s">
        <v>9</v>
      </c>
      <c r="B813" s="1">
        <v>38353</v>
      </c>
      <c r="C813" t="s">
        <v>10</v>
      </c>
      <c r="D813" t="s">
        <v>522</v>
      </c>
      <c r="E813" t="s">
        <v>12</v>
      </c>
      <c r="F813">
        <v>1</v>
      </c>
      <c r="G813">
        <v>5645.08</v>
      </c>
      <c r="H813">
        <v>5645.08</v>
      </c>
      <c r="I813" t="s">
        <v>25</v>
      </c>
    </row>
    <row r="814" spans="1:9" x14ac:dyDescent="0.25">
      <c r="A814" t="s">
        <v>9</v>
      </c>
      <c r="B814" s="1">
        <v>30317</v>
      </c>
      <c r="C814" t="s">
        <v>87</v>
      </c>
      <c r="D814" t="s">
        <v>39</v>
      </c>
      <c r="E814" t="s">
        <v>12</v>
      </c>
      <c r="F814">
        <v>3</v>
      </c>
      <c r="G814">
        <v>3682.83</v>
      </c>
      <c r="H814">
        <v>1227.6100000000001</v>
      </c>
      <c r="I814">
        <v>0</v>
      </c>
    </row>
    <row r="815" spans="1:9" x14ac:dyDescent="0.25">
      <c r="A815" t="s">
        <v>9</v>
      </c>
      <c r="B815" s="1">
        <v>33239</v>
      </c>
      <c r="C815" t="s">
        <v>87</v>
      </c>
      <c r="D815" t="s">
        <v>35</v>
      </c>
      <c r="E815" t="s">
        <v>12</v>
      </c>
      <c r="F815">
        <v>3</v>
      </c>
      <c r="G815">
        <v>5176.72</v>
      </c>
      <c r="H815">
        <v>1725.573333333333</v>
      </c>
      <c r="I815" t="s">
        <v>25</v>
      </c>
    </row>
    <row r="816" spans="1:9" x14ac:dyDescent="0.25">
      <c r="A816" t="s">
        <v>9</v>
      </c>
      <c r="B816" s="1">
        <v>37257</v>
      </c>
      <c r="C816" t="s">
        <v>15</v>
      </c>
      <c r="D816" t="s">
        <v>67</v>
      </c>
      <c r="E816" t="s">
        <v>12</v>
      </c>
      <c r="F816">
        <v>2</v>
      </c>
      <c r="G816">
        <v>21755.89</v>
      </c>
      <c r="H816">
        <v>10877.945</v>
      </c>
      <c r="I816" t="s">
        <v>25</v>
      </c>
    </row>
    <row r="817" spans="1:9" x14ac:dyDescent="0.25">
      <c r="A817" t="s">
        <v>9</v>
      </c>
      <c r="B817" s="1">
        <v>36526</v>
      </c>
      <c r="C817" t="s">
        <v>16</v>
      </c>
      <c r="D817" t="s">
        <v>16</v>
      </c>
      <c r="E817" t="s">
        <v>12</v>
      </c>
      <c r="F817">
        <v>11</v>
      </c>
      <c r="G817">
        <v>6752.46</v>
      </c>
      <c r="H817">
        <v>613.86</v>
      </c>
      <c r="I817" t="s">
        <v>25</v>
      </c>
    </row>
    <row r="818" spans="1:9" x14ac:dyDescent="0.25">
      <c r="A818" t="s">
        <v>9</v>
      </c>
      <c r="B818" s="1">
        <v>20821</v>
      </c>
      <c r="C818" t="s">
        <v>16</v>
      </c>
      <c r="D818" t="s">
        <v>523</v>
      </c>
      <c r="E818" t="s">
        <v>12</v>
      </c>
      <c r="F818">
        <v>2</v>
      </c>
      <c r="G818">
        <v>414.21000000000004</v>
      </c>
      <c r="H818">
        <v>207.10500000000002</v>
      </c>
      <c r="I818">
        <v>0</v>
      </c>
    </row>
    <row r="819" spans="1:9" x14ac:dyDescent="0.25">
      <c r="A819" t="s">
        <v>9</v>
      </c>
      <c r="B819" s="1">
        <v>30317</v>
      </c>
      <c r="C819" t="s">
        <v>68</v>
      </c>
      <c r="D819" t="s">
        <v>39</v>
      </c>
      <c r="E819" t="s">
        <v>12</v>
      </c>
      <c r="F819">
        <v>1</v>
      </c>
      <c r="G819">
        <v>3040.63</v>
      </c>
      <c r="H819">
        <v>3040.63</v>
      </c>
      <c r="I819">
        <v>0</v>
      </c>
    </row>
    <row r="820" spans="1:9" x14ac:dyDescent="0.25">
      <c r="A820" t="s">
        <v>9</v>
      </c>
      <c r="B820" s="1">
        <v>34335</v>
      </c>
      <c r="C820" t="s">
        <v>61</v>
      </c>
      <c r="D820" t="s">
        <v>28</v>
      </c>
      <c r="E820" t="s">
        <v>12</v>
      </c>
      <c r="F820">
        <v>2</v>
      </c>
      <c r="G820">
        <v>12712</v>
      </c>
      <c r="H820">
        <v>6356</v>
      </c>
      <c r="I820" t="s">
        <v>25</v>
      </c>
    </row>
    <row r="821" spans="1:9" x14ac:dyDescent="0.25">
      <c r="A821" t="s">
        <v>9</v>
      </c>
      <c r="B821" s="1">
        <v>27030</v>
      </c>
      <c r="C821" t="s">
        <v>50</v>
      </c>
      <c r="D821" t="s">
        <v>54</v>
      </c>
      <c r="E821" t="s">
        <v>12</v>
      </c>
      <c r="F821">
        <v>6</v>
      </c>
      <c r="G821">
        <v>3403.21</v>
      </c>
      <c r="H821">
        <v>567.20166666666705</v>
      </c>
      <c r="I821">
        <v>0</v>
      </c>
    </row>
    <row r="822" spans="1:9" x14ac:dyDescent="0.25">
      <c r="A822" t="s">
        <v>9</v>
      </c>
      <c r="B822" s="1">
        <v>30682</v>
      </c>
      <c r="C822" t="s">
        <v>68</v>
      </c>
      <c r="D822" t="s">
        <v>59</v>
      </c>
      <c r="E822" t="s">
        <v>12</v>
      </c>
      <c r="F822">
        <v>1</v>
      </c>
      <c r="G822">
        <v>3308.94</v>
      </c>
      <c r="H822">
        <v>3308.94</v>
      </c>
      <c r="I822">
        <v>0</v>
      </c>
    </row>
    <row r="823" spans="1:9" x14ac:dyDescent="0.25">
      <c r="A823" t="s">
        <v>9</v>
      </c>
      <c r="B823" s="1">
        <v>37987</v>
      </c>
      <c r="C823" t="s">
        <v>68</v>
      </c>
      <c r="D823" t="s">
        <v>73</v>
      </c>
      <c r="E823" t="s">
        <v>12</v>
      </c>
      <c r="F823">
        <v>8</v>
      </c>
      <c r="G823">
        <v>168641.46</v>
      </c>
      <c r="H823">
        <v>21080.182499999999</v>
      </c>
      <c r="I823">
        <v>0</v>
      </c>
    </row>
    <row r="824" spans="1:9" x14ac:dyDescent="0.25">
      <c r="A824" t="s">
        <v>9</v>
      </c>
      <c r="B824" s="1">
        <v>38718</v>
      </c>
      <c r="C824" t="s">
        <v>15</v>
      </c>
      <c r="D824" t="s">
        <v>62</v>
      </c>
      <c r="E824" t="s">
        <v>12</v>
      </c>
      <c r="F824">
        <v>2</v>
      </c>
      <c r="G824">
        <v>6177.96</v>
      </c>
      <c r="H824">
        <v>3088.98</v>
      </c>
      <c r="I824" t="s">
        <v>25</v>
      </c>
    </row>
    <row r="825" spans="1:9" x14ac:dyDescent="0.25">
      <c r="A825" t="s">
        <v>9</v>
      </c>
      <c r="B825" s="1">
        <v>37257</v>
      </c>
      <c r="C825" t="s">
        <v>524</v>
      </c>
      <c r="D825" t="s">
        <v>67</v>
      </c>
      <c r="E825" t="s">
        <v>12</v>
      </c>
      <c r="F825">
        <v>0</v>
      </c>
      <c r="G825">
        <v>0</v>
      </c>
      <c r="H825">
        <v>0</v>
      </c>
      <c r="I825">
        <v>0</v>
      </c>
    </row>
    <row r="826" spans="1:9" x14ac:dyDescent="0.25">
      <c r="A826" t="s">
        <v>9</v>
      </c>
      <c r="B826" s="1">
        <v>30682</v>
      </c>
      <c r="C826" t="s">
        <v>19</v>
      </c>
      <c r="D826" t="s">
        <v>72</v>
      </c>
      <c r="E826" t="s">
        <v>12</v>
      </c>
      <c r="F826">
        <v>43</v>
      </c>
      <c r="G826">
        <v>28130.5</v>
      </c>
      <c r="H826">
        <v>654.19767441860506</v>
      </c>
      <c r="I826" t="s">
        <v>25</v>
      </c>
    </row>
    <row r="827" spans="1:9" x14ac:dyDescent="0.25">
      <c r="A827" t="s">
        <v>9</v>
      </c>
      <c r="B827" s="1">
        <v>27395</v>
      </c>
      <c r="C827" t="s">
        <v>61</v>
      </c>
      <c r="D827" t="s">
        <v>43</v>
      </c>
      <c r="E827" t="s">
        <v>12</v>
      </c>
      <c r="F827">
        <v>8</v>
      </c>
      <c r="G827">
        <v>6242.04</v>
      </c>
      <c r="H827">
        <v>780.255</v>
      </c>
      <c r="I827">
        <v>0</v>
      </c>
    </row>
    <row r="828" spans="1:9" x14ac:dyDescent="0.25">
      <c r="A828" t="s">
        <v>9</v>
      </c>
      <c r="B828" s="1">
        <v>35431</v>
      </c>
      <c r="C828" t="s">
        <v>27</v>
      </c>
      <c r="D828" t="s">
        <v>27</v>
      </c>
      <c r="E828" t="s">
        <v>12</v>
      </c>
      <c r="F828">
        <v>1</v>
      </c>
      <c r="G828">
        <v>1094.1300000000001</v>
      </c>
      <c r="H828">
        <v>1094.1300000000001</v>
      </c>
      <c r="I828" t="s">
        <v>25</v>
      </c>
    </row>
    <row r="829" spans="1:9" x14ac:dyDescent="0.25">
      <c r="A829" t="s">
        <v>9</v>
      </c>
      <c r="B829" s="1">
        <v>39448</v>
      </c>
      <c r="C829" t="s">
        <v>61</v>
      </c>
      <c r="D829" t="s">
        <v>89</v>
      </c>
      <c r="E829" t="s">
        <v>12</v>
      </c>
      <c r="F829">
        <v>4</v>
      </c>
      <c r="G829">
        <v>11049.53</v>
      </c>
      <c r="H829">
        <v>2762.3825000000002</v>
      </c>
      <c r="I829" t="s">
        <v>25</v>
      </c>
    </row>
    <row r="830" spans="1:9" x14ac:dyDescent="0.25">
      <c r="A830" t="s">
        <v>9</v>
      </c>
      <c r="B830" s="1">
        <v>25569</v>
      </c>
      <c r="C830" t="s">
        <v>61</v>
      </c>
      <c r="D830" t="s">
        <v>525</v>
      </c>
      <c r="E830" t="s">
        <v>12</v>
      </c>
      <c r="F830">
        <v>2</v>
      </c>
      <c r="G830">
        <v>1143.3800000000001</v>
      </c>
      <c r="H830">
        <v>571.69000000000005</v>
      </c>
      <c r="I830">
        <v>0</v>
      </c>
    </row>
    <row r="831" spans="1:9" x14ac:dyDescent="0.25">
      <c r="A831" t="s">
        <v>9</v>
      </c>
      <c r="B831" s="1">
        <v>25204</v>
      </c>
      <c r="C831" t="s">
        <v>33</v>
      </c>
      <c r="D831" t="s">
        <v>526</v>
      </c>
      <c r="E831" t="s">
        <v>12</v>
      </c>
      <c r="F831">
        <v>0</v>
      </c>
      <c r="G831">
        <v>0</v>
      </c>
      <c r="H831">
        <v>0</v>
      </c>
      <c r="I831">
        <v>0</v>
      </c>
    </row>
    <row r="832" spans="1:9" x14ac:dyDescent="0.25">
      <c r="A832" t="s">
        <v>9</v>
      </c>
      <c r="B832" s="1">
        <v>35431</v>
      </c>
      <c r="C832" t="s">
        <v>515</v>
      </c>
      <c r="D832" t="s">
        <v>20</v>
      </c>
      <c r="E832" t="s">
        <v>12</v>
      </c>
      <c r="F832">
        <v>0</v>
      </c>
      <c r="G832">
        <v>0</v>
      </c>
      <c r="H832">
        <v>0</v>
      </c>
      <c r="I832" t="s">
        <v>25</v>
      </c>
    </row>
    <row r="833" spans="1:9" x14ac:dyDescent="0.25">
      <c r="A833" t="s">
        <v>9</v>
      </c>
      <c r="B833" s="1">
        <v>39083</v>
      </c>
      <c r="C833" t="s">
        <v>50</v>
      </c>
      <c r="D833" t="s">
        <v>83</v>
      </c>
      <c r="E833" t="s">
        <v>12</v>
      </c>
      <c r="F833">
        <v>2</v>
      </c>
      <c r="G833">
        <v>8859.27</v>
      </c>
      <c r="H833">
        <v>4429.6350000000002</v>
      </c>
      <c r="I833" t="s">
        <v>25</v>
      </c>
    </row>
    <row r="834" spans="1:9" x14ac:dyDescent="0.25">
      <c r="A834" t="s">
        <v>9</v>
      </c>
      <c r="B834" s="1">
        <v>39448</v>
      </c>
      <c r="C834" t="s">
        <v>527</v>
      </c>
      <c r="D834" t="s">
        <v>89</v>
      </c>
      <c r="E834" t="s">
        <v>12</v>
      </c>
      <c r="F834">
        <v>0</v>
      </c>
      <c r="G834">
        <v>0</v>
      </c>
      <c r="H834">
        <v>0</v>
      </c>
      <c r="I834" t="s">
        <v>25</v>
      </c>
    </row>
    <row r="835" spans="1:9" x14ac:dyDescent="0.25">
      <c r="A835" t="s">
        <v>9</v>
      </c>
      <c r="B835" s="1">
        <v>39569</v>
      </c>
      <c r="C835" t="s">
        <v>95</v>
      </c>
      <c r="D835" t="s">
        <v>528</v>
      </c>
      <c r="E835" t="s">
        <v>12</v>
      </c>
      <c r="F835">
        <v>0</v>
      </c>
      <c r="G835" s="3">
        <v>0</v>
      </c>
      <c r="H835" s="3">
        <v>0</v>
      </c>
      <c r="I835">
        <v>0</v>
      </c>
    </row>
    <row r="836" spans="1:9" x14ac:dyDescent="0.25">
      <c r="A836" t="s">
        <v>9</v>
      </c>
      <c r="B836" s="1">
        <v>39569</v>
      </c>
      <c r="C836" t="s">
        <v>95</v>
      </c>
      <c r="D836" t="s">
        <v>529</v>
      </c>
      <c r="E836" t="s">
        <v>12</v>
      </c>
      <c r="F836">
        <v>0</v>
      </c>
      <c r="G836" s="3">
        <v>0</v>
      </c>
      <c r="H836" s="3">
        <v>0</v>
      </c>
      <c r="I836" t="s">
        <v>25</v>
      </c>
    </row>
    <row r="837" spans="1:9" x14ac:dyDescent="0.25">
      <c r="A837" t="s">
        <v>9</v>
      </c>
      <c r="B837" s="1">
        <v>39569</v>
      </c>
      <c r="C837" t="s">
        <v>95</v>
      </c>
      <c r="D837" t="s">
        <v>530</v>
      </c>
      <c r="E837" t="s">
        <v>12</v>
      </c>
      <c r="F837">
        <v>0</v>
      </c>
      <c r="G837" s="3">
        <v>0</v>
      </c>
      <c r="H837" s="3">
        <v>0</v>
      </c>
      <c r="I837" t="s">
        <v>25</v>
      </c>
    </row>
    <row r="838" spans="1:9" x14ac:dyDescent="0.25">
      <c r="A838" t="s">
        <v>9</v>
      </c>
      <c r="B838" s="1">
        <v>39569</v>
      </c>
      <c r="C838" t="s">
        <v>95</v>
      </c>
      <c r="D838" t="s">
        <v>531</v>
      </c>
      <c r="E838" t="s">
        <v>12</v>
      </c>
      <c r="F838">
        <v>0</v>
      </c>
      <c r="G838" s="3">
        <v>0</v>
      </c>
      <c r="H838" s="3">
        <v>0</v>
      </c>
      <c r="I838" t="s">
        <v>25</v>
      </c>
    </row>
    <row r="839" spans="1:9" x14ac:dyDescent="0.25">
      <c r="A839" t="s">
        <v>9</v>
      </c>
      <c r="B839" s="1">
        <v>39569</v>
      </c>
      <c r="C839" t="s">
        <v>95</v>
      </c>
      <c r="D839" t="s">
        <v>532</v>
      </c>
      <c r="E839" t="s">
        <v>12</v>
      </c>
      <c r="F839">
        <v>0</v>
      </c>
      <c r="G839" s="3">
        <v>0</v>
      </c>
      <c r="H839" s="3">
        <v>0</v>
      </c>
      <c r="I839">
        <v>0</v>
      </c>
    </row>
    <row r="840" spans="1:9" x14ac:dyDescent="0.25">
      <c r="A840" t="s">
        <v>9</v>
      </c>
      <c r="B840" s="1">
        <v>39569</v>
      </c>
      <c r="C840" t="s">
        <v>95</v>
      </c>
      <c r="D840" t="s">
        <v>533</v>
      </c>
      <c r="E840" t="s">
        <v>12</v>
      </c>
      <c r="F840">
        <v>0</v>
      </c>
      <c r="G840" s="3">
        <v>0</v>
      </c>
      <c r="H840" s="3">
        <v>0</v>
      </c>
      <c r="I840" t="s">
        <v>25</v>
      </c>
    </row>
    <row r="841" spans="1:9" x14ac:dyDescent="0.25">
      <c r="A841" t="s">
        <v>9</v>
      </c>
      <c r="B841" s="1">
        <v>39569</v>
      </c>
      <c r="C841" t="s">
        <v>95</v>
      </c>
      <c r="D841" t="s">
        <v>534</v>
      </c>
      <c r="E841" t="s">
        <v>12</v>
      </c>
      <c r="F841">
        <v>0</v>
      </c>
      <c r="G841" s="3">
        <v>0</v>
      </c>
      <c r="H841" s="3">
        <v>0</v>
      </c>
      <c r="I841">
        <v>0</v>
      </c>
    </row>
    <row r="842" spans="1:9" x14ac:dyDescent="0.25">
      <c r="A842" t="s">
        <v>9</v>
      </c>
      <c r="B842" s="1">
        <v>39569</v>
      </c>
      <c r="C842" t="s">
        <v>95</v>
      </c>
      <c r="D842" t="s">
        <v>535</v>
      </c>
      <c r="E842" t="s">
        <v>12</v>
      </c>
      <c r="F842">
        <v>0</v>
      </c>
      <c r="G842" s="3">
        <v>0</v>
      </c>
      <c r="H842" s="3">
        <v>0</v>
      </c>
      <c r="I842" t="s">
        <v>25</v>
      </c>
    </row>
    <row r="843" spans="1:9" x14ac:dyDescent="0.25">
      <c r="A843" t="s">
        <v>9</v>
      </c>
      <c r="B843" s="1">
        <v>39569</v>
      </c>
      <c r="C843" t="s">
        <v>95</v>
      </c>
      <c r="D843" t="s">
        <v>536</v>
      </c>
      <c r="E843" t="s">
        <v>12</v>
      </c>
      <c r="F843">
        <v>0</v>
      </c>
      <c r="G843" s="3">
        <v>0</v>
      </c>
      <c r="H843" s="3">
        <v>0</v>
      </c>
      <c r="I843">
        <v>0</v>
      </c>
    </row>
    <row r="844" spans="1:9" x14ac:dyDescent="0.25">
      <c r="A844" t="s">
        <v>9</v>
      </c>
      <c r="B844" s="1">
        <v>39569</v>
      </c>
      <c r="C844" t="s">
        <v>95</v>
      </c>
      <c r="D844" t="s">
        <v>537</v>
      </c>
      <c r="E844" t="s">
        <v>12</v>
      </c>
      <c r="F844">
        <v>0</v>
      </c>
      <c r="G844" s="3">
        <v>0</v>
      </c>
      <c r="H844" s="3">
        <v>0</v>
      </c>
      <c r="I844" t="s">
        <v>25</v>
      </c>
    </row>
    <row r="845" spans="1:9" x14ac:dyDescent="0.25">
      <c r="A845" t="s">
        <v>9</v>
      </c>
      <c r="B845" s="1">
        <v>39569</v>
      </c>
      <c r="C845" t="s">
        <v>95</v>
      </c>
      <c r="D845" t="s">
        <v>538</v>
      </c>
      <c r="E845" t="s">
        <v>12</v>
      </c>
      <c r="F845">
        <v>0</v>
      </c>
      <c r="G845" s="3">
        <v>0</v>
      </c>
      <c r="H845" s="3">
        <v>0</v>
      </c>
      <c r="I845" t="s">
        <v>25</v>
      </c>
    </row>
    <row r="846" spans="1:9" x14ac:dyDescent="0.25">
      <c r="A846" t="s">
        <v>9</v>
      </c>
      <c r="B846" s="1">
        <v>39569</v>
      </c>
      <c r="C846" t="s">
        <v>95</v>
      </c>
      <c r="D846" t="s">
        <v>539</v>
      </c>
      <c r="E846" t="s">
        <v>12</v>
      </c>
      <c r="F846">
        <v>0</v>
      </c>
      <c r="G846" s="3">
        <v>0</v>
      </c>
      <c r="H846" s="3">
        <v>0</v>
      </c>
      <c r="I846">
        <v>0</v>
      </c>
    </row>
    <row r="847" spans="1:9" x14ac:dyDescent="0.25">
      <c r="A847" t="s">
        <v>9</v>
      </c>
      <c r="B847" s="1">
        <v>39569</v>
      </c>
      <c r="C847" t="s">
        <v>95</v>
      </c>
      <c r="D847" t="s">
        <v>540</v>
      </c>
      <c r="E847" t="s">
        <v>12</v>
      </c>
      <c r="F847">
        <v>0</v>
      </c>
      <c r="G847" s="3">
        <v>0</v>
      </c>
      <c r="H847" s="3">
        <v>0</v>
      </c>
      <c r="I847" t="s">
        <v>25</v>
      </c>
    </row>
    <row r="848" spans="1:9" x14ac:dyDescent="0.25">
      <c r="A848" t="s">
        <v>9</v>
      </c>
      <c r="B848" s="1">
        <v>39569</v>
      </c>
      <c r="C848" t="s">
        <v>95</v>
      </c>
      <c r="D848" t="s">
        <v>541</v>
      </c>
      <c r="E848" t="s">
        <v>12</v>
      </c>
      <c r="F848">
        <v>0</v>
      </c>
      <c r="G848" s="3">
        <v>0</v>
      </c>
      <c r="H848" s="3">
        <v>0</v>
      </c>
      <c r="I848" t="s">
        <v>25</v>
      </c>
    </row>
    <row r="849" spans="1:9" x14ac:dyDescent="0.25">
      <c r="A849" t="s">
        <v>9</v>
      </c>
      <c r="B849" s="1">
        <v>39569</v>
      </c>
      <c r="C849" t="s">
        <v>95</v>
      </c>
      <c r="D849" t="s">
        <v>542</v>
      </c>
      <c r="E849" t="s">
        <v>12</v>
      </c>
      <c r="F849">
        <v>0</v>
      </c>
      <c r="G849" s="3">
        <v>0</v>
      </c>
      <c r="H849" s="3">
        <v>0</v>
      </c>
      <c r="I849" t="s">
        <v>25</v>
      </c>
    </row>
    <row r="850" spans="1:9" x14ac:dyDescent="0.25">
      <c r="A850" t="s">
        <v>9</v>
      </c>
      <c r="B850" s="1">
        <v>39569</v>
      </c>
      <c r="C850" t="s">
        <v>95</v>
      </c>
      <c r="D850" t="s">
        <v>543</v>
      </c>
      <c r="E850" t="s">
        <v>12</v>
      </c>
      <c r="F850">
        <v>0</v>
      </c>
      <c r="G850" s="3">
        <v>0</v>
      </c>
      <c r="H850" s="3">
        <v>0</v>
      </c>
      <c r="I850" t="s">
        <v>25</v>
      </c>
    </row>
    <row r="851" spans="1:9" x14ac:dyDescent="0.25">
      <c r="A851" t="s">
        <v>9</v>
      </c>
      <c r="B851" s="1">
        <v>39569</v>
      </c>
      <c r="C851" t="s">
        <v>95</v>
      </c>
      <c r="D851" t="s">
        <v>544</v>
      </c>
      <c r="E851" t="s">
        <v>12</v>
      </c>
      <c r="F851">
        <v>0</v>
      </c>
      <c r="G851" s="3">
        <v>0</v>
      </c>
      <c r="H851" s="3">
        <v>0</v>
      </c>
      <c r="I851">
        <v>0</v>
      </c>
    </row>
    <row r="852" spans="1:9" x14ac:dyDescent="0.25">
      <c r="A852" t="s">
        <v>9</v>
      </c>
      <c r="B852" s="1">
        <v>39569</v>
      </c>
      <c r="C852" t="s">
        <v>95</v>
      </c>
      <c r="D852" t="s">
        <v>545</v>
      </c>
      <c r="E852" t="s">
        <v>12</v>
      </c>
      <c r="F852">
        <v>0</v>
      </c>
      <c r="G852" s="3">
        <v>0</v>
      </c>
      <c r="H852" s="3">
        <v>0</v>
      </c>
      <c r="I852">
        <v>0</v>
      </c>
    </row>
    <row r="853" spans="1:9" x14ac:dyDescent="0.25">
      <c r="A853" t="s">
        <v>9</v>
      </c>
      <c r="B853" s="1">
        <v>39569</v>
      </c>
      <c r="C853" t="s">
        <v>95</v>
      </c>
      <c r="D853" t="s">
        <v>546</v>
      </c>
      <c r="E853" t="s">
        <v>12</v>
      </c>
      <c r="F853">
        <v>0</v>
      </c>
      <c r="G853" s="3">
        <v>0</v>
      </c>
      <c r="H853" s="3">
        <v>0</v>
      </c>
      <c r="I853">
        <v>0</v>
      </c>
    </row>
    <row r="854" spans="1:9" x14ac:dyDescent="0.25">
      <c r="A854" t="s">
        <v>9</v>
      </c>
      <c r="B854" s="1">
        <v>39569</v>
      </c>
      <c r="C854" t="s">
        <v>95</v>
      </c>
      <c r="D854" t="s">
        <v>547</v>
      </c>
      <c r="E854" t="s">
        <v>12</v>
      </c>
      <c r="F854">
        <v>0</v>
      </c>
      <c r="G854" s="3">
        <v>0</v>
      </c>
      <c r="H854" s="3">
        <v>0</v>
      </c>
      <c r="I854">
        <v>0</v>
      </c>
    </row>
    <row r="855" spans="1:9" x14ac:dyDescent="0.25">
      <c r="A855" t="s">
        <v>9</v>
      </c>
      <c r="B855" s="1">
        <v>39569</v>
      </c>
      <c r="C855" t="s">
        <v>95</v>
      </c>
      <c r="D855" t="s">
        <v>548</v>
      </c>
      <c r="E855" t="s">
        <v>12</v>
      </c>
      <c r="F855">
        <v>0</v>
      </c>
      <c r="G855" s="3">
        <v>0</v>
      </c>
      <c r="H855" s="3">
        <v>0</v>
      </c>
      <c r="I855" t="s">
        <v>25</v>
      </c>
    </row>
    <row r="856" spans="1:9" x14ac:dyDescent="0.25">
      <c r="A856" t="s">
        <v>9</v>
      </c>
      <c r="B856" s="1">
        <v>39569</v>
      </c>
      <c r="C856" t="s">
        <v>95</v>
      </c>
      <c r="D856" t="s">
        <v>549</v>
      </c>
      <c r="E856" t="s">
        <v>12</v>
      </c>
      <c r="F856">
        <v>0</v>
      </c>
      <c r="G856" s="3">
        <v>0</v>
      </c>
      <c r="H856" s="3">
        <v>0</v>
      </c>
      <c r="I856">
        <v>0</v>
      </c>
    </row>
    <row r="857" spans="1:9" x14ac:dyDescent="0.25">
      <c r="A857" t="s">
        <v>9</v>
      </c>
      <c r="B857" s="1">
        <v>39569</v>
      </c>
      <c r="C857" t="s">
        <v>95</v>
      </c>
      <c r="D857" t="s">
        <v>550</v>
      </c>
      <c r="E857" t="s">
        <v>12</v>
      </c>
      <c r="F857">
        <v>0</v>
      </c>
      <c r="G857" s="3">
        <v>0</v>
      </c>
      <c r="H857" s="3">
        <v>0</v>
      </c>
      <c r="I857">
        <v>0</v>
      </c>
    </row>
    <row r="858" spans="1:9" x14ac:dyDescent="0.25">
      <c r="A858" t="s">
        <v>9</v>
      </c>
      <c r="B858" s="1">
        <v>39569</v>
      </c>
      <c r="C858" t="s">
        <v>95</v>
      </c>
      <c r="D858" t="s">
        <v>551</v>
      </c>
      <c r="E858" t="s">
        <v>12</v>
      </c>
      <c r="F858">
        <v>0</v>
      </c>
      <c r="G858" s="3">
        <v>0</v>
      </c>
      <c r="H858" s="3">
        <v>0</v>
      </c>
      <c r="I858">
        <v>0</v>
      </c>
    </row>
    <row r="859" spans="1:9" x14ac:dyDescent="0.25">
      <c r="A859" t="s">
        <v>9</v>
      </c>
      <c r="B859" s="1">
        <v>39569</v>
      </c>
      <c r="C859" t="s">
        <v>95</v>
      </c>
      <c r="D859" t="s">
        <v>552</v>
      </c>
      <c r="E859" t="s">
        <v>12</v>
      </c>
      <c r="F859">
        <v>0</v>
      </c>
      <c r="G859" s="3">
        <v>0</v>
      </c>
      <c r="H859" s="3">
        <v>0</v>
      </c>
      <c r="I859" t="s">
        <v>25</v>
      </c>
    </row>
    <row r="860" spans="1:9" x14ac:dyDescent="0.25">
      <c r="A860" t="s">
        <v>9</v>
      </c>
      <c r="B860" s="1">
        <v>39569</v>
      </c>
      <c r="C860" t="s">
        <v>95</v>
      </c>
      <c r="D860" t="s">
        <v>553</v>
      </c>
      <c r="E860" t="s">
        <v>12</v>
      </c>
      <c r="F860">
        <v>0</v>
      </c>
      <c r="G860" s="3">
        <v>0</v>
      </c>
      <c r="H860" s="3">
        <v>0</v>
      </c>
      <c r="I860" t="s">
        <v>25</v>
      </c>
    </row>
    <row r="861" spans="1:9" x14ac:dyDescent="0.25">
      <c r="A861" t="s">
        <v>9</v>
      </c>
      <c r="B861" s="1">
        <v>39569</v>
      </c>
      <c r="C861" t="s">
        <v>95</v>
      </c>
      <c r="D861" t="s">
        <v>554</v>
      </c>
      <c r="E861" t="s">
        <v>12</v>
      </c>
      <c r="F861">
        <v>0</v>
      </c>
      <c r="G861" s="3">
        <v>0</v>
      </c>
      <c r="H861" s="3">
        <v>0</v>
      </c>
      <c r="I861">
        <v>0</v>
      </c>
    </row>
    <row r="862" spans="1:9" x14ac:dyDescent="0.25">
      <c r="A862" t="s">
        <v>9</v>
      </c>
      <c r="B862" s="1">
        <v>39569</v>
      </c>
      <c r="C862" t="s">
        <v>95</v>
      </c>
      <c r="D862" t="s">
        <v>555</v>
      </c>
      <c r="E862" t="s">
        <v>12</v>
      </c>
      <c r="F862">
        <v>0</v>
      </c>
      <c r="G862" s="3">
        <v>0</v>
      </c>
      <c r="H862" s="3">
        <v>0</v>
      </c>
      <c r="I862" t="s">
        <v>25</v>
      </c>
    </row>
    <row r="863" spans="1:9" x14ac:dyDescent="0.25">
      <c r="A863" t="s">
        <v>9</v>
      </c>
      <c r="B863" s="1">
        <v>39587</v>
      </c>
      <c r="C863" t="s">
        <v>95</v>
      </c>
      <c r="D863" t="s">
        <v>556</v>
      </c>
      <c r="E863" t="s">
        <v>12</v>
      </c>
      <c r="F863">
        <v>0</v>
      </c>
      <c r="G863" s="3">
        <v>0</v>
      </c>
      <c r="H863" s="3">
        <v>0</v>
      </c>
      <c r="I863">
        <v>0</v>
      </c>
    </row>
    <row r="864" spans="1:9" x14ac:dyDescent="0.25">
      <c r="A864" t="s">
        <v>9</v>
      </c>
      <c r="B864" s="1">
        <v>39569</v>
      </c>
      <c r="C864" t="s">
        <v>95</v>
      </c>
      <c r="D864" t="s">
        <v>557</v>
      </c>
      <c r="E864" t="s">
        <v>12</v>
      </c>
      <c r="F864">
        <v>0</v>
      </c>
      <c r="G864" s="3">
        <v>0</v>
      </c>
      <c r="H864" s="3">
        <v>0</v>
      </c>
      <c r="I864">
        <v>0</v>
      </c>
    </row>
    <row r="865" spans="1:9" x14ac:dyDescent="0.25">
      <c r="A865" t="s">
        <v>9</v>
      </c>
      <c r="B865" s="1">
        <v>39569</v>
      </c>
      <c r="C865" t="s">
        <v>95</v>
      </c>
      <c r="D865" t="s">
        <v>558</v>
      </c>
      <c r="E865" t="s">
        <v>12</v>
      </c>
      <c r="F865">
        <v>0</v>
      </c>
      <c r="G865" s="3">
        <v>0</v>
      </c>
      <c r="H865" s="3">
        <v>0</v>
      </c>
      <c r="I865">
        <v>0</v>
      </c>
    </row>
    <row r="866" spans="1:9" x14ac:dyDescent="0.25">
      <c r="A866" t="s">
        <v>9</v>
      </c>
      <c r="B866" s="1">
        <v>39569</v>
      </c>
      <c r="C866" t="s">
        <v>95</v>
      </c>
      <c r="D866" t="s">
        <v>559</v>
      </c>
      <c r="E866" t="s">
        <v>12</v>
      </c>
      <c r="F866">
        <v>0</v>
      </c>
      <c r="G866" s="3">
        <v>0</v>
      </c>
      <c r="H866" s="3">
        <v>0</v>
      </c>
      <c r="I866" t="s">
        <v>25</v>
      </c>
    </row>
    <row r="867" spans="1:9" x14ac:dyDescent="0.25">
      <c r="A867" t="s">
        <v>9</v>
      </c>
      <c r="B867" s="1">
        <v>39569</v>
      </c>
      <c r="C867" t="s">
        <v>95</v>
      </c>
      <c r="D867" t="s">
        <v>560</v>
      </c>
      <c r="E867" t="s">
        <v>12</v>
      </c>
      <c r="F867">
        <v>0</v>
      </c>
      <c r="G867" s="3">
        <v>0</v>
      </c>
      <c r="H867" s="3">
        <v>0</v>
      </c>
      <c r="I867">
        <v>0</v>
      </c>
    </row>
    <row r="868" spans="1:9" x14ac:dyDescent="0.25">
      <c r="A868" t="s">
        <v>9</v>
      </c>
      <c r="B868" s="1">
        <v>39569</v>
      </c>
      <c r="C868" t="s">
        <v>95</v>
      </c>
      <c r="D868" t="s">
        <v>561</v>
      </c>
      <c r="E868" t="s">
        <v>12</v>
      </c>
      <c r="F868">
        <v>0</v>
      </c>
      <c r="G868" s="3">
        <v>0</v>
      </c>
      <c r="H868" s="3">
        <v>0</v>
      </c>
      <c r="I868" t="s">
        <v>25</v>
      </c>
    </row>
    <row r="869" spans="1:9" x14ac:dyDescent="0.25">
      <c r="A869" t="s">
        <v>9</v>
      </c>
      <c r="B869" s="1">
        <v>39569</v>
      </c>
      <c r="C869" t="s">
        <v>95</v>
      </c>
      <c r="D869" t="s">
        <v>562</v>
      </c>
      <c r="E869" t="s">
        <v>12</v>
      </c>
      <c r="F869">
        <v>0</v>
      </c>
      <c r="G869" s="3">
        <v>0</v>
      </c>
      <c r="H869" s="3">
        <v>0</v>
      </c>
      <c r="I869">
        <v>0</v>
      </c>
    </row>
    <row r="870" spans="1:9" x14ac:dyDescent="0.25">
      <c r="A870" t="s">
        <v>9</v>
      </c>
      <c r="B870" s="1">
        <v>39569</v>
      </c>
      <c r="C870" t="s">
        <v>95</v>
      </c>
      <c r="D870" t="s">
        <v>563</v>
      </c>
      <c r="E870" t="s">
        <v>12</v>
      </c>
      <c r="F870">
        <v>0</v>
      </c>
      <c r="G870" s="3">
        <v>0</v>
      </c>
      <c r="H870" s="3">
        <v>0</v>
      </c>
      <c r="I870">
        <v>0</v>
      </c>
    </row>
    <row r="871" spans="1:9" x14ac:dyDescent="0.25">
      <c r="A871" t="s">
        <v>9</v>
      </c>
      <c r="B871" s="1">
        <v>39569</v>
      </c>
      <c r="C871" t="s">
        <v>95</v>
      </c>
      <c r="D871" t="s">
        <v>564</v>
      </c>
      <c r="E871" t="s">
        <v>12</v>
      </c>
      <c r="F871">
        <v>0</v>
      </c>
      <c r="G871" s="3">
        <v>0</v>
      </c>
      <c r="H871" s="3">
        <v>0</v>
      </c>
      <c r="I871">
        <v>0</v>
      </c>
    </row>
    <row r="872" spans="1:9" x14ac:dyDescent="0.25">
      <c r="A872" t="s">
        <v>9</v>
      </c>
      <c r="B872" s="1">
        <v>39569</v>
      </c>
      <c r="C872" t="s">
        <v>95</v>
      </c>
      <c r="D872" t="s">
        <v>565</v>
      </c>
      <c r="E872" t="s">
        <v>12</v>
      </c>
      <c r="F872">
        <v>0</v>
      </c>
      <c r="G872" s="3">
        <v>0</v>
      </c>
      <c r="H872" s="3">
        <v>0</v>
      </c>
      <c r="I872" t="s">
        <v>25</v>
      </c>
    </row>
    <row r="873" spans="1:9" x14ac:dyDescent="0.25">
      <c r="A873" t="s">
        <v>9</v>
      </c>
      <c r="B873" s="1">
        <v>39569</v>
      </c>
      <c r="C873" t="s">
        <v>95</v>
      </c>
      <c r="D873" t="s">
        <v>566</v>
      </c>
      <c r="E873" t="s">
        <v>12</v>
      </c>
      <c r="F873">
        <v>0</v>
      </c>
      <c r="G873" s="3">
        <v>0</v>
      </c>
      <c r="H873" s="3">
        <v>0</v>
      </c>
      <c r="I873">
        <v>0</v>
      </c>
    </row>
    <row r="874" spans="1:9" x14ac:dyDescent="0.25">
      <c r="A874" t="s">
        <v>9</v>
      </c>
      <c r="B874" s="1">
        <v>39569</v>
      </c>
      <c r="C874" t="s">
        <v>95</v>
      </c>
      <c r="D874" t="s">
        <v>567</v>
      </c>
      <c r="E874" t="s">
        <v>12</v>
      </c>
      <c r="F874">
        <v>0</v>
      </c>
      <c r="G874" s="3">
        <v>0</v>
      </c>
      <c r="H874" s="3">
        <v>0</v>
      </c>
      <c r="I874">
        <v>0</v>
      </c>
    </row>
    <row r="875" spans="1:9" x14ac:dyDescent="0.25">
      <c r="A875" t="s">
        <v>9</v>
      </c>
      <c r="B875" s="1">
        <v>39569</v>
      </c>
      <c r="C875" t="s">
        <v>95</v>
      </c>
      <c r="D875" t="s">
        <v>568</v>
      </c>
      <c r="E875" t="s">
        <v>12</v>
      </c>
      <c r="F875">
        <v>0</v>
      </c>
      <c r="G875" s="3">
        <v>0</v>
      </c>
      <c r="H875" s="3">
        <v>0</v>
      </c>
      <c r="I875">
        <v>0</v>
      </c>
    </row>
    <row r="876" spans="1:9" x14ac:dyDescent="0.25">
      <c r="A876" t="s">
        <v>9</v>
      </c>
      <c r="B876" s="1">
        <v>39569</v>
      </c>
      <c r="C876" t="s">
        <v>95</v>
      </c>
      <c r="D876" t="s">
        <v>569</v>
      </c>
      <c r="E876" t="s">
        <v>12</v>
      </c>
      <c r="F876">
        <v>0</v>
      </c>
      <c r="G876" s="3">
        <v>0</v>
      </c>
      <c r="H876" s="3">
        <v>0</v>
      </c>
      <c r="I876">
        <v>0</v>
      </c>
    </row>
    <row r="877" spans="1:9" x14ac:dyDescent="0.25">
      <c r="A877" t="s">
        <v>9</v>
      </c>
      <c r="B877" s="1">
        <v>39569</v>
      </c>
      <c r="C877" t="s">
        <v>95</v>
      </c>
      <c r="D877" t="s">
        <v>570</v>
      </c>
      <c r="E877" t="s">
        <v>12</v>
      </c>
      <c r="F877">
        <v>0</v>
      </c>
      <c r="G877" s="3">
        <v>0</v>
      </c>
      <c r="H877" s="3">
        <v>0</v>
      </c>
      <c r="I877" t="s">
        <v>25</v>
      </c>
    </row>
    <row r="878" spans="1:9" x14ac:dyDescent="0.25">
      <c r="A878" t="s">
        <v>9</v>
      </c>
      <c r="B878" s="1">
        <v>39569</v>
      </c>
      <c r="C878" t="s">
        <v>95</v>
      </c>
      <c r="D878" t="s">
        <v>571</v>
      </c>
      <c r="E878" t="s">
        <v>12</v>
      </c>
      <c r="F878">
        <v>0</v>
      </c>
      <c r="G878" s="3">
        <v>0</v>
      </c>
      <c r="H878" s="3">
        <v>0</v>
      </c>
      <c r="I878" t="s">
        <v>25</v>
      </c>
    </row>
    <row r="879" spans="1:9" x14ac:dyDescent="0.25">
      <c r="A879" t="s">
        <v>9</v>
      </c>
      <c r="B879" s="1">
        <v>39569</v>
      </c>
      <c r="C879" t="s">
        <v>95</v>
      </c>
      <c r="D879" t="s">
        <v>572</v>
      </c>
      <c r="E879" t="s">
        <v>12</v>
      </c>
      <c r="F879">
        <v>0</v>
      </c>
      <c r="G879" s="3">
        <v>0</v>
      </c>
      <c r="H879" s="3">
        <v>0</v>
      </c>
      <c r="I879">
        <v>0</v>
      </c>
    </row>
    <row r="880" spans="1:9" x14ac:dyDescent="0.25">
      <c r="A880" t="s">
        <v>9</v>
      </c>
      <c r="B880" s="1">
        <v>39569</v>
      </c>
      <c r="C880" t="s">
        <v>95</v>
      </c>
      <c r="D880" t="s">
        <v>573</v>
      </c>
      <c r="E880" t="s">
        <v>12</v>
      </c>
      <c r="F880">
        <v>0</v>
      </c>
      <c r="G880" s="3">
        <v>0</v>
      </c>
      <c r="H880" s="3">
        <v>0</v>
      </c>
      <c r="I880">
        <v>0</v>
      </c>
    </row>
    <row r="881" spans="1:9" x14ac:dyDescent="0.25">
      <c r="A881" t="s">
        <v>9</v>
      </c>
      <c r="B881" s="1">
        <v>39569</v>
      </c>
      <c r="C881" t="s">
        <v>95</v>
      </c>
      <c r="D881" t="s">
        <v>574</v>
      </c>
      <c r="E881" t="s">
        <v>12</v>
      </c>
      <c r="F881">
        <v>0</v>
      </c>
      <c r="G881" s="3">
        <v>0</v>
      </c>
      <c r="H881" s="3">
        <v>0</v>
      </c>
      <c r="I881" t="s">
        <v>25</v>
      </c>
    </row>
    <row r="882" spans="1:9" x14ac:dyDescent="0.25">
      <c r="A882" t="s">
        <v>9</v>
      </c>
      <c r="B882" s="1">
        <v>39569</v>
      </c>
      <c r="C882" t="s">
        <v>95</v>
      </c>
      <c r="D882" t="s">
        <v>575</v>
      </c>
      <c r="E882" t="s">
        <v>12</v>
      </c>
      <c r="F882">
        <v>0</v>
      </c>
      <c r="G882" s="3">
        <v>0</v>
      </c>
      <c r="H882" s="3">
        <v>0</v>
      </c>
      <c r="I882" t="s">
        <v>25</v>
      </c>
    </row>
    <row r="883" spans="1:9" x14ac:dyDescent="0.25">
      <c r="A883" t="s">
        <v>9</v>
      </c>
      <c r="B883" s="1">
        <v>39569</v>
      </c>
      <c r="C883" t="s">
        <v>95</v>
      </c>
      <c r="D883" t="s">
        <v>576</v>
      </c>
      <c r="E883" t="s">
        <v>12</v>
      </c>
      <c r="F883">
        <v>0</v>
      </c>
      <c r="G883" s="3">
        <v>0</v>
      </c>
      <c r="H883" s="3">
        <v>0</v>
      </c>
      <c r="I883">
        <v>0</v>
      </c>
    </row>
    <row r="884" spans="1:9" x14ac:dyDescent="0.25">
      <c r="A884" t="s">
        <v>9</v>
      </c>
      <c r="B884" s="1">
        <v>39569</v>
      </c>
      <c r="C884" t="s">
        <v>95</v>
      </c>
      <c r="D884" t="s">
        <v>577</v>
      </c>
      <c r="E884" t="s">
        <v>12</v>
      </c>
      <c r="F884">
        <v>0</v>
      </c>
      <c r="G884" s="3">
        <v>0</v>
      </c>
      <c r="H884" s="3">
        <v>0</v>
      </c>
      <c r="I884" t="s">
        <v>25</v>
      </c>
    </row>
    <row r="885" spans="1:9" x14ac:dyDescent="0.25">
      <c r="A885" t="s">
        <v>9</v>
      </c>
      <c r="B885" s="1">
        <v>39569</v>
      </c>
      <c r="C885" t="s">
        <v>95</v>
      </c>
      <c r="D885" t="s">
        <v>578</v>
      </c>
      <c r="E885" t="s">
        <v>12</v>
      </c>
      <c r="F885">
        <v>0</v>
      </c>
      <c r="G885" s="3">
        <v>0</v>
      </c>
      <c r="H885" s="3">
        <v>0</v>
      </c>
      <c r="I885">
        <v>0</v>
      </c>
    </row>
    <row r="886" spans="1:9" x14ac:dyDescent="0.25">
      <c r="A886" t="s">
        <v>9</v>
      </c>
      <c r="B886" s="1">
        <v>39569</v>
      </c>
      <c r="C886" t="s">
        <v>95</v>
      </c>
      <c r="D886" t="s">
        <v>579</v>
      </c>
      <c r="E886" t="s">
        <v>12</v>
      </c>
      <c r="F886">
        <v>0</v>
      </c>
      <c r="G886" s="3">
        <v>0</v>
      </c>
      <c r="H886" s="3">
        <v>0</v>
      </c>
      <c r="I886">
        <v>0</v>
      </c>
    </row>
    <row r="887" spans="1:9" x14ac:dyDescent="0.25">
      <c r="A887" t="s">
        <v>9</v>
      </c>
      <c r="B887" s="1">
        <v>39569</v>
      </c>
      <c r="C887" t="s">
        <v>95</v>
      </c>
      <c r="D887" t="s">
        <v>580</v>
      </c>
      <c r="E887" t="s">
        <v>12</v>
      </c>
      <c r="F887">
        <v>0</v>
      </c>
      <c r="G887" s="3">
        <v>0</v>
      </c>
      <c r="H887" s="3">
        <v>0</v>
      </c>
      <c r="I887">
        <v>0</v>
      </c>
    </row>
    <row r="888" spans="1:9" x14ac:dyDescent="0.25">
      <c r="A888" t="s">
        <v>9</v>
      </c>
      <c r="B888" s="1">
        <v>39569</v>
      </c>
      <c r="C888" t="s">
        <v>95</v>
      </c>
      <c r="D888" t="s">
        <v>581</v>
      </c>
      <c r="E888" t="s">
        <v>12</v>
      </c>
      <c r="F888">
        <v>0</v>
      </c>
      <c r="G888" s="3">
        <v>0</v>
      </c>
      <c r="H888" s="3">
        <v>0</v>
      </c>
      <c r="I888">
        <v>0</v>
      </c>
    </row>
    <row r="889" spans="1:9" x14ac:dyDescent="0.25">
      <c r="A889" t="s">
        <v>9</v>
      </c>
      <c r="B889" s="1">
        <v>39569</v>
      </c>
      <c r="C889" t="s">
        <v>95</v>
      </c>
      <c r="D889" t="s">
        <v>582</v>
      </c>
      <c r="E889" t="s">
        <v>12</v>
      </c>
      <c r="F889">
        <v>0</v>
      </c>
      <c r="G889" s="3">
        <v>0</v>
      </c>
      <c r="H889" s="3">
        <v>0</v>
      </c>
      <c r="I889">
        <v>0</v>
      </c>
    </row>
    <row r="890" spans="1:9" x14ac:dyDescent="0.25">
      <c r="A890" t="s">
        <v>9</v>
      </c>
      <c r="B890" s="1">
        <v>39569</v>
      </c>
      <c r="C890" t="s">
        <v>95</v>
      </c>
      <c r="D890" t="s">
        <v>583</v>
      </c>
      <c r="E890" t="s">
        <v>12</v>
      </c>
      <c r="F890">
        <v>0</v>
      </c>
      <c r="G890" s="3">
        <v>0</v>
      </c>
      <c r="H890" s="3">
        <v>0</v>
      </c>
      <c r="I890">
        <v>0</v>
      </c>
    </row>
    <row r="891" spans="1:9" x14ac:dyDescent="0.25">
      <c r="A891" t="s">
        <v>9</v>
      </c>
      <c r="B891" s="1">
        <v>39569</v>
      </c>
      <c r="C891" t="s">
        <v>95</v>
      </c>
      <c r="D891" t="s">
        <v>584</v>
      </c>
      <c r="E891" t="s">
        <v>12</v>
      </c>
      <c r="F891">
        <v>0</v>
      </c>
      <c r="G891" s="3">
        <v>0</v>
      </c>
      <c r="H891" s="3">
        <v>0</v>
      </c>
      <c r="I891">
        <v>0</v>
      </c>
    </row>
    <row r="892" spans="1:9" x14ac:dyDescent="0.25">
      <c r="A892" t="s">
        <v>9</v>
      </c>
      <c r="B892" s="1">
        <v>39569</v>
      </c>
      <c r="C892" t="s">
        <v>95</v>
      </c>
      <c r="D892" t="s">
        <v>585</v>
      </c>
      <c r="E892" t="s">
        <v>12</v>
      </c>
      <c r="F892">
        <v>0</v>
      </c>
      <c r="G892" s="3">
        <v>0</v>
      </c>
      <c r="H892" s="3">
        <v>0</v>
      </c>
      <c r="I892">
        <v>0</v>
      </c>
    </row>
    <row r="893" spans="1:9" x14ac:dyDescent="0.25">
      <c r="A893" t="s">
        <v>9</v>
      </c>
      <c r="B893" s="1">
        <v>39569</v>
      </c>
      <c r="C893" t="s">
        <v>95</v>
      </c>
      <c r="D893" t="s">
        <v>586</v>
      </c>
      <c r="E893" t="s">
        <v>12</v>
      </c>
      <c r="F893">
        <v>0</v>
      </c>
      <c r="G893" s="3">
        <v>0</v>
      </c>
      <c r="H893" s="3">
        <v>0</v>
      </c>
      <c r="I893">
        <v>0</v>
      </c>
    </row>
    <row r="894" spans="1:9" x14ac:dyDescent="0.25">
      <c r="A894" t="s">
        <v>9</v>
      </c>
      <c r="B894" s="1">
        <v>39569</v>
      </c>
      <c r="C894" t="s">
        <v>95</v>
      </c>
      <c r="D894" t="s">
        <v>587</v>
      </c>
      <c r="E894" t="s">
        <v>12</v>
      </c>
      <c r="F894">
        <v>0</v>
      </c>
      <c r="G894" s="3">
        <v>0</v>
      </c>
      <c r="H894" s="3">
        <v>0</v>
      </c>
      <c r="I894">
        <v>0</v>
      </c>
    </row>
    <row r="895" spans="1:9" x14ac:dyDescent="0.25">
      <c r="A895" t="s">
        <v>9</v>
      </c>
      <c r="B895" s="1">
        <v>39569</v>
      </c>
      <c r="C895" t="s">
        <v>95</v>
      </c>
      <c r="D895" t="s">
        <v>588</v>
      </c>
      <c r="E895" t="s">
        <v>12</v>
      </c>
      <c r="F895">
        <v>0</v>
      </c>
      <c r="G895" s="3">
        <v>0</v>
      </c>
      <c r="H895" s="3">
        <v>0</v>
      </c>
      <c r="I895" t="s">
        <v>25</v>
      </c>
    </row>
    <row r="896" spans="1:9" x14ac:dyDescent="0.25">
      <c r="A896" t="s">
        <v>9</v>
      </c>
      <c r="B896" s="1">
        <v>39569</v>
      </c>
      <c r="C896" t="s">
        <v>95</v>
      </c>
      <c r="D896" t="s">
        <v>589</v>
      </c>
      <c r="E896" t="s">
        <v>12</v>
      </c>
      <c r="F896">
        <v>0</v>
      </c>
      <c r="G896" s="3">
        <v>0</v>
      </c>
      <c r="H896" s="3">
        <v>0</v>
      </c>
      <c r="I896">
        <v>0</v>
      </c>
    </row>
    <row r="897" spans="1:9" x14ac:dyDescent="0.25">
      <c r="A897" t="s">
        <v>9</v>
      </c>
      <c r="B897" s="1">
        <v>39569</v>
      </c>
      <c r="C897" t="s">
        <v>95</v>
      </c>
      <c r="D897" t="s">
        <v>590</v>
      </c>
      <c r="E897" t="s">
        <v>12</v>
      </c>
      <c r="F897">
        <v>0</v>
      </c>
      <c r="G897" s="3">
        <v>0</v>
      </c>
      <c r="H897" s="3">
        <v>0</v>
      </c>
      <c r="I897" t="s">
        <v>25</v>
      </c>
    </row>
    <row r="898" spans="1:9" x14ac:dyDescent="0.25">
      <c r="A898" t="s">
        <v>9</v>
      </c>
      <c r="B898" s="1">
        <v>39569</v>
      </c>
      <c r="C898" t="s">
        <v>95</v>
      </c>
      <c r="D898" t="s">
        <v>591</v>
      </c>
      <c r="E898" t="s">
        <v>12</v>
      </c>
      <c r="F898">
        <v>0</v>
      </c>
      <c r="G898" s="3">
        <v>0</v>
      </c>
      <c r="H898" s="3">
        <v>0</v>
      </c>
      <c r="I898">
        <v>0</v>
      </c>
    </row>
    <row r="899" spans="1:9" x14ac:dyDescent="0.25">
      <c r="A899" t="s">
        <v>9</v>
      </c>
      <c r="B899" s="1">
        <v>39569</v>
      </c>
      <c r="C899" t="s">
        <v>95</v>
      </c>
      <c r="D899" t="s">
        <v>592</v>
      </c>
      <c r="E899" t="s">
        <v>12</v>
      </c>
      <c r="F899">
        <v>0</v>
      </c>
      <c r="G899" s="3">
        <v>0</v>
      </c>
      <c r="H899" s="3">
        <v>0</v>
      </c>
      <c r="I899">
        <v>0</v>
      </c>
    </row>
    <row r="900" spans="1:9" x14ac:dyDescent="0.25">
      <c r="A900" t="s">
        <v>9</v>
      </c>
      <c r="B900" s="1">
        <v>39569</v>
      </c>
      <c r="C900" t="s">
        <v>95</v>
      </c>
      <c r="D900" t="s">
        <v>593</v>
      </c>
      <c r="E900" t="s">
        <v>12</v>
      </c>
      <c r="F900">
        <v>0</v>
      </c>
      <c r="G900" s="3">
        <v>0</v>
      </c>
      <c r="H900" s="3">
        <v>0</v>
      </c>
      <c r="I900">
        <v>0</v>
      </c>
    </row>
    <row r="901" spans="1:9" x14ac:dyDescent="0.25">
      <c r="A901" t="s">
        <v>9</v>
      </c>
      <c r="B901" s="1">
        <v>39569</v>
      </c>
      <c r="C901" t="s">
        <v>95</v>
      </c>
      <c r="D901" t="s">
        <v>594</v>
      </c>
      <c r="E901" t="s">
        <v>12</v>
      </c>
      <c r="F901">
        <v>0</v>
      </c>
      <c r="G901" s="3">
        <v>0</v>
      </c>
      <c r="H901" s="3">
        <v>0</v>
      </c>
      <c r="I901" t="s">
        <v>25</v>
      </c>
    </row>
    <row r="902" spans="1:9" x14ac:dyDescent="0.25">
      <c r="A902" t="s">
        <v>9</v>
      </c>
      <c r="B902" s="1">
        <v>39569</v>
      </c>
      <c r="C902" t="s">
        <v>95</v>
      </c>
      <c r="D902" t="s">
        <v>595</v>
      </c>
      <c r="E902" t="s">
        <v>12</v>
      </c>
      <c r="F902">
        <v>0</v>
      </c>
      <c r="G902" s="3">
        <v>0</v>
      </c>
      <c r="H902" s="3">
        <v>0</v>
      </c>
      <c r="I902">
        <v>0</v>
      </c>
    </row>
    <row r="903" spans="1:9" x14ac:dyDescent="0.25">
      <c r="A903" t="s">
        <v>9</v>
      </c>
      <c r="B903" s="1">
        <v>39569</v>
      </c>
      <c r="C903" t="s">
        <v>95</v>
      </c>
      <c r="D903" t="s">
        <v>596</v>
      </c>
      <c r="E903" t="s">
        <v>12</v>
      </c>
      <c r="F903">
        <v>0</v>
      </c>
      <c r="G903" s="3">
        <v>0</v>
      </c>
      <c r="H903" s="3">
        <v>0</v>
      </c>
      <c r="I903" t="s">
        <v>25</v>
      </c>
    </row>
    <row r="904" spans="1:9" x14ac:dyDescent="0.25">
      <c r="A904" t="s">
        <v>9</v>
      </c>
      <c r="B904" s="1">
        <v>39569</v>
      </c>
      <c r="C904" t="s">
        <v>95</v>
      </c>
      <c r="D904" t="s">
        <v>597</v>
      </c>
      <c r="E904" t="s">
        <v>12</v>
      </c>
      <c r="F904">
        <v>0</v>
      </c>
      <c r="G904" s="3">
        <v>0</v>
      </c>
      <c r="H904" s="3">
        <v>0</v>
      </c>
      <c r="I904">
        <v>0</v>
      </c>
    </row>
    <row r="905" spans="1:9" x14ac:dyDescent="0.25">
      <c r="A905" t="s">
        <v>9</v>
      </c>
      <c r="B905" s="1">
        <v>39569</v>
      </c>
      <c r="C905" t="s">
        <v>95</v>
      </c>
      <c r="D905" t="s">
        <v>598</v>
      </c>
      <c r="E905" t="s">
        <v>12</v>
      </c>
      <c r="F905">
        <v>0</v>
      </c>
      <c r="G905" s="3">
        <v>0</v>
      </c>
      <c r="H905" s="3">
        <v>0</v>
      </c>
      <c r="I905" t="s">
        <v>25</v>
      </c>
    </row>
    <row r="906" spans="1:9" x14ac:dyDescent="0.25">
      <c r="A906" t="s">
        <v>9</v>
      </c>
      <c r="B906" s="1">
        <v>39569</v>
      </c>
      <c r="C906" t="s">
        <v>95</v>
      </c>
      <c r="D906" t="s">
        <v>599</v>
      </c>
      <c r="E906" t="s">
        <v>12</v>
      </c>
      <c r="F906">
        <v>0</v>
      </c>
      <c r="G906" s="3">
        <v>0</v>
      </c>
      <c r="H906" s="3">
        <v>0</v>
      </c>
      <c r="I906">
        <v>0</v>
      </c>
    </row>
    <row r="907" spans="1:9" x14ac:dyDescent="0.25">
      <c r="A907" t="s">
        <v>9</v>
      </c>
      <c r="B907" s="1">
        <v>39569</v>
      </c>
      <c r="C907" t="s">
        <v>95</v>
      </c>
      <c r="D907" t="s">
        <v>600</v>
      </c>
      <c r="E907" t="s">
        <v>12</v>
      </c>
      <c r="F907">
        <v>0</v>
      </c>
      <c r="G907" s="3">
        <v>0</v>
      </c>
      <c r="H907" s="3">
        <v>0</v>
      </c>
      <c r="I907">
        <v>0</v>
      </c>
    </row>
    <row r="908" spans="1:9" x14ac:dyDescent="0.25">
      <c r="A908" t="s">
        <v>9</v>
      </c>
      <c r="B908" s="1">
        <v>39569</v>
      </c>
      <c r="C908" t="s">
        <v>95</v>
      </c>
      <c r="D908" t="s">
        <v>601</v>
      </c>
      <c r="E908" t="s">
        <v>12</v>
      </c>
      <c r="F908">
        <v>0</v>
      </c>
      <c r="G908" s="3">
        <v>0</v>
      </c>
      <c r="H908" s="3">
        <v>0</v>
      </c>
      <c r="I908" t="s">
        <v>25</v>
      </c>
    </row>
    <row r="909" spans="1:9" x14ac:dyDescent="0.25">
      <c r="A909" t="s">
        <v>9</v>
      </c>
      <c r="B909" s="1">
        <v>39569</v>
      </c>
      <c r="C909" t="s">
        <v>95</v>
      </c>
      <c r="D909" t="s">
        <v>602</v>
      </c>
      <c r="E909" t="s">
        <v>12</v>
      </c>
      <c r="F909">
        <v>0</v>
      </c>
      <c r="G909" s="3">
        <v>0</v>
      </c>
      <c r="H909" s="3">
        <v>0</v>
      </c>
      <c r="I909">
        <v>0</v>
      </c>
    </row>
    <row r="910" spans="1:9" x14ac:dyDescent="0.25">
      <c r="A910" t="s">
        <v>9</v>
      </c>
      <c r="B910" s="1">
        <v>39569</v>
      </c>
      <c r="C910" t="s">
        <v>95</v>
      </c>
      <c r="D910" t="s">
        <v>603</v>
      </c>
      <c r="E910" t="s">
        <v>12</v>
      </c>
      <c r="F910">
        <v>0</v>
      </c>
      <c r="G910" s="3">
        <v>0</v>
      </c>
      <c r="H910" s="3">
        <v>0</v>
      </c>
      <c r="I910">
        <v>0</v>
      </c>
    </row>
    <row r="911" spans="1:9" x14ac:dyDescent="0.25">
      <c r="A911" t="s">
        <v>9</v>
      </c>
      <c r="B911" s="1">
        <v>39569</v>
      </c>
      <c r="C911" t="s">
        <v>95</v>
      </c>
      <c r="D911" t="s">
        <v>604</v>
      </c>
      <c r="E911" t="s">
        <v>12</v>
      </c>
      <c r="F911">
        <v>0</v>
      </c>
      <c r="G911" s="3">
        <v>0</v>
      </c>
      <c r="H911" s="3">
        <v>0</v>
      </c>
      <c r="I911" t="s">
        <v>25</v>
      </c>
    </row>
    <row r="912" spans="1:9" x14ac:dyDescent="0.25">
      <c r="A912" t="s">
        <v>9</v>
      </c>
      <c r="B912" s="1">
        <v>39569</v>
      </c>
      <c r="C912" t="s">
        <v>95</v>
      </c>
      <c r="D912" t="s">
        <v>605</v>
      </c>
      <c r="E912" t="s">
        <v>12</v>
      </c>
      <c r="F912">
        <v>0</v>
      </c>
      <c r="G912" s="3">
        <v>0</v>
      </c>
      <c r="H912" s="3">
        <v>0</v>
      </c>
      <c r="I912">
        <v>0</v>
      </c>
    </row>
    <row r="913" spans="1:9" x14ac:dyDescent="0.25">
      <c r="A913" t="s">
        <v>9</v>
      </c>
      <c r="B913" s="1">
        <v>39630</v>
      </c>
      <c r="C913" t="s">
        <v>95</v>
      </c>
      <c r="D913" t="s">
        <v>606</v>
      </c>
      <c r="E913" t="s">
        <v>12</v>
      </c>
      <c r="F913">
        <v>0</v>
      </c>
      <c r="G913" s="3">
        <v>0</v>
      </c>
      <c r="H913" s="3">
        <v>0</v>
      </c>
      <c r="I913" t="s">
        <v>25</v>
      </c>
    </row>
    <row r="914" spans="1:9" x14ac:dyDescent="0.25">
      <c r="A914" t="s">
        <v>9</v>
      </c>
      <c r="B914" s="1">
        <v>39569</v>
      </c>
      <c r="C914" t="s">
        <v>95</v>
      </c>
      <c r="D914" t="s">
        <v>607</v>
      </c>
      <c r="E914" t="s">
        <v>12</v>
      </c>
      <c r="F914">
        <v>0</v>
      </c>
      <c r="G914" s="3">
        <v>0</v>
      </c>
      <c r="H914" s="3">
        <v>0</v>
      </c>
      <c r="I914" t="s">
        <v>25</v>
      </c>
    </row>
    <row r="915" spans="1:9" x14ac:dyDescent="0.25">
      <c r="A915" t="s">
        <v>9</v>
      </c>
      <c r="B915" s="1">
        <v>39569</v>
      </c>
      <c r="C915" t="s">
        <v>95</v>
      </c>
      <c r="D915" t="s">
        <v>608</v>
      </c>
      <c r="E915" t="s">
        <v>12</v>
      </c>
      <c r="F915">
        <v>0</v>
      </c>
      <c r="G915" s="3">
        <v>0</v>
      </c>
      <c r="H915" s="3">
        <v>0</v>
      </c>
      <c r="I915" t="s">
        <v>25</v>
      </c>
    </row>
    <row r="916" spans="1:9" x14ac:dyDescent="0.25">
      <c r="A916" t="s">
        <v>9</v>
      </c>
      <c r="B916" s="1">
        <v>39630</v>
      </c>
      <c r="C916" t="s">
        <v>95</v>
      </c>
      <c r="D916" t="s">
        <v>609</v>
      </c>
      <c r="E916" t="s">
        <v>12</v>
      </c>
      <c r="F916">
        <v>0</v>
      </c>
      <c r="G916" s="3">
        <v>0</v>
      </c>
      <c r="H916" s="3">
        <v>0</v>
      </c>
      <c r="I916" t="s">
        <v>25</v>
      </c>
    </row>
    <row r="917" spans="1:9" x14ac:dyDescent="0.25">
      <c r="A917" t="s">
        <v>9</v>
      </c>
      <c r="B917" s="1">
        <v>39569</v>
      </c>
      <c r="C917" t="s">
        <v>95</v>
      </c>
      <c r="D917" t="s">
        <v>610</v>
      </c>
      <c r="E917" t="s">
        <v>12</v>
      </c>
      <c r="F917">
        <v>0</v>
      </c>
      <c r="G917" s="3">
        <v>0</v>
      </c>
      <c r="H917" s="3">
        <v>0</v>
      </c>
      <c r="I917">
        <v>0</v>
      </c>
    </row>
    <row r="918" spans="1:9" x14ac:dyDescent="0.25">
      <c r="A918" t="s">
        <v>9</v>
      </c>
      <c r="B918" s="1">
        <v>39630</v>
      </c>
      <c r="C918" t="s">
        <v>95</v>
      </c>
      <c r="D918" t="s">
        <v>611</v>
      </c>
      <c r="E918" t="s">
        <v>12</v>
      </c>
      <c r="F918">
        <v>0</v>
      </c>
      <c r="G918" s="3">
        <v>0</v>
      </c>
      <c r="H918" s="3">
        <v>0</v>
      </c>
      <c r="I918" t="s">
        <v>25</v>
      </c>
    </row>
    <row r="919" spans="1:9" x14ac:dyDescent="0.25">
      <c r="A919" t="s">
        <v>9</v>
      </c>
      <c r="B919" s="1">
        <v>39569</v>
      </c>
      <c r="C919" t="s">
        <v>95</v>
      </c>
      <c r="D919" t="s">
        <v>612</v>
      </c>
      <c r="E919" t="s">
        <v>12</v>
      </c>
      <c r="F919">
        <v>0</v>
      </c>
      <c r="G919" s="3">
        <v>0</v>
      </c>
      <c r="H919" s="3">
        <v>0</v>
      </c>
      <c r="I919">
        <v>0</v>
      </c>
    </row>
    <row r="920" spans="1:9" x14ac:dyDescent="0.25">
      <c r="A920" t="s">
        <v>9</v>
      </c>
      <c r="B920" s="1">
        <v>39569</v>
      </c>
      <c r="C920" t="s">
        <v>95</v>
      </c>
      <c r="D920" t="s">
        <v>613</v>
      </c>
      <c r="E920" t="s">
        <v>12</v>
      </c>
      <c r="F920">
        <v>0</v>
      </c>
      <c r="G920" s="3">
        <v>0</v>
      </c>
      <c r="H920" s="3">
        <v>0</v>
      </c>
      <c r="I920" t="s">
        <v>25</v>
      </c>
    </row>
    <row r="921" spans="1:9" x14ac:dyDescent="0.25">
      <c r="A921" t="s">
        <v>9</v>
      </c>
      <c r="B921" s="1">
        <v>39569</v>
      </c>
      <c r="C921" t="s">
        <v>95</v>
      </c>
      <c r="D921" t="s">
        <v>614</v>
      </c>
      <c r="E921" t="s">
        <v>12</v>
      </c>
      <c r="F921">
        <v>0</v>
      </c>
      <c r="G921" s="3">
        <v>0</v>
      </c>
      <c r="H921" s="3">
        <v>0</v>
      </c>
      <c r="I921" t="s">
        <v>25</v>
      </c>
    </row>
    <row r="922" spans="1:9" x14ac:dyDescent="0.25">
      <c r="A922" t="s">
        <v>9</v>
      </c>
      <c r="B922" s="1">
        <v>39569</v>
      </c>
      <c r="C922" t="s">
        <v>95</v>
      </c>
      <c r="D922" t="s">
        <v>615</v>
      </c>
      <c r="E922" t="s">
        <v>12</v>
      </c>
      <c r="F922">
        <v>0</v>
      </c>
      <c r="G922" s="3">
        <v>0</v>
      </c>
      <c r="H922" s="3">
        <v>0</v>
      </c>
      <c r="I922">
        <v>0</v>
      </c>
    </row>
    <row r="923" spans="1:9" x14ac:dyDescent="0.25">
      <c r="A923" t="s">
        <v>9</v>
      </c>
      <c r="B923" s="1">
        <v>39569</v>
      </c>
      <c r="C923" t="s">
        <v>95</v>
      </c>
      <c r="D923" t="s">
        <v>616</v>
      </c>
      <c r="E923" t="s">
        <v>12</v>
      </c>
      <c r="F923">
        <v>0</v>
      </c>
      <c r="G923" s="3">
        <v>0</v>
      </c>
      <c r="H923" s="3">
        <v>0</v>
      </c>
      <c r="I923" t="s">
        <v>25</v>
      </c>
    </row>
    <row r="924" spans="1:9" x14ac:dyDescent="0.25">
      <c r="A924" t="s">
        <v>9</v>
      </c>
      <c r="B924" s="1">
        <v>39569</v>
      </c>
      <c r="C924" t="s">
        <v>95</v>
      </c>
      <c r="D924" t="s">
        <v>617</v>
      </c>
      <c r="E924" t="s">
        <v>12</v>
      </c>
      <c r="F924">
        <v>0</v>
      </c>
      <c r="G924" s="3">
        <v>0</v>
      </c>
      <c r="H924" s="3">
        <v>0</v>
      </c>
      <c r="I924" t="s">
        <v>25</v>
      </c>
    </row>
    <row r="925" spans="1:9" x14ac:dyDescent="0.25">
      <c r="A925" t="s">
        <v>9</v>
      </c>
      <c r="B925" s="1">
        <v>39569</v>
      </c>
      <c r="C925" t="s">
        <v>95</v>
      </c>
      <c r="D925" t="s">
        <v>618</v>
      </c>
      <c r="E925" t="s">
        <v>12</v>
      </c>
      <c r="F925">
        <v>0</v>
      </c>
      <c r="G925" s="3">
        <v>0</v>
      </c>
      <c r="H925" s="3">
        <v>0</v>
      </c>
      <c r="I925">
        <v>0</v>
      </c>
    </row>
    <row r="926" spans="1:9" x14ac:dyDescent="0.25">
      <c r="A926" t="s">
        <v>9</v>
      </c>
      <c r="B926" s="1">
        <v>29221</v>
      </c>
      <c r="C926" t="s">
        <v>332</v>
      </c>
      <c r="D926" t="s">
        <v>60</v>
      </c>
      <c r="E926" t="s">
        <v>12</v>
      </c>
      <c r="F926">
        <v>0</v>
      </c>
      <c r="G926">
        <v>0</v>
      </c>
      <c r="H926">
        <v>0</v>
      </c>
      <c r="I926">
        <v>0</v>
      </c>
    </row>
    <row r="927" spans="1:9" x14ac:dyDescent="0.25">
      <c r="A927" t="s">
        <v>9</v>
      </c>
      <c r="B927" s="1">
        <v>29952</v>
      </c>
      <c r="C927" t="s">
        <v>332</v>
      </c>
      <c r="D927" t="s">
        <v>22</v>
      </c>
      <c r="E927" t="s">
        <v>12</v>
      </c>
      <c r="F927">
        <v>0</v>
      </c>
      <c r="G927">
        <v>0</v>
      </c>
      <c r="H927">
        <v>0</v>
      </c>
      <c r="I927">
        <v>0</v>
      </c>
    </row>
    <row r="928" spans="1:9" x14ac:dyDescent="0.25">
      <c r="A928" t="s">
        <v>9</v>
      </c>
      <c r="B928" s="1">
        <v>30682</v>
      </c>
      <c r="C928" t="s">
        <v>332</v>
      </c>
      <c r="D928" t="s">
        <v>59</v>
      </c>
      <c r="E928" t="s">
        <v>12</v>
      </c>
      <c r="F928">
        <v>0</v>
      </c>
      <c r="G928">
        <v>0</v>
      </c>
      <c r="H928">
        <v>0</v>
      </c>
      <c r="I928">
        <v>0</v>
      </c>
    </row>
    <row r="929" spans="1:9" x14ac:dyDescent="0.25">
      <c r="A929" t="s">
        <v>9</v>
      </c>
      <c r="B929" s="1">
        <v>15342</v>
      </c>
      <c r="C929" t="s">
        <v>47</v>
      </c>
      <c r="D929" t="s">
        <v>47</v>
      </c>
      <c r="E929" t="s">
        <v>12</v>
      </c>
      <c r="F929">
        <v>1041</v>
      </c>
      <c r="G929">
        <v>129.68</v>
      </c>
      <c r="H929">
        <v>0.1245725264169068</v>
      </c>
      <c r="I929">
        <v>0</v>
      </c>
    </row>
    <row r="930" spans="1:9" x14ac:dyDescent="0.25">
      <c r="A930" t="s">
        <v>9</v>
      </c>
      <c r="B930" s="1">
        <v>23743</v>
      </c>
      <c r="C930" t="s">
        <v>515</v>
      </c>
      <c r="D930" t="s">
        <v>42</v>
      </c>
      <c r="E930" t="s">
        <v>12</v>
      </c>
      <c r="F930">
        <v>0</v>
      </c>
      <c r="G930">
        <v>0</v>
      </c>
      <c r="H930">
        <v>0</v>
      </c>
      <c r="I930" t="s">
        <v>25</v>
      </c>
    </row>
    <row r="931" spans="1:9" x14ac:dyDescent="0.25">
      <c r="A931" t="s">
        <v>9</v>
      </c>
      <c r="B931" s="1">
        <v>37987</v>
      </c>
      <c r="C931" t="s">
        <v>47</v>
      </c>
      <c r="D931" t="s">
        <v>73</v>
      </c>
      <c r="E931" t="s">
        <v>12</v>
      </c>
      <c r="F931">
        <v>0</v>
      </c>
      <c r="G931">
        <v>0</v>
      </c>
      <c r="H931">
        <v>0</v>
      </c>
      <c r="I931">
        <v>0</v>
      </c>
    </row>
    <row r="932" spans="1:9" x14ac:dyDescent="0.25">
      <c r="A932" t="s">
        <v>9</v>
      </c>
      <c r="B932" s="1">
        <v>28126</v>
      </c>
      <c r="C932" t="s">
        <v>332</v>
      </c>
      <c r="D932" t="s">
        <v>37</v>
      </c>
      <c r="E932" t="s">
        <v>12</v>
      </c>
      <c r="F932">
        <v>0</v>
      </c>
      <c r="G932">
        <v>0</v>
      </c>
      <c r="H932">
        <v>0</v>
      </c>
      <c r="I932">
        <v>0</v>
      </c>
    </row>
    <row r="933" spans="1:9" x14ac:dyDescent="0.25">
      <c r="A933" t="s">
        <v>9</v>
      </c>
      <c r="B933" s="1">
        <v>39722</v>
      </c>
      <c r="C933" t="s">
        <v>95</v>
      </c>
      <c r="D933" t="s">
        <v>619</v>
      </c>
      <c r="E933" t="s">
        <v>12</v>
      </c>
      <c r="F933">
        <v>0</v>
      </c>
      <c r="G933" s="3">
        <v>0</v>
      </c>
      <c r="H933" s="3">
        <v>0</v>
      </c>
      <c r="I933" t="s">
        <v>25</v>
      </c>
    </row>
    <row r="934" spans="1:9" x14ac:dyDescent="0.25">
      <c r="A934" t="s">
        <v>9</v>
      </c>
      <c r="B934" s="1">
        <v>39722</v>
      </c>
      <c r="C934" t="s">
        <v>95</v>
      </c>
      <c r="D934" t="s">
        <v>620</v>
      </c>
      <c r="E934" t="s">
        <v>12</v>
      </c>
      <c r="F934">
        <v>0</v>
      </c>
      <c r="G934" s="3">
        <v>0</v>
      </c>
      <c r="H934" s="3">
        <v>0</v>
      </c>
      <c r="I934" t="s">
        <v>25</v>
      </c>
    </row>
    <row r="935" spans="1:9" x14ac:dyDescent="0.25">
      <c r="A935" t="s">
        <v>9</v>
      </c>
      <c r="B935" s="1">
        <v>39722</v>
      </c>
      <c r="C935" t="s">
        <v>95</v>
      </c>
      <c r="D935" t="s">
        <v>621</v>
      </c>
      <c r="E935" t="s">
        <v>12</v>
      </c>
      <c r="F935">
        <v>0</v>
      </c>
      <c r="G935" s="3">
        <v>0</v>
      </c>
      <c r="H935" s="3">
        <v>0</v>
      </c>
      <c r="I935">
        <v>0</v>
      </c>
    </row>
    <row r="936" spans="1:9" x14ac:dyDescent="0.25">
      <c r="A936" t="s">
        <v>9</v>
      </c>
      <c r="B936" s="1">
        <v>39722</v>
      </c>
      <c r="C936" t="s">
        <v>95</v>
      </c>
      <c r="D936" t="s">
        <v>622</v>
      </c>
      <c r="E936" t="s">
        <v>12</v>
      </c>
      <c r="F936">
        <v>0</v>
      </c>
      <c r="G936" s="3">
        <v>0</v>
      </c>
      <c r="H936" s="3">
        <v>0</v>
      </c>
      <c r="I936" t="s">
        <v>25</v>
      </c>
    </row>
    <row r="937" spans="1:9" x14ac:dyDescent="0.25">
      <c r="A937" t="s">
        <v>9</v>
      </c>
      <c r="B937" s="1">
        <v>39722</v>
      </c>
      <c r="C937" t="s">
        <v>95</v>
      </c>
      <c r="D937" t="s">
        <v>623</v>
      </c>
      <c r="E937" t="s">
        <v>12</v>
      </c>
      <c r="F937">
        <v>0</v>
      </c>
      <c r="G937" s="3">
        <v>0</v>
      </c>
      <c r="H937" s="3">
        <v>0</v>
      </c>
      <c r="I937" t="s">
        <v>25</v>
      </c>
    </row>
    <row r="938" spans="1:9" x14ac:dyDescent="0.25">
      <c r="A938" t="s">
        <v>9</v>
      </c>
      <c r="B938" s="1">
        <v>39630</v>
      </c>
      <c r="C938" t="s">
        <v>95</v>
      </c>
      <c r="D938" t="s">
        <v>624</v>
      </c>
      <c r="E938" t="s">
        <v>12</v>
      </c>
      <c r="F938">
        <v>0</v>
      </c>
      <c r="G938" s="3">
        <v>0</v>
      </c>
      <c r="H938" s="3">
        <v>0</v>
      </c>
      <c r="I938" t="s">
        <v>25</v>
      </c>
    </row>
    <row r="939" spans="1:9" x14ac:dyDescent="0.25">
      <c r="A939" t="s">
        <v>9</v>
      </c>
      <c r="B939" s="1">
        <v>39722</v>
      </c>
      <c r="C939" t="s">
        <v>95</v>
      </c>
      <c r="D939" t="s">
        <v>625</v>
      </c>
      <c r="E939" t="s">
        <v>12</v>
      </c>
      <c r="F939">
        <v>0</v>
      </c>
      <c r="G939" s="3">
        <v>0</v>
      </c>
      <c r="H939" s="3">
        <v>0</v>
      </c>
      <c r="I939" t="s">
        <v>25</v>
      </c>
    </row>
    <row r="940" spans="1:9" x14ac:dyDescent="0.25">
      <c r="A940" t="s">
        <v>9</v>
      </c>
      <c r="B940" s="1">
        <v>39722</v>
      </c>
      <c r="C940" t="s">
        <v>95</v>
      </c>
      <c r="D940" t="s">
        <v>626</v>
      </c>
      <c r="E940" t="s">
        <v>12</v>
      </c>
      <c r="F940">
        <v>0</v>
      </c>
      <c r="G940" s="3">
        <v>0</v>
      </c>
      <c r="H940" s="3">
        <v>0</v>
      </c>
      <c r="I940" t="s">
        <v>25</v>
      </c>
    </row>
    <row r="941" spans="1:9" x14ac:dyDescent="0.25">
      <c r="A941" t="s">
        <v>9</v>
      </c>
      <c r="B941" s="1">
        <v>39722</v>
      </c>
      <c r="C941" t="s">
        <v>95</v>
      </c>
      <c r="D941" t="s">
        <v>627</v>
      </c>
      <c r="E941" t="s">
        <v>12</v>
      </c>
      <c r="F941">
        <v>0</v>
      </c>
      <c r="G941" s="3">
        <v>0</v>
      </c>
      <c r="H941" s="3">
        <v>0</v>
      </c>
      <c r="I941" t="s">
        <v>25</v>
      </c>
    </row>
    <row r="942" spans="1:9" x14ac:dyDescent="0.25">
      <c r="A942" t="s">
        <v>9</v>
      </c>
      <c r="B942" s="1">
        <v>39722</v>
      </c>
      <c r="C942" t="s">
        <v>95</v>
      </c>
      <c r="D942" t="s">
        <v>628</v>
      </c>
      <c r="E942" t="s">
        <v>12</v>
      </c>
      <c r="F942">
        <v>0</v>
      </c>
      <c r="G942" s="3">
        <v>0</v>
      </c>
      <c r="H942" s="3">
        <v>0</v>
      </c>
      <c r="I942" t="s">
        <v>25</v>
      </c>
    </row>
    <row r="943" spans="1:9" x14ac:dyDescent="0.25">
      <c r="A943" t="s">
        <v>9</v>
      </c>
      <c r="B943" s="1">
        <v>39904</v>
      </c>
      <c r="C943" t="s">
        <v>95</v>
      </c>
      <c r="D943" t="s">
        <v>629</v>
      </c>
      <c r="E943" t="s">
        <v>12</v>
      </c>
      <c r="F943">
        <v>0</v>
      </c>
      <c r="G943" s="3">
        <v>0</v>
      </c>
      <c r="H943" s="3">
        <v>0</v>
      </c>
      <c r="I943" t="s">
        <v>25</v>
      </c>
    </row>
    <row r="944" spans="1:9" x14ac:dyDescent="0.25">
      <c r="A944" t="s">
        <v>9</v>
      </c>
      <c r="B944" s="1">
        <v>39814</v>
      </c>
      <c r="C944" t="s">
        <v>95</v>
      </c>
      <c r="D944" t="s">
        <v>630</v>
      </c>
      <c r="E944" t="s">
        <v>12</v>
      </c>
      <c r="F944">
        <v>0</v>
      </c>
      <c r="G944" s="3">
        <v>0</v>
      </c>
      <c r="H944" s="3">
        <v>0</v>
      </c>
      <c r="I944" t="s">
        <v>25</v>
      </c>
    </row>
    <row r="945" spans="1:9" x14ac:dyDescent="0.25">
      <c r="A945" t="s">
        <v>9</v>
      </c>
      <c r="B945" s="1">
        <v>39814</v>
      </c>
      <c r="C945" t="s">
        <v>95</v>
      </c>
      <c r="D945" t="s">
        <v>631</v>
      </c>
      <c r="E945" t="s">
        <v>12</v>
      </c>
      <c r="F945">
        <v>0</v>
      </c>
      <c r="G945" s="3">
        <v>0</v>
      </c>
      <c r="H945" s="3">
        <v>0</v>
      </c>
      <c r="I945" t="s">
        <v>25</v>
      </c>
    </row>
    <row r="946" spans="1:9" x14ac:dyDescent="0.25">
      <c r="A946" t="s">
        <v>9</v>
      </c>
      <c r="B946" s="1">
        <v>39814</v>
      </c>
      <c r="C946" t="s">
        <v>95</v>
      </c>
      <c r="D946" t="s">
        <v>632</v>
      </c>
      <c r="E946" t="s">
        <v>12</v>
      </c>
      <c r="F946">
        <v>0</v>
      </c>
      <c r="G946" s="3">
        <v>0</v>
      </c>
      <c r="H946" s="3">
        <v>0</v>
      </c>
      <c r="I946">
        <v>0</v>
      </c>
    </row>
    <row r="947" spans="1:9" x14ac:dyDescent="0.25">
      <c r="A947" t="s">
        <v>9</v>
      </c>
      <c r="B947" s="1">
        <v>39814</v>
      </c>
      <c r="C947" t="s">
        <v>95</v>
      </c>
      <c r="D947" t="s">
        <v>633</v>
      </c>
      <c r="E947" t="s">
        <v>12</v>
      </c>
      <c r="F947">
        <v>0</v>
      </c>
      <c r="G947" s="3">
        <v>0</v>
      </c>
      <c r="H947" s="3">
        <v>0</v>
      </c>
      <c r="I947" t="s">
        <v>25</v>
      </c>
    </row>
    <row r="948" spans="1:9" x14ac:dyDescent="0.25">
      <c r="A948" t="s">
        <v>9</v>
      </c>
      <c r="B948" s="1">
        <v>39814</v>
      </c>
      <c r="C948" t="s">
        <v>95</v>
      </c>
      <c r="D948" t="s">
        <v>634</v>
      </c>
      <c r="E948" t="s">
        <v>12</v>
      </c>
      <c r="F948">
        <v>0</v>
      </c>
      <c r="G948" s="3">
        <v>0</v>
      </c>
      <c r="H948" s="3">
        <v>0</v>
      </c>
      <c r="I948" t="s">
        <v>25</v>
      </c>
    </row>
    <row r="949" spans="1:9" x14ac:dyDescent="0.25">
      <c r="A949" t="s">
        <v>9</v>
      </c>
      <c r="B949" s="1">
        <v>40025</v>
      </c>
      <c r="C949" t="s">
        <v>13</v>
      </c>
      <c r="D949" t="s">
        <v>235</v>
      </c>
      <c r="E949" t="s">
        <v>12</v>
      </c>
      <c r="F949">
        <v>1</v>
      </c>
      <c r="G949">
        <v>13970.050000000001</v>
      </c>
      <c r="H949">
        <v>13970.050000000001</v>
      </c>
      <c r="I949" t="s">
        <v>25</v>
      </c>
    </row>
    <row r="950" spans="1:9" x14ac:dyDescent="0.25">
      <c r="A950" t="s">
        <v>9</v>
      </c>
      <c r="B950" s="1">
        <v>39814</v>
      </c>
      <c r="C950" t="s">
        <v>95</v>
      </c>
      <c r="D950" t="s">
        <v>635</v>
      </c>
      <c r="E950" t="s">
        <v>12</v>
      </c>
      <c r="F950">
        <v>0</v>
      </c>
      <c r="G950" s="3">
        <v>0</v>
      </c>
      <c r="H950" s="3">
        <v>0</v>
      </c>
      <c r="I950" t="s">
        <v>25</v>
      </c>
    </row>
    <row r="951" spans="1:9" x14ac:dyDescent="0.25">
      <c r="A951" t="s">
        <v>9</v>
      </c>
      <c r="B951" s="1">
        <v>39814</v>
      </c>
      <c r="C951" t="s">
        <v>95</v>
      </c>
      <c r="D951" t="s">
        <v>167</v>
      </c>
      <c r="E951" t="s">
        <v>12</v>
      </c>
      <c r="F951">
        <v>0</v>
      </c>
      <c r="G951" s="3">
        <v>0</v>
      </c>
      <c r="H951" s="3">
        <v>0</v>
      </c>
      <c r="I951">
        <v>0</v>
      </c>
    </row>
    <row r="952" spans="1:9" x14ac:dyDescent="0.25">
      <c r="A952" t="s">
        <v>9</v>
      </c>
      <c r="B952" s="1">
        <v>39845</v>
      </c>
      <c r="C952" t="s">
        <v>95</v>
      </c>
      <c r="D952" t="s">
        <v>636</v>
      </c>
      <c r="E952" t="s">
        <v>12</v>
      </c>
      <c r="F952">
        <v>0</v>
      </c>
      <c r="G952" s="3">
        <v>0</v>
      </c>
      <c r="H952" s="3">
        <v>0</v>
      </c>
      <c r="I952">
        <v>0</v>
      </c>
    </row>
    <row r="953" spans="1:9" x14ac:dyDescent="0.25">
      <c r="A953" t="s">
        <v>9</v>
      </c>
      <c r="B953" s="1">
        <v>39508</v>
      </c>
      <c r="C953" t="s">
        <v>13</v>
      </c>
      <c r="D953" t="s">
        <v>235</v>
      </c>
      <c r="E953" t="s">
        <v>12</v>
      </c>
      <c r="F953">
        <v>9</v>
      </c>
      <c r="G953">
        <v>90967.08</v>
      </c>
      <c r="H953">
        <v>10107.4533333333</v>
      </c>
      <c r="I953">
        <v>0</v>
      </c>
    </row>
    <row r="954" spans="1:9" x14ac:dyDescent="0.25">
      <c r="A954" t="s">
        <v>9</v>
      </c>
      <c r="B954" s="1">
        <v>39753</v>
      </c>
      <c r="C954" t="s">
        <v>95</v>
      </c>
      <c r="D954" t="s">
        <v>637</v>
      </c>
      <c r="E954" t="s">
        <v>12</v>
      </c>
      <c r="F954">
        <v>0</v>
      </c>
      <c r="G954" s="3">
        <v>0</v>
      </c>
      <c r="H954" s="3">
        <v>0</v>
      </c>
      <c r="I954" t="s">
        <v>25</v>
      </c>
    </row>
    <row r="955" spans="1:9" x14ac:dyDescent="0.25">
      <c r="A955" t="s">
        <v>9</v>
      </c>
      <c r="B955" s="1">
        <v>39722</v>
      </c>
      <c r="C955" t="s">
        <v>95</v>
      </c>
      <c r="D955" t="s">
        <v>638</v>
      </c>
      <c r="E955" t="s">
        <v>12</v>
      </c>
      <c r="F955">
        <v>0</v>
      </c>
      <c r="G955" s="3">
        <v>0</v>
      </c>
      <c r="H955" s="3">
        <v>0</v>
      </c>
      <c r="I955" t="s">
        <v>25</v>
      </c>
    </row>
    <row r="956" spans="1:9" x14ac:dyDescent="0.25">
      <c r="A956" t="s">
        <v>9</v>
      </c>
      <c r="B956" s="1">
        <v>39722</v>
      </c>
      <c r="C956" t="s">
        <v>95</v>
      </c>
      <c r="D956" t="s">
        <v>639</v>
      </c>
      <c r="E956" t="s">
        <v>12</v>
      </c>
      <c r="F956">
        <v>0</v>
      </c>
      <c r="G956" s="3">
        <v>0</v>
      </c>
      <c r="H956" s="3">
        <v>0</v>
      </c>
      <c r="I956">
        <v>0</v>
      </c>
    </row>
    <row r="957" spans="1:9" x14ac:dyDescent="0.25">
      <c r="A957" t="s">
        <v>9</v>
      </c>
      <c r="B957" s="1">
        <v>39722</v>
      </c>
      <c r="C957" t="s">
        <v>95</v>
      </c>
      <c r="D957" t="s">
        <v>640</v>
      </c>
      <c r="E957" t="s">
        <v>12</v>
      </c>
      <c r="F957">
        <v>0</v>
      </c>
      <c r="G957" s="3">
        <v>0</v>
      </c>
      <c r="H957" s="3">
        <v>0</v>
      </c>
      <c r="I957">
        <v>0</v>
      </c>
    </row>
    <row r="958" spans="1:9" x14ac:dyDescent="0.25">
      <c r="A958" t="s">
        <v>9</v>
      </c>
      <c r="B958" s="1">
        <v>39753</v>
      </c>
      <c r="C958" t="s">
        <v>95</v>
      </c>
      <c r="D958" t="s">
        <v>338</v>
      </c>
      <c r="E958" t="s">
        <v>12</v>
      </c>
      <c r="F958">
        <v>0</v>
      </c>
      <c r="G958" s="3">
        <v>0</v>
      </c>
      <c r="H958" s="3">
        <v>0</v>
      </c>
      <c r="I958" t="s">
        <v>25</v>
      </c>
    </row>
    <row r="959" spans="1:9" x14ac:dyDescent="0.25">
      <c r="A959" t="s">
        <v>9</v>
      </c>
      <c r="B959" s="1">
        <v>39753</v>
      </c>
      <c r="C959" t="s">
        <v>95</v>
      </c>
      <c r="D959" t="s">
        <v>641</v>
      </c>
      <c r="E959" t="s">
        <v>12</v>
      </c>
      <c r="F959">
        <v>0</v>
      </c>
      <c r="G959" s="3">
        <v>0</v>
      </c>
      <c r="H959" s="3">
        <v>0</v>
      </c>
      <c r="I959">
        <v>0</v>
      </c>
    </row>
    <row r="960" spans="1:9" x14ac:dyDescent="0.25">
      <c r="A960" t="s">
        <v>9</v>
      </c>
      <c r="B960" s="1">
        <v>39753</v>
      </c>
      <c r="C960" t="s">
        <v>95</v>
      </c>
      <c r="D960" t="s">
        <v>642</v>
      </c>
      <c r="E960" t="s">
        <v>12</v>
      </c>
      <c r="F960">
        <v>0</v>
      </c>
      <c r="G960" s="3">
        <v>0</v>
      </c>
      <c r="H960" s="3">
        <v>0</v>
      </c>
      <c r="I960">
        <v>0</v>
      </c>
    </row>
    <row r="961" spans="1:9" x14ac:dyDescent="0.25">
      <c r="A961" t="s">
        <v>9</v>
      </c>
      <c r="B961" s="1">
        <v>39506</v>
      </c>
      <c r="C961" t="s">
        <v>10</v>
      </c>
      <c r="D961" t="s">
        <v>344</v>
      </c>
      <c r="E961" t="s">
        <v>12</v>
      </c>
      <c r="F961">
        <v>0</v>
      </c>
      <c r="G961">
        <v>0</v>
      </c>
      <c r="H961">
        <v>0</v>
      </c>
      <c r="I961">
        <v>0</v>
      </c>
    </row>
    <row r="962" spans="1:9" x14ac:dyDescent="0.25">
      <c r="A962" t="s">
        <v>9</v>
      </c>
      <c r="B962" s="1">
        <v>39722</v>
      </c>
      <c r="C962" t="s">
        <v>95</v>
      </c>
      <c r="D962" t="s">
        <v>643</v>
      </c>
      <c r="E962" t="s">
        <v>12</v>
      </c>
      <c r="F962">
        <v>0</v>
      </c>
      <c r="G962" s="3">
        <v>0</v>
      </c>
      <c r="H962" s="3">
        <v>0</v>
      </c>
      <c r="I962">
        <v>0</v>
      </c>
    </row>
    <row r="963" spans="1:9" x14ac:dyDescent="0.25">
      <c r="A963" t="s">
        <v>9</v>
      </c>
      <c r="B963" s="1">
        <v>39814</v>
      </c>
      <c r="C963" t="s">
        <v>95</v>
      </c>
      <c r="D963" t="s">
        <v>644</v>
      </c>
      <c r="E963" t="s">
        <v>12</v>
      </c>
      <c r="F963">
        <v>0</v>
      </c>
      <c r="G963" s="3">
        <v>0</v>
      </c>
      <c r="H963" s="3">
        <v>0</v>
      </c>
      <c r="I963" t="s">
        <v>25</v>
      </c>
    </row>
    <row r="964" spans="1:9" x14ac:dyDescent="0.25">
      <c r="A964" t="s">
        <v>9</v>
      </c>
      <c r="B964" s="1">
        <v>39814</v>
      </c>
      <c r="C964" t="s">
        <v>95</v>
      </c>
      <c r="D964" t="s">
        <v>641</v>
      </c>
      <c r="E964" t="s">
        <v>12</v>
      </c>
      <c r="F964">
        <v>0</v>
      </c>
      <c r="G964" s="3">
        <v>0</v>
      </c>
      <c r="H964" s="3">
        <v>0</v>
      </c>
      <c r="I964">
        <v>0</v>
      </c>
    </row>
    <row r="965" spans="1:9" x14ac:dyDescent="0.25">
      <c r="A965" t="s">
        <v>9</v>
      </c>
      <c r="B965" s="1">
        <v>39814</v>
      </c>
      <c r="C965" t="s">
        <v>95</v>
      </c>
      <c r="D965" t="s">
        <v>645</v>
      </c>
      <c r="E965" t="s">
        <v>12</v>
      </c>
      <c r="F965">
        <v>0</v>
      </c>
      <c r="G965" s="3">
        <v>0</v>
      </c>
      <c r="H965" s="3">
        <v>0</v>
      </c>
      <c r="I965" t="s">
        <v>25</v>
      </c>
    </row>
    <row r="966" spans="1:9" x14ac:dyDescent="0.25">
      <c r="A966" t="s">
        <v>9</v>
      </c>
      <c r="B966" s="1">
        <v>39814</v>
      </c>
      <c r="C966" t="s">
        <v>95</v>
      </c>
      <c r="D966" t="s">
        <v>646</v>
      </c>
      <c r="E966" t="s">
        <v>12</v>
      </c>
      <c r="F966">
        <v>0</v>
      </c>
      <c r="G966" s="3">
        <v>0</v>
      </c>
      <c r="H966" s="3">
        <v>0</v>
      </c>
      <c r="I966">
        <v>0</v>
      </c>
    </row>
    <row r="967" spans="1:9" x14ac:dyDescent="0.25">
      <c r="A967" t="s">
        <v>9</v>
      </c>
      <c r="B967" s="1">
        <v>40056</v>
      </c>
      <c r="C967" t="s">
        <v>33</v>
      </c>
      <c r="D967" t="s">
        <v>347</v>
      </c>
      <c r="E967" t="s">
        <v>12</v>
      </c>
      <c r="F967">
        <v>3</v>
      </c>
      <c r="G967">
        <v>10517.27</v>
      </c>
      <c r="H967">
        <v>3505.7566666666662</v>
      </c>
      <c r="I967" t="s">
        <v>25</v>
      </c>
    </row>
    <row r="968" spans="1:9" x14ac:dyDescent="0.25">
      <c r="A968" t="s">
        <v>9</v>
      </c>
      <c r="B968" s="1">
        <v>40057</v>
      </c>
      <c r="C968" t="s">
        <v>47</v>
      </c>
      <c r="D968" t="s">
        <v>397</v>
      </c>
      <c r="E968" t="s">
        <v>12</v>
      </c>
      <c r="F968">
        <v>106</v>
      </c>
      <c r="G968">
        <v>47881.700000000004</v>
      </c>
      <c r="H968">
        <v>451.71415094339602</v>
      </c>
      <c r="I968" t="s">
        <v>25</v>
      </c>
    </row>
    <row r="969" spans="1:9" x14ac:dyDescent="0.25">
      <c r="A969" t="s">
        <v>9</v>
      </c>
      <c r="B969" s="1">
        <v>39995</v>
      </c>
      <c r="C969" t="s">
        <v>95</v>
      </c>
      <c r="D969" t="s">
        <v>647</v>
      </c>
      <c r="E969" t="s">
        <v>12</v>
      </c>
      <c r="F969">
        <v>0</v>
      </c>
      <c r="G969" s="3">
        <v>0</v>
      </c>
      <c r="H969" s="3">
        <v>0</v>
      </c>
      <c r="I969" t="s">
        <v>25</v>
      </c>
    </row>
    <row r="970" spans="1:9" x14ac:dyDescent="0.25">
      <c r="A970" t="s">
        <v>9</v>
      </c>
      <c r="B970" s="1">
        <v>39995</v>
      </c>
      <c r="C970" t="s">
        <v>95</v>
      </c>
      <c r="D970" t="s">
        <v>648</v>
      </c>
      <c r="E970" t="s">
        <v>12</v>
      </c>
      <c r="F970">
        <v>0</v>
      </c>
      <c r="G970" s="3">
        <v>0</v>
      </c>
      <c r="H970" s="3">
        <v>0</v>
      </c>
      <c r="I970" t="s">
        <v>25</v>
      </c>
    </row>
    <row r="971" spans="1:9" x14ac:dyDescent="0.25">
      <c r="A971" t="s">
        <v>9</v>
      </c>
      <c r="B971" s="1">
        <v>39934</v>
      </c>
      <c r="C971" t="s">
        <v>95</v>
      </c>
      <c r="D971" t="s">
        <v>649</v>
      </c>
      <c r="E971" t="s">
        <v>12</v>
      </c>
      <c r="F971">
        <v>0</v>
      </c>
      <c r="G971" s="3">
        <v>0</v>
      </c>
      <c r="H971" s="3">
        <v>0</v>
      </c>
      <c r="I971">
        <v>0</v>
      </c>
    </row>
    <row r="972" spans="1:9" x14ac:dyDescent="0.25">
      <c r="A972" t="s">
        <v>9</v>
      </c>
      <c r="B972" s="1">
        <v>39995</v>
      </c>
      <c r="C972" t="s">
        <v>95</v>
      </c>
      <c r="D972" t="s">
        <v>256</v>
      </c>
      <c r="E972" t="s">
        <v>12</v>
      </c>
      <c r="F972">
        <v>0</v>
      </c>
      <c r="G972" s="3">
        <v>0</v>
      </c>
      <c r="H972" s="3">
        <v>0</v>
      </c>
      <c r="I972" t="s">
        <v>25</v>
      </c>
    </row>
    <row r="973" spans="1:9" x14ac:dyDescent="0.25">
      <c r="A973" t="s">
        <v>9</v>
      </c>
      <c r="B973" s="1">
        <v>39995</v>
      </c>
      <c r="C973" t="s">
        <v>95</v>
      </c>
      <c r="D973" t="s">
        <v>650</v>
      </c>
      <c r="E973" t="s">
        <v>12</v>
      </c>
      <c r="F973">
        <v>0</v>
      </c>
      <c r="G973" s="3">
        <v>0</v>
      </c>
      <c r="H973" s="3">
        <v>0</v>
      </c>
      <c r="I973">
        <v>0</v>
      </c>
    </row>
    <row r="974" spans="1:9" x14ac:dyDescent="0.25">
      <c r="A974" t="s">
        <v>9</v>
      </c>
      <c r="B974" s="1">
        <v>39995</v>
      </c>
      <c r="C974" t="s">
        <v>95</v>
      </c>
      <c r="D974" t="s">
        <v>651</v>
      </c>
      <c r="E974" t="s">
        <v>12</v>
      </c>
      <c r="F974">
        <v>0</v>
      </c>
      <c r="G974" s="3">
        <v>0</v>
      </c>
      <c r="H974" s="3">
        <v>0</v>
      </c>
      <c r="I974">
        <v>0</v>
      </c>
    </row>
    <row r="975" spans="1:9" x14ac:dyDescent="0.25">
      <c r="A975" t="s">
        <v>9</v>
      </c>
      <c r="B975" s="1">
        <v>39995</v>
      </c>
      <c r="C975" t="s">
        <v>95</v>
      </c>
      <c r="D975" t="s">
        <v>652</v>
      </c>
      <c r="E975" t="s">
        <v>12</v>
      </c>
      <c r="F975">
        <v>0</v>
      </c>
      <c r="G975" s="3">
        <v>0</v>
      </c>
      <c r="H975" s="3">
        <v>0</v>
      </c>
      <c r="I975" t="s">
        <v>25</v>
      </c>
    </row>
    <row r="976" spans="1:9" x14ac:dyDescent="0.25">
      <c r="A976" t="s">
        <v>9</v>
      </c>
      <c r="B976" s="1">
        <v>39995</v>
      </c>
      <c r="C976" t="s">
        <v>95</v>
      </c>
      <c r="D976" t="s">
        <v>653</v>
      </c>
      <c r="E976" t="s">
        <v>12</v>
      </c>
      <c r="F976">
        <v>0</v>
      </c>
      <c r="G976" s="3">
        <v>0</v>
      </c>
      <c r="H976" s="3">
        <v>0</v>
      </c>
      <c r="I976">
        <v>0</v>
      </c>
    </row>
    <row r="977" spans="1:9" x14ac:dyDescent="0.25">
      <c r="A977" t="s">
        <v>9</v>
      </c>
      <c r="B977" s="1">
        <v>39752</v>
      </c>
      <c r="C977" t="s">
        <v>10</v>
      </c>
      <c r="D977" t="s">
        <v>344</v>
      </c>
      <c r="E977" t="s">
        <v>12</v>
      </c>
      <c r="F977">
        <v>46</v>
      </c>
      <c r="G977">
        <v>51121.14</v>
      </c>
      <c r="H977">
        <v>1111.3291304347822</v>
      </c>
      <c r="I977">
        <v>0</v>
      </c>
    </row>
    <row r="978" spans="1:9" x14ac:dyDescent="0.25">
      <c r="A978" t="s">
        <v>9</v>
      </c>
      <c r="B978" s="1">
        <v>39814</v>
      </c>
      <c r="C978" t="s">
        <v>95</v>
      </c>
      <c r="D978" t="s">
        <v>654</v>
      </c>
      <c r="E978" t="s">
        <v>12</v>
      </c>
      <c r="F978">
        <v>0</v>
      </c>
      <c r="G978" s="3">
        <v>0</v>
      </c>
      <c r="H978" s="3">
        <v>0</v>
      </c>
      <c r="I978" t="s">
        <v>25</v>
      </c>
    </row>
    <row r="979" spans="1:9" x14ac:dyDescent="0.25">
      <c r="A979" t="s">
        <v>9</v>
      </c>
      <c r="B979" s="1">
        <v>39753</v>
      </c>
      <c r="C979" t="s">
        <v>95</v>
      </c>
      <c r="D979" t="s">
        <v>655</v>
      </c>
      <c r="E979" t="s">
        <v>12</v>
      </c>
      <c r="F979">
        <v>0</v>
      </c>
      <c r="G979" s="3">
        <v>0</v>
      </c>
      <c r="H979" s="3">
        <v>0</v>
      </c>
      <c r="I979" t="s">
        <v>25</v>
      </c>
    </row>
    <row r="980" spans="1:9" x14ac:dyDescent="0.25">
      <c r="A980" t="s">
        <v>9</v>
      </c>
      <c r="B980" s="1">
        <v>40087</v>
      </c>
      <c r="C980" t="s">
        <v>95</v>
      </c>
      <c r="D980" t="s">
        <v>656</v>
      </c>
      <c r="E980" t="s">
        <v>12</v>
      </c>
      <c r="F980">
        <v>0</v>
      </c>
      <c r="G980" s="3">
        <v>0</v>
      </c>
      <c r="H980" s="3">
        <v>0</v>
      </c>
      <c r="I980">
        <v>0</v>
      </c>
    </row>
    <row r="981" spans="1:9" x14ac:dyDescent="0.25">
      <c r="A981" t="s">
        <v>9</v>
      </c>
      <c r="B981" s="1">
        <v>40178</v>
      </c>
      <c r="C981" t="s">
        <v>40</v>
      </c>
      <c r="D981" t="s">
        <v>203</v>
      </c>
      <c r="E981" t="s">
        <v>12</v>
      </c>
      <c r="F981">
        <v>1005</v>
      </c>
      <c r="G981">
        <v>1457824.62</v>
      </c>
      <c r="H981">
        <v>1450.571761194029</v>
      </c>
      <c r="I981">
        <v>0</v>
      </c>
    </row>
    <row r="982" spans="1:9" x14ac:dyDescent="0.25">
      <c r="A982" t="s">
        <v>9</v>
      </c>
      <c r="B982" s="1">
        <v>40087</v>
      </c>
      <c r="C982" t="s">
        <v>95</v>
      </c>
      <c r="D982" t="s">
        <v>657</v>
      </c>
      <c r="E982" t="s">
        <v>12</v>
      </c>
      <c r="F982">
        <v>0</v>
      </c>
      <c r="G982" s="3">
        <v>0</v>
      </c>
      <c r="H982" s="3">
        <v>0</v>
      </c>
      <c r="I982">
        <v>0</v>
      </c>
    </row>
    <row r="983" spans="1:9" x14ac:dyDescent="0.25">
      <c r="A983" t="s">
        <v>9</v>
      </c>
      <c r="B983" s="1">
        <v>40087</v>
      </c>
      <c r="C983" t="s">
        <v>95</v>
      </c>
      <c r="D983" t="s">
        <v>658</v>
      </c>
      <c r="E983" t="s">
        <v>12</v>
      </c>
      <c r="F983">
        <v>0</v>
      </c>
      <c r="G983" s="3">
        <v>0</v>
      </c>
      <c r="H983" s="3">
        <v>0</v>
      </c>
      <c r="I983" t="s">
        <v>25</v>
      </c>
    </row>
    <row r="984" spans="1:9" x14ac:dyDescent="0.25">
      <c r="A984" t="s">
        <v>9</v>
      </c>
      <c r="B984" s="1">
        <v>40087</v>
      </c>
      <c r="C984" t="s">
        <v>95</v>
      </c>
      <c r="D984" t="s">
        <v>659</v>
      </c>
      <c r="E984" t="s">
        <v>12</v>
      </c>
      <c r="F984">
        <v>0</v>
      </c>
      <c r="G984" s="3">
        <v>0</v>
      </c>
      <c r="H984" s="3">
        <v>0</v>
      </c>
      <c r="I984" t="s">
        <v>25</v>
      </c>
    </row>
    <row r="985" spans="1:9" x14ac:dyDescent="0.25">
      <c r="A985" t="s">
        <v>9</v>
      </c>
      <c r="B985" s="1">
        <v>40087</v>
      </c>
      <c r="C985" t="s">
        <v>95</v>
      </c>
      <c r="D985" t="s">
        <v>660</v>
      </c>
      <c r="E985" t="s">
        <v>12</v>
      </c>
      <c r="F985">
        <v>0</v>
      </c>
      <c r="G985" s="3">
        <v>0</v>
      </c>
      <c r="H985" s="3">
        <v>0</v>
      </c>
      <c r="I985" t="s">
        <v>25</v>
      </c>
    </row>
    <row r="986" spans="1:9" x14ac:dyDescent="0.25">
      <c r="A986" t="s">
        <v>9</v>
      </c>
      <c r="B986" s="1">
        <v>39872</v>
      </c>
      <c r="C986" t="s">
        <v>13</v>
      </c>
      <c r="D986" t="s">
        <v>235</v>
      </c>
      <c r="E986" t="s">
        <v>12</v>
      </c>
      <c r="F986">
        <v>4</v>
      </c>
      <c r="G986">
        <v>8592.5300000000007</v>
      </c>
      <c r="H986">
        <v>2148.1325000000002</v>
      </c>
      <c r="I986" t="s">
        <v>25</v>
      </c>
    </row>
    <row r="987" spans="1:9" x14ac:dyDescent="0.25">
      <c r="A987" t="s">
        <v>9</v>
      </c>
      <c r="B987" s="1">
        <v>39569</v>
      </c>
      <c r="C987" t="s">
        <v>95</v>
      </c>
      <c r="D987" t="s">
        <v>661</v>
      </c>
      <c r="E987" t="s">
        <v>12</v>
      </c>
      <c r="F987">
        <v>0</v>
      </c>
      <c r="G987" s="3">
        <v>0</v>
      </c>
      <c r="H987" s="3">
        <v>0</v>
      </c>
      <c r="I987" t="s">
        <v>25</v>
      </c>
    </row>
    <row r="988" spans="1:9" x14ac:dyDescent="0.25">
      <c r="A988" t="s">
        <v>9</v>
      </c>
      <c r="B988" s="1">
        <v>39569</v>
      </c>
      <c r="C988" t="s">
        <v>95</v>
      </c>
      <c r="D988" t="s">
        <v>662</v>
      </c>
      <c r="E988" t="s">
        <v>12</v>
      </c>
      <c r="F988">
        <v>0</v>
      </c>
      <c r="G988" s="3">
        <v>0</v>
      </c>
      <c r="H988" s="3">
        <v>0</v>
      </c>
      <c r="I988" t="s">
        <v>25</v>
      </c>
    </row>
    <row r="989" spans="1:9" x14ac:dyDescent="0.25">
      <c r="A989" t="s">
        <v>9</v>
      </c>
      <c r="B989" s="1">
        <v>40166</v>
      </c>
      <c r="C989" t="s">
        <v>21</v>
      </c>
      <c r="D989" t="s">
        <v>45</v>
      </c>
      <c r="E989" t="s">
        <v>12</v>
      </c>
      <c r="F989">
        <v>18</v>
      </c>
      <c r="G989">
        <v>10953.25</v>
      </c>
      <c r="H989">
        <v>608.51388888888903</v>
      </c>
      <c r="I989" t="s">
        <v>25</v>
      </c>
    </row>
    <row r="990" spans="1:9" x14ac:dyDescent="0.25">
      <c r="A990" t="s">
        <v>9</v>
      </c>
      <c r="B990" s="1">
        <v>40164</v>
      </c>
      <c r="C990" t="s">
        <v>10</v>
      </c>
      <c r="D990" t="s">
        <v>344</v>
      </c>
      <c r="E990" t="s">
        <v>12</v>
      </c>
      <c r="F990">
        <v>15</v>
      </c>
      <c r="G990">
        <v>74958.98</v>
      </c>
      <c r="H990">
        <v>4997.2653333333328</v>
      </c>
      <c r="I990">
        <v>0</v>
      </c>
    </row>
    <row r="991" spans="1:9" x14ac:dyDescent="0.25">
      <c r="A991" t="s">
        <v>9</v>
      </c>
      <c r="B991" s="1">
        <v>39569</v>
      </c>
      <c r="C991" t="s">
        <v>95</v>
      </c>
      <c r="D991" t="s">
        <v>663</v>
      </c>
      <c r="E991" t="s">
        <v>12</v>
      </c>
      <c r="F991">
        <v>0</v>
      </c>
      <c r="G991" s="3">
        <v>0</v>
      </c>
      <c r="H991" s="3">
        <v>0</v>
      </c>
      <c r="I991" t="s">
        <v>25</v>
      </c>
    </row>
    <row r="992" spans="1:9" x14ac:dyDescent="0.25">
      <c r="A992" t="s">
        <v>9</v>
      </c>
      <c r="B992" s="1">
        <v>39569</v>
      </c>
      <c r="C992" t="s">
        <v>95</v>
      </c>
      <c r="D992" t="s">
        <v>664</v>
      </c>
      <c r="E992" t="s">
        <v>12</v>
      </c>
      <c r="F992">
        <v>0</v>
      </c>
      <c r="G992" s="3">
        <v>0</v>
      </c>
      <c r="H992" s="3">
        <v>0</v>
      </c>
      <c r="I992" t="s">
        <v>25</v>
      </c>
    </row>
    <row r="993" spans="1:9" x14ac:dyDescent="0.25">
      <c r="A993" t="s">
        <v>9</v>
      </c>
      <c r="B993" s="1">
        <v>39569</v>
      </c>
      <c r="C993" t="s">
        <v>95</v>
      </c>
      <c r="D993" t="s">
        <v>665</v>
      </c>
      <c r="E993" t="s">
        <v>12</v>
      </c>
      <c r="F993">
        <v>0</v>
      </c>
      <c r="G993" s="3">
        <v>0</v>
      </c>
      <c r="H993" s="3">
        <v>0</v>
      </c>
      <c r="I993" t="s">
        <v>25</v>
      </c>
    </row>
    <row r="994" spans="1:9" x14ac:dyDescent="0.25">
      <c r="A994" t="s">
        <v>9</v>
      </c>
      <c r="B994" s="1">
        <v>39569</v>
      </c>
      <c r="C994" t="s">
        <v>95</v>
      </c>
      <c r="D994" t="s">
        <v>666</v>
      </c>
      <c r="E994" t="s">
        <v>12</v>
      </c>
      <c r="F994">
        <v>0</v>
      </c>
      <c r="G994" s="3">
        <v>0</v>
      </c>
      <c r="H994" s="3">
        <v>0</v>
      </c>
      <c r="I994" t="s">
        <v>25</v>
      </c>
    </row>
    <row r="995" spans="1:9" x14ac:dyDescent="0.25">
      <c r="A995" t="s">
        <v>9</v>
      </c>
      <c r="B995" s="1">
        <v>39569</v>
      </c>
      <c r="C995" t="s">
        <v>95</v>
      </c>
      <c r="D995" t="s">
        <v>667</v>
      </c>
      <c r="E995" t="s">
        <v>12</v>
      </c>
      <c r="F995">
        <v>0</v>
      </c>
      <c r="G995" s="3">
        <v>0</v>
      </c>
      <c r="H995" s="3">
        <v>0</v>
      </c>
      <c r="I995" t="s">
        <v>25</v>
      </c>
    </row>
    <row r="996" spans="1:9" x14ac:dyDescent="0.25">
      <c r="A996" t="s">
        <v>9</v>
      </c>
      <c r="B996" s="1">
        <v>39872</v>
      </c>
      <c r="C996" t="s">
        <v>27</v>
      </c>
      <c r="D996" t="s">
        <v>254</v>
      </c>
      <c r="E996" t="s">
        <v>12</v>
      </c>
      <c r="F996">
        <v>2</v>
      </c>
      <c r="G996">
        <v>-6673.2</v>
      </c>
      <c r="H996">
        <v>-3336.6</v>
      </c>
      <c r="I996">
        <v>0</v>
      </c>
    </row>
    <row r="997" spans="1:9" x14ac:dyDescent="0.25">
      <c r="A997" t="s">
        <v>9</v>
      </c>
      <c r="B997" s="1">
        <v>40178</v>
      </c>
      <c r="C997" t="s">
        <v>19</v>
      </c>
      <c r="D997" t="s">
        <v>204</v>
      </c>
      <c r="E997" t="s">
        <v>12</v>
      </c>
      <c r="F997">
        <v>7</v>
      </c>
      <c r="G997">
        <v>3685.13</v>
      </c>
      <c r="H997">
        <v>526.44714285714304</v>
      </c>
      <c r="I997">
        <v>0</v>
      </c>
    </row>
    <row r="998" spans="1:9" x14ac:dyDescent="0.25">
      <c r="A998" t="s">
        <v>9</v>
      </c>
      <c r="B998" s="1">
        <v>40166</v>
      </c>
      <c r="C998" t="s">
        <v>19</v>
      </c>
      <c r="D998" t="s">
        <v>204</v>
      </c>
      <c r="E998" t="s">
        <v>12</v>
      </c>
      <c r="F998">
        <v>7</v>
      </c>
      <c r="G998">
        <v>23611.66</v>
      </c>
      <c r="H998">
        <v>3373.094285714285</v>
      </c>
      <c r="I998" t="s">
        <v>25</v>
      </c>
    </row>
    <row r="999" spans="1:9" x14ac:dyDescent="0.25">
      <c r="A999" t="s">
        <v>9</v>
      </c>
      <c r="B999" s="1">
        <v>40118</v>
      </c>
      <c r="C999" t="s">
        <v>95</v>
      </c>
      <c r="D999" t="s">
        <v>668</v>
      </c>
      <c r="E999" t="s">
        <v>12</v>
      </c>
      <c r="F999">
        <v>0</v>
      </c>
      <c r="G999" s="3">
        <v>0</v>
      </c>
      <c r="H999" s="3">
        <v>0</v>
      </c>
      <c r="I999">
        <v>0</v>
      </c>
    </row>
    <row r="1000" spans="1:9" x14ac:dyDescent="0.25">
      <c r="A1000" t="s">
        <v>9</v>
      </c>
      <c r="B1000" s="1">
        <v>39813</v>
      </c>
      <c r="C1000" t="s">
        <v>13</v>
      </c>
      <c r="D1000" t="s">
        <v>235</v>
      </c>
      <c r="E1000" t="s">
        <v>12</v>
      </c>
      <c r="F1000">
        <v>35</v>
      </c>
      <c r="G1000">
        <v>27741.58</v>
      </c>
      <c r="H1000">
        <v>792.61657142857109</v>
      </c>
      <c r="I1000" t="s">
        <v>25</v>
      </c>
    </row>
    <row r="1001" spans="1:9" x14ac:dyDescent="0.25">
      <c r="A1001" t="s">
        <v>9</v>
      </c>
      <c r="B1001" s="1">
        <v>40179</v>
      </c>
      <c r="C1001" t="s">
        <v>95</v>
      </c>
      <c r="D1001" t="s">
        <v>650</v>
      </c>
      <c r="E1001" t="s">
        <v>12</v>
      </c>
      <c r="F1001">
        <v>0</v>
      </c>
      <c r="G1001" s="3">
        <v>0</v>
      </c>
      <c r="H1001" s="3">
        <v>0</v>
      </c>
      <c r="I1001">
        <v>0</v>
      </c>
    </row>
    <row r="1002" spans="1:9" x14ac:dyDescent="0.25">
      <c r="A1002" t="s">
        <v>9</v>
      </c>
      <c r="B1002" s="1">
        <v>40179</v>
      </c>
      <c r="C1002" t="s">
        <v>95</v>
      </c>
      <c r="D1002" t="s">
        <v>669</v>
      </c>
      <c r="E1002" t="s">
        <v>12</v>
      </c>
      <c r="F1002">
        <v>0</v>
      </c>
      <c r="G1002" s="3">
        <v>0</v>
      </c>
      <c r="H1002" s="3">
        <v>0</v>
      </c>
      <c r="I1002">
        <v>0</v>
      </c>
    </row>
    <row r="1003" spans="1:9" x14ac:dyDescent="0.25">
      <c r="A1003" t="s">
        <v>9</v>
      </c>
      <c r="B1003" s="1">
        <v>40179</v>
      </c>
      <c r="C1003" t="s">
        <v>95</v>
      </c>
      <c r="D1003" t="s">
        <v>670</v>
      </c>
      <c r="E1003" t="s">
        <v>12</v>
      </c>
      <c r="F1003">
        <v>0</v>
      </c>
      <c r="G1003" s="3">
        <v>0</v>
      </c>
      <c r="H1003" s="3">
        <v>0</v>
      </c>
      <c r="I1003">
        <v>0</v>
      </c>
    </row>
    <row r="1004" spans="1:9" x14ac:dyDescent="0.25">
      <c r="A1004" t="s">
        <v>9</v>
      </c>
      <c r="B1004" s="1">
        <v>40179</v>
      </c>
      <c r="C1004" t="s">
        <v>95</v>
      </c>
      <c r="D1004" t="s">
        <v>671</v>
      </c>
      <c r="E1004" t="s">
        <v>12</v>
      </c>
      <c r="F1004">
        <v>0</v>
      </c>
      <c r="G1004" s="3">
        <v>0</v>
      </c>
      <c r="H1004" s="3">
        <v>0</v>
      </c>
      <c r="I1004">
        <v>0</v>
      </c>
    </row>
    <row r="1005" spans="1:9" x14ac:dyDescent="0.25">
      <c r="A1005" t="s">
        <v>9</v>
      </c>
      <c r="B1005" s="1">
        <v>40179</v>
      </c>
      <c r="C1005" t="s">
        <v>95</v>
      </c>
      <c r="D1005" t="s">
        <v>672</v>
      </c>
      <c r="E1005" t="s">
        <v>12</v>
      </c>
      <c r="F1005">
        <v>0</v>
      </c>
      <c r="G1005" s="3">
        <v>0</v>
      </c>
      <c r="H1005" s="3">
        <v>0</v>
      </c>
      <c r="I1005" t="s">
        <v>25</v>
      </c>
    </row>
    <row r="1006" spans="1:9" x14ac:dyDescent="0.25">
      <c r="A1006" t="s">
        <v>9</v>
      </c>
      <c r="B1006" s="1">
        <v>40179</v>
      </c>
      <c r="C1006" t="s">
        <v>95</v>
      </c>
      <c r="D1006" t="s">
        <v>673</v>
      </c>
      <c r="E1006" t="s">
        <v>12</v>
      </c>
      <c r="F1006">
        <v>0</v>
      </c>
      <c r="G1006" s="3">
        <v>0</v>
      </c>
      <c r="H1006" s="3">
        <v>0</v>
      </c>
      <c r="I1006" t="s">
        <v>25</v>
      </c>
    </row>
    <row r="1007" spans="1:9" x14ac:dyDescent="0.25">
      <c r="A1007" t="s">
        <v>9</v>
      </c>
      <c r="B1007" s="1">
        <v>40179</v>
      </c>
      <c r="C1007" t="s">
        <v>95</v>
      </c>
      <c r="D1007" t="s">
        <v>674</v>
      </c>
      <c r="E1007" t="s">
        <v>12</v>
      </c>
      <c r="F1007">
        <v>0</v>
      </c>
      <c r="G1007" s="3">
        <v>0</v>
      </c>
      <c r="H1007" s="3">
        <v>0</v>
      </c>
      <c r="I1007">
        <v>0</v>
      </c>
    </row>
    <row r="1008" spans="1:9" x14ac:dyDescent="0.25">
      <c r="A1008" t="s">
        <v>9</v>
      </c>
      <c r="B1008" s="1">
        <v>40179</v>
      </c>
      <c r="C1008" t="s">
        <v>95</v>
      </c>
      <c r="D1008" t="s">
        <v>675</v>
      </c>
      <c r="E1008" t="s">
        <v>12</v>
      </c>
      <c r="F1008">
        <v>0</v>
      </c>
      <c r="G1008" s="3">
        <v>0</v>
      </c>
      <c r="H1008" s="3">
        <v>0</v>
      </c>
      <c r="I1008">
        <v>0</v>
      </c>
    </row>
    <row r="1009" spans="1:9" x14ac:dyDescent="0.25">
      <c r="A1009" t="s">
        <v>9</v>
      </c>
      <c r="B1009" s="1">
        <v>40179</v>
      </c>
      <c r="C1009" t="s">
        <v>95</v>
      </c>
      <c r="D1009" t="s">
        <v>676</v>
      </c>
      <c r="E1009" t="s">
        <v>12</v>
      </c>
      <c r="F1009">
        <v>0</v>
      </c>
      <c r="G1009" s="3">
        <v>0</v>
      </c>
      <c r="H1009" s="3">
        <v>0</v>
      </c>
      <c r="I1009">
        <v>0</v>
      </c>
    </row>
    <row r="1010" spans="1:9" x14ac:dyDescent="0.25">
      <c r="A1010" t="s">
        <v>9</v>
      </c>
      <c r="B1010" s="1">
        <v>39569</v>
      </c>
      <c r="C1010" t="s">
        <v>95</v>
      </c>
      <c r="D1010" t="s">
        <v>677</v>
      </c>
      <c r="E1010" t="s">
        <v>12</v>
      </c>
      <c r="F1010">
        <v>0</v>
      </c>
      <c r="G1010" s="3">
        <v>0</v>
      </c>
      <c r="H1010" s="3">
        <v>0</v>
      </c>
      <c r="I1010" t="s">
        <v>25</v>
      </c>
    </row>
    <row r="1011" spans="1:9" x14ac:dyDescent="0.25">
      <c r="A1011" t="s">
        <v>9</v>
      </c>
      <c r="B1011" s="1">
        <v>40179</v>
      </c>
      <c r="C1011" t="s">
        <v>95</v>
      </c>
      <c r="D1011" t="s">
        <v>678</v>
      </c>
      <c r="E1011" t="s">
        <v>12</v>
      </c>
      <c r="F1011">
        <v>0</v>
      </c>
      <c r="G1011" s="3">
        <v>0</v>
      </c>
      <c r="H1011" s="3">
        <v>0</v>
      </c>
      <c r="I1011" t="s">
        <v>25</v>
      </c>
    </row>
    <row r="1012" spans="1:9" x14ac:dyDescent="0.25">
      <c r="A1012" t="s">
        <v>9</v>
      </c>
      <c r="B1012" s="1">
        <v>40269</v>
      </c>
      <c r="C1012" t="s">
        <v>95</v>
      </c>
      <c r="D1012" t="s">
        <v>679</v>
      </c>
      <c r="E1012" t="s">
        <v>12</v>
      </c>
      <c r="F1012">
        <v>0</v>
      </c>
      <c r="G1012" s="3">
        <v>0</v>
      </c>
      <c r="H1012" s="3">
        <v>0</v>
      </c>
      <c r="I1012">
        <v>0</v>
      </c>
    </row>
    <row r="1013" spans="1:9" x14ac:dyDescent="0.25">
      <c r="A1013" t="s">
        <v>9</v>
      </c>
      <c r="B1013" s="1">
        <v>40269</v>
      </c>
      <c r="C1013" t="s">
        <v>95</v>
      </c>
      <c r="D1013" t="s">
        <v>680</v>
      </c>
      <c r="E1013" t="s">
        <v>12</v>
      </c>
      <c r="F1013">
        <v>0</v>
      </c>
      <c r="G1013" s="3">
        <v>0</v>
      </c>
      <c r="H1013" s="3">
        <v>0</v>
      </c>
      <c r="I1013">
        <v>0</v>
      </c>
    </row>
    <row r="1014" spans="1:9" x14ac:dyDescent="0.25">
      <c r="A1014" t="s">
        <v>9</v>
      </c>
      <c r="B1014" s="1">
        <v>40269</v>
      </c>
      <c r="C1014" t="s">
        <v>95</v>
      </c>
      <c r="D1014" t="s">
        <v>681</v>
      </c>
      <c r="E1014" t="s">
        <v>12</v>
      </c>
      <c r="F1014">
        <v>0</v>
      </c>
      <c r="G1014" s="3">
        <v>0</v>
      </c>
      <c r="H1014" s="3">
        <v>0</v>
      </c>
      <c r="I1014">
        <v>0</v>
      </c>
    </row>
    <row r="1015" spans="1:9" x14ac:dyDescent="0.25">
      <c r="A1015" t="s">
        <v>9</v>
      </c>
      <c r="B1015" s="1">
        <v>33604</v>
      </c>
      <c r="C1015" t="s">
        <v>66</v>
      </c>
      <c r="D1015" t="s">
        <v>44</v>
      </c>
      <c r="E1015" t="s">
        <v>12</v>
      </c>
      <c r="F1015">
        <v>5</v>
      </c>
      <c r="G1015">
        <v>25518.97</v>
      </c>
      <c r="H1015">
        <v>5103.7939999999999</v>
      </c>
      <c r="I1015" t="s">
        <v>25</v>
      </c>
    </row>
    <row r="1016" spans="1:9" x14ac:dyDescent="0.25">
      <c r="A1016" t="s">
        <v>9</v>
      </c>
      <c r="B1016" s="1">
        <v>25204</v>
      </c>
      <c r="C1016" t="s">
        <v>13</v>
      </c>
      <c r="D1016" t="s">
        <v>682</v>
      </c>
      <c r="E1016" t="s">
        <v>12</v>
      </c>
      <c r="F1016">
        <v>1</v>
      </c>
      <c r="G1016">
        <v>248.22</v>
      </c>
      <c r="H1016">
        <v>248.22</v>
      </c>
      <c r="I1016" t="s">
        <v>25</v>
      </c>
    </row>
    <row r="1017" spans="1:9" x14ac:dyDescent="0.25">
      <c r="A1017" t="s">
        <v>9</v>
      </c>
      <c r="B1017" s="1">
        <v>23743</v>
      </c>
      <c r="C1017" t="s">
        <v>74</v>
      </c>
      <c r="D1017" t="s">
        <v>74</v>
      </c>
      <c r="E1017" t="s">
        <v>12</v>
      </c>
      <c r="F1017">
        <v>4</v>
      </c>
      <c r="G1017">
        <v>1063.94</v>
      </c>
      <c r="H1017">
        <v>265.98500000000001</v>
      </c>
      <c r="I1017" t="s">
        <v>25</v>
      </c>
    </row>
    <row r="1018" spans="1:9" x14ac:dyDescent="0.25">
      <c r="A1018" t="s">
        <v>9</v>
      </c>
      <c r="B1018" s="1">
        <v>35796</v>
      </c>
      <c r="C1018" t="s">
        <v>518</v>
      </c>
      <c r="D1018" t="s">
        <v>511</v>
      </c>
      <c r="E1018" t="s">
        <v>12</v>
      </c>
      <c r="F1018">
        <v>1</v>
      </c>
      <c r="G1018">
        <v>16766.23</v>
      </c>
      <c r="H1018">
        <v>16766.23</v>
      </c>
      <c r="I1018" t="s">
        <v>25</v>
      </c>
    </row>
    <row r="1019" spans="1:9" x14ac:dyDescent="0.25">
      <c r="A1019" t="s">
        <v>9</v>
      </c>
      <c r="B1019" s="1">
        <v>33970</v>
      </c>
      <c r="C1019" t="s">
        <v>61</v>
      </c>
      <c r="D1019" t="s">
        <v>58</v>
      </c>
      <c r="E1019" t="s">
        <v>12</v>
      </c>
      <c r="F1019">
        <v>3</v>
      </c>
      <c r="G1019">
        <v>15277.43</v>
      </c>
      <c r="H1019">
        <v>5092.4766666666656</v>
      </c>
      <c r="I1019" t="s">
        <v>25</v>
      </c>
    </row>
    <row r="1020" spans="1:9" x14ac:dyDescent="0.25">
      <c r="A1020" t="s">
        <v>9</v>
      </c>
      <c r="B1020" s="1">
        <v>23012</v>
      </c>
      <c r="C1020" t="s">
        <v>40</v>
      </c>
      <c r="D1020" t="s">
        <v>683</v>
      </c>
      <c r="E1020" t="s">
        <v>12</v>
      </c>
      <c r="F1020">
        <v>22</v>
      </c>
      <c r="G1020">
        <v>1704.42</v>
      </c>
      <c r="H1020">
        <v>77.473636363636359</v>
      </c>
      <c r="I1020">
        <v>0</v>
      </c>
    </row>
    <row r="1021" spans="1:9" x14ac:dyDescent="0.25">
      <c r="A1021" t="s">
        <v>9</v>
      </c>
      <c r="B1021" s="1">
        <v>20821</v>
      </c>
      <c r="C1021" t="s">
        <v>13</v>
      </c>
      <c r="D1021" t="s">
        <v>684</v>
      </c>
      <c r="E1021" t="s">
        <v>12</v>
      </c>
      <c r="F1021">
        <v>1</v>
      </c>
      <c r="G1021">
        <v>165.45000000000002</v>
      </c>
      <c r="H1021">
        <v>165.45000000000002</v>
      </c>
      <c r="I1021">
        <v>0</v>
      </c>
    </row>
    <row r="1022" spans="1:9" x14ac:dyDescent="0.25">
      <c r="A1022" t="s">
        <v>9</v>
      </c>
      <c r="B1022" s="1">
        <v>23743</v>
      </c>
      <c r="C1022" t="s">
        <v>10</v>
      </c>
      <c r="D1022" t="s">
        <v>685</v>
      </c>
      <c r="E1022" t="s">
        <v>12</v>
      </c>
      <c r="F1022">
        <v>0</v>
      </c>
      <c r="G1022">
        <v>0</v>
      </c>
      <c r="H1022">
        <v>0</v>
      </c>
      <c r="I1022">
        <v>0</v>
      </c>
    </row>
    <row r="1023" spans="1:9" x14ac:dyDescent="0.25">
      <c r="A1023" t="s">
        <v>9</v>
      </c>
      <c r="B1023" s="1">
        <v>36526</v>
      </c>
      <c r="C1023" t="s">
        <v>15</v>
      </c>
      <c r="D1023" t="s">
        <v>15</v>
      </c>
      <c r="E1023" t="s">
        <v>12</v>
      </c>
      <c r="F1023">
        <v>21</v>
      </c>
      <c r="G1023">
        <v>14766.57</v>
      </c>
      <c r="H1023">
        <v>703.17</v>
      </c>
      <c r="I1023" t="s">
        <v>25</v>
      </c>
    </row>
    <row r="1024" spans="1:9" x14ac:dyDescent="0.25">
      <c r="A1024" t="s">
        <v>9</v>
      </c>
      <c r="B1024" s="1">
        <v>37257</v>
      </c>
      <c r="C1024" t="s">
        <v>50</v>
      </c>
      <c r="D1024" t="s">
        <v>67</v>
      </c>
      <c r="E1024" t="s">
        <v>12</v>
      </c>
      <c r="F1024">
        <v>18</v>
      </c>
      <c r="G1024">
        <v>76112.290000000008</v>
      </c>
      <c r="H1024">
        <v>4228.4605555555554</v>
      </c>
      <c r="I1024" t="s">
        <v>25</v>
      </c>
    </row>
    <row r="1025" spans="1:9" x14ac:dyDescent="0.25">
      <c r="A1025" t="s">
        <v>9</v>
      </c>
      <c r="B1025" s="1">
        <v>27760</v>
      </c>
      <c r="C1025" t="s">
        <v>68</v>
      </c>
      <c r="D1025" t="s">
        <v>38</v>
      </c>
      <c r="E1025" t="s">
        <v>12</v>
      </c>
      <c r="F1025">
        <v>0</v>
      </c>
      <c r="G1025">
        <v>0</v>
      </c>
      <c r="H1025">
        <v>0</v>
      </c>
      <c r="I1025">
        <v>0</v>
      </c>
    </row>
    <row r="1026" spans="1:9" x14ac:dyDescent="0.25">
      <c r="A1026" t="s">
        <v>9</v>
      </c>
      <c r="B1026" s="1">
        <v>27760</v>
      </c>
      <c r="C1026" t="s">
        <v>74</v>
      </c>
      <c r="D1026" t="s">
        <v>38</v>
      </c>
      <c r="E1026" t="s">
        <v>12</v>
      </c>
      <c r="F1026">
        <v>7</v>
      </c>
      <c r="G1026">
        <v>5574.13</v>
      </c>
      <c r="H1026">
        <v>796.30428571428604</v>
      </c>
      <c r="I1026" t="s">
        <v>25</v>
      </c>
    </row>
    <row r="1027" spans="1:9" x14ac:dyDescent="0.25">
      <c r="A1027" t="s">
        <v>9</v>
      </c>
      <c r="B1027" s="1">
        <v>34335</v>
      </c>
      <c r="C1027" t="s">
        <v>66</v>
      </c>
      <c r="D1027" t="s">
        <v>28</v>
      </c>
      <c r="E1027" t="s">
        <v>12</v>
      </c>
      <c r="F1027">
        <v>4</v>
      </c>
      <c r="G1027">
        <v>33139.340000000004</v>
      </c>
      <c r="H1027">
        <v>8284.8350000000009</v>
      </c>
      <c r="I1027" t="s">
        <v>25</v>
      </c>
    </row>
    <row r="1028" spans="1:9" x14ac:dyDescent="0.25">
      <c r="A1028" t="s">
        <v>9</v>
      </c>
      <c r="B1028" s="1">
        <v>25204</v>
      </c>
      <c r="C1028" t="s">
        <v>16</v>
      </c>
      <c r="D1028" t="s">
        <v>686</v>
      </c>
      <c r="E1028" t="s">
        <v>12</v>
      </c>
      <c r="F1028">
        <v>1</v>
      </c>
      <c r="G1028">
        <v>331.99</v>
      </c>
      <c r="H1028">
        <v>331.99</v>
      </c>
      <c r="I1028" t="s">
        <v>25</v>
      </c>
    </row>
    <row r="1029" spans="1:9" x14ac:dyDescent="0.25">
      <c r="A1029" t="s">
        <v>9</v>
      </c>
      <c r="B1029" s="1">
        <v>23012</v>
      </c>
      <c r="C1029" t="s">
        <v>16</v>
      </c>
      <c r="D1029" t="s">
        <v>687</v>
      </c>
      <c r="E1029" t="s">
        <v>12</v>
      </c>
      <c r="F1029">
        <v>1</v>
      </c>
      <c r="G1029">
        <v>235.45000000000002</v>
      </c>
      <c r="H1029">
        <v>235.45000000000002</v>
      </c>
      <c r="I1029">
        <v>0</v>
      </c>
    </row>
    <row r="1030" spans="1:9" x14ac:dyDescent="0.25">
      <c r="A1030" t="s">
        <v>9</v>
      </c>
      <c r="B1030" s="1">
        <v>20821</v>
      </c>
      <c r="C1030" t="s">
        <v>16</v>
      </c>
      <c r="D1030" t="s">
        <v>688</v>
      </c>
      <c r="E1030" t="s">
        <v>12</v>
      </c>
      <c r="F1030">
        <v>0</v>
      </c>
      <c r="G1030">
        <v>0</v>
      </c>
      <c r="H1030">
        <v>0</v>
      </c>
      <c r="I1030">
        <v>0</v>
      </c>
    </row>
    <row r="1031" spans="1:9" x14ac:dyDescent="0.25">
      <c r="A1031" t="s">
        <v>9</v>
      </c>
      <c r="B1031" s="1">
        <v>20821</v>
      </c>
      <c r="C1031" t="s">
        <v>23</v>
      </c>
      <c r="D1031" t="s">
        <v>24</v>
      </c>
      <c r="E1031" t="s">
        <v>12</v>
      </c>
      <c r="F1031">
        <v>3</v>
      </c>
      <c r="G1031">
        <v>93.88</v>
      </c>
      <c r="H1031">
        <v>31.293333333333326</v>
      </c>
      <c r="I1031" t="s">
        <v>25</v>
      </c>
    </row>
    <row r="1032" spans="1:9" x14ac:dyDescent="0.25">
      <c r="A1032" t="s">
        <v>9</v>
      </c>
      <c r="B1032" s="1">
        <v>24108</v>
      </c>
      <c r="C1032" t="s">
        <v>27</v>
      </c>
      <c r="D1032" t="s">
        <v>689</v>
      </c>
      <c r="E1032" t="s">
        <v>12</v>
      </c>
      <c r="F1032">
        <v>4</v>
      </c>
      <c r="G1032">
        <v>276.54000000000002</v>
      </c>
      <c r="H1032">
        <v>69.135000000000005</v>
      </c>
      <c r="I1032">
        <v>0</v>
      </c>
    </row>
    <row r="1033" spans="1:9" x14ac:dyDescent="0.25">
      <c r="A1033" t="s">
        <v>9</v>
      </c>
      <c r="B1033" s="1">
        <v>33239</v>
      </c>
      <c r="C1033" t="s">
        <v>23</v>
      </c>
      <c r="D1033" t="s">
        <v>35</v>
      </c>
      <c r="E1033" t="s">
        <v>12</v>
      </c>
      <c r="F1033">
        <v>1</v>
      </c>
      <c r="G1033">
        <v>632.59</v>
      </c>
      <c r="H1033">
        <v>632.59</v>
      </c>
      <c r="I1033" t="s">
        <v>25</v>
      </c>
    </row>
    <row r="1034" spans="1:9" x14ac:dyDescent="0.25">
      <c r="A1034" t="s">
        <v>9</v>
      </c>
      <c r="B1034" s="1">
        <v>19360</v>
      </c>
      <c r="C1034" t="s">
        <v>68</v>
      </c>
      <c r="D1034" t="s">
        <v>690</v>
      </c>
      <c r="E1034" t="s">
        <v>12</v>
      </c>
      <c r="F1034">
        <v>0</v>
      </c>
      <c r="G1034">
        <v>0</v>
      </c>
      <c r="H1034">
        <v>0</v>
      </c>
      <c r="I1034">
        <v>0</v>
      </c>
    </row>
    <row r="1035" spans="1:9" x14ac:dyDescent="0.25">
      <c r="A1035" t="s">
        <v>9</v>
      </c>
      <c r="B1035" s="1">
        <v>20821</v>
      </c>
      <c r="C1035" t="s">
        <v>74</v>
      </c>
      <c r="D1035" t="s">
        <v>74</v>
      </c>
      <c r="E1035" t="s">
        <v>12</v>
      </c>
      <c r="F1035">
        <v>7</v>
      </c>
      <c r="G1035">
        <v>866.29</v>
      </c>
      <c r="H1035">
        <v>123.75571428571401</v>
      </c>
      <c r="I1035" t="s">
        <v>25</v>
      </c>
    </row>
    <row r="1036" spans="1:9" x14ac:dyDescent="0.25">
      <c r="A1036" t="s">
        <v>9</v>
      </c>
      <c r="B1036" s="1">
        <v>36526</v>
      </c>
      <c r="C1036" t="s">
        <v>518</v>
      </c>
      <c r="D1036" t="s">
        <v>518</v>
      </c>
      <c r="E1036" t="s">
        <v>12</v>
      </c>
      <c r="F1036">
        <v>5</v>
      </c>
      <c r="G1036">
        <v>887.32</v>
      </c>
      <c r="H1036">
        <v>177.464</v>
      </c>
      <c r="I1036" t="s">
        <v>25</v>
      </c>
    </row>
    <row r="1037" spans="1:9" x14ac:dyDescent="0.25">
      <c r="A1037" t="s">
        <v>9</v>
      </c>
      <c r="B1037" s="1">
        <v>23743</v>
      </c>
      <c r="C1037" t="s">
        <v>23</v>
      </c>
      <c r="D1037" t="s">
        <v>691</v>
      </c>
      <c r="E1037" t="s">
        <v>12</v>
      </c>
      <c r="F1037">
        <v>1</v>
      </c>
      <c r="G1037">
        <v>47.88</v>
      </c>
      <c r="H1037">
        <v>47.88</v>
      </c>
      <c r="I1037" t="s">
        <v>25</v>
      </c>
    </row>
    <row r="1038" spans="1:9" x14ac:dyDescent="0.25">
      <c r="A1038" t="s">
        <v>9</v>
      </c>
      <c r="B1038" s="1">
        <v>29952</v>
      </c>
      <c r="C1038" t="s">
        <v>68</v>
      </c>
      <c r="D1038" t="s">
        <v>22</v>
      </c>
      <c r="E1038" t="s">
        <v>12</v>
      </c>
      <c r="F1038">
        <v>1</v>
      </c>
      <c r="G1038">
        <v>2253.08</v>
      </c>
      <c r="H1038">
        <v>2253.08</v>
      </c>
      <c r="I1038">
        <v>0</v>
      </c>
    </row>
    <row r="1039" spans="1:9" x14ac:dyDescent="0.25">
      <c r="A1039" t="s">
        <v>9</v>
      </c>
      <c r="B1039" s="1">
        <v>31778</v>
      </c>
      <c r="C1039" t="s">
        <v>692</v>
      </c>
      <c r="D1039" t="s">
        <v>57</v>
      </c>
      <c r="E1039" t="s">
        <v>12</v>
      </c>
      <c r="F1039">
        <v>2</v>
      </c>
      <c r="G1039">
        <v>9721.08</v>
      </c>
      <c r="H1039">
        <v>4860.54</v>
      </c>
      <c r="I1039" t="s">
        <v>25</v>
      </c>
    </row>
    <row r="1040" spans="1:9" x14ac:dyDescent="0.25">
      <c r="A1040" t="s">
        <v>9</v>
      </c>
      <c r="B1040" s="1">
        <v>39569</v>
      </c>
      <c r="C1040" t="s">
        <v>95</v>
      </c>
      <c r="D1040" t="s">
        <v>693</v>
      </c>
      <c r="E1040" t="s">
        <v>12</v>
      </c>
      <c r="F1040">
        <v>0</v>
      </c>
      <c r="G1040" s="3">
        <v>0</v>
      </c>
      <c r="H1040" s="3">
        <v>0</v>
      </c>
      <c r="I1040">
        <v>0</v>
      </c>
    </row>
    <row r="1041" spans="1:9" x14ac:dyDescent="0.25">
      <c r="A1041" t="s">
        <v>9</v>
      </c>
      <c r="B1041" s="1">
        <v>39569</v>
      </c>
      <c r="C1041" t="s">
        <v>95</v>
      </c>
      <c r="D1041" t="s">
        <v>694</v>
      </c>
      <c r="E1041" t="s">
        <v>12</v>
      </c>
      <c r="F1041">
        <v>0</v>
      </c>
      <c r="G1041" s="3">
        <v>0</v>
      </c>
      <c r="H1041" s="3">
        <v>0</v>
      </c>
      <c r="I1041">
        <v>0</v>
      </c>
    </row>
    <row r="1042" spans="1:9" x14ac:dyDescent="0.25">
      <c r="A1042" t="s">
        <v>9</v>
      </c>
      <c r="B1042" s="1">
        <v>39569</v>
      </c>
      <c r="C1042" t="s">
        <v>95</v>
      </c>
      <c r="D1042" t="s">
        <v>695</v>
      </c>
      <c r="E1042" t="s">
        <v>12</v>
      </c>
      <c r="F1042">
        <v>0</v>
      </c>
      <c r="G1042" s="3">
        <v>0</v>
      </c>
      <c r="H1042" s="3">
        <v>0</v>
      </c>
      <c r="I1042" t="s">
        <v>25</v>
      </c>
    </row>
    <row r="1043" spans="1:9" x14ac:dyDescent="0.25">
      <c r="A1043" t="s">
        <v>9</v>
      </c>
      <c r="B1043" s="1">
        <v>39569</v>
      </c>
      <c r="C1043" t="s">
        <v>95</v>
      </c>
      <c r="D1043" t="s">
        <v>696</v>
      </c>
      <c r="E1043" t="s">
        <v>12</v>
      </c>
      <c r="F1043">
        <v>0</v>
      </c>
      <c r="G1043" s="3">
        <v>0</v>
      </c>
      <c r="H1043" s="3">
        <v>0</v>
      </c>
      <c r="I1043">
        <v>0</v>
      </c>
    </row>
    <row r="1044" spans="1:9" x14ac:dyDescent="0.25">
      <c r="A1044" t="s">
        <v>9</v>
      </c>
      <c r="B1044" s="1">
        <v>39569</v>
      </c>
      <c r="C1044" t="s">
        <v>95</v>
      </c>
      <c r="D1044" t="s">
        <v>697</v>
      </c>
      <c r="E1044" t="s">
        <v>12</v>
      </c>
      <c r="F1044">
        <v>0</v>
      </c>
      <c r="G1044" s="3">
        <v>0</v>
      </c>
      <c r="H1044" s="3">
        <v>0</v>
      </c>
      <c r="I1044">
        <v>0</v>
      </c>
    </row>
    <row r="1045" spans="1:9" x14ac:dyDescent="0.25">
      <c r="A1045" t="s">
        <v>9</v>
      </c>
      <c r="B1045" s="1">
        <v>39569</v>
      </c>
      <c r="C1045" t="s">
        <v>95</v>
      </c>
      <c r="D1045" t="s">
        <v>698</v>
      </c>
      <c r="E1045" t="s">
        <v>12</v>
      </c>
      <c r="F1045">
        <v>0</v>
      </c>
      <c r="G1045" s="3">
        <v>0</v>
      </c>
      <c r="H1045" s="3">
        <v>0</v>
      </c>
      <c r="I1045" t="s">
        <v>25</v>
      </c>
    </row>
    <row r="1046" spans="1:9" x14ac:dyDescent="0.25">
      <c r="A1046" t="s">
        <v>9</v>
      </c>
      <c r="B1046" s="1">
        <v>39569</v>
      </c>
      <c r="C1046" t="s">
        <v>95</v>
      </c>
      <c r="D1046" t="s">
        <v>699</v>
      </c>
      <c r="E1046" t="s">
        <v>12</v>
      </c>
      <c r="F1046">
        <v>0</v>
      </c>
      <c r="G1046" s="3">
        <v>0</v>
      </c>
      <c r="H1046" s="3">
        <v>0</v>
      </c>
      <c r="I1046">
        <v>0</v>
      </c>
    </row>
    <row r="1047" spans="1:9" x14ac:dyDescent="0.25">
      <c r="A1047" t="s">
        <v>9</v>
      </c>
      <c r="B1047" s="1">
        <v>39569</v>
      </c>
      <c r="C1047" t="s">
        <v>95</v>
      </c>
      <c r="D1047" t="s">
        <v>700</v>
      </c>
      <c r="E1047" t="s">
        <v>12</v>
      </c>
      <c r="F1047">
        <v>0</v>
      </c>
      <c r="G1047" s="3">
        <v>0</v>
      </c>
      <c r="H1047" s="3">
        <v>0</v>
      </c>
      <c r="I1047">
        <v>0</v>
      </c>
    </row>
    <row r="1048" spans="1:9" x14ac:dyDescent="0.25">
      <c r="A1048" t="s">
        <v>9</v>
      </c>
      <c r="B1048" s="1">
        <v>39569</v>
      </c>
      <c r="C1048" t="s">
        <v>95</v>
      </c>
      <c r="D1048" t="s">
        <v>701</v>
      </c>
      <c r="E1048" t="s">
        <v>12</v>
      </c>
      <c r="F1048">
        <v>0</v>
      </c>
      <c r="G1048" s="3">
        <v>0</v>
      </c>
      <c r="H1048" s="3">
        <v>0</v>
      </c>
      <c r="I1048">
        <v>0</v>
      </c>
    </row>
    <row r="1049" spans="1:9" x14ac:dyDescent="0.25">
      <c r="A1049" t="s">
        <v>9</v>
      </c>
      <c r="B1049" s="1">
        <v>39569</v>
      </c>
      <c r="C1049" t="s">
        <v>95</v>
      </c>
      <c r="D1049" t="s">
        <v>702</v>
      </c>
      <c r="E1049" t="s">
        <v>12</v>
      </c>
      <c r="F1049">
        <v>0</v>
      </c>
      <c r="G1049" s="3">
        <v>0</v>
      </c>
      <c r="H1049" s="3">
        <v>0</v>
      </c>
      <c r="I1049">
        <v>0</v>
      </c>
    </row>
    <row r="1050" spans="1:9" x14ac:dyDescent="0.25">
      <c r="A1050" t="s">
        <v>9</v>
      </c>
      <c r="B1050" s="1">
        <v>39569</v>
      </c>
      <c r="C1050" t="s">
        <v>95</v>
      </c>
      <c r="D1050" t="s">
        <v>703</v>
      </c>
      <c r="E1050" t="s">
        <v>12</v>
      </c>
      <c r="F1050">
        <v>0</v>
      </c>
      <c r="G1050" s="3">
        <v>0</v>
      </c>
      <c r="H1050" s="3">
        <v>0</v>
      </c>
      <c r="I1050">
        <v>0</v>
      </c>
    </row>
    <row r="1051" spans="1:9" x14ac:dyDescent="0.25">
      <c r="A1051" t="s">
        <v>9</v>
      </c>
      <c r="B1051" s="1">
        <v>39569</v>
      </c>
      <c r="C1051" t="s">
        <v>95</v>
      </c>
      <c r="D1051" t="s">
        <v>704</v>
      </c>
      <c r="E1051" t="s">
        <v>12</v>
      </c>
      <c r="F1051">
        <v>0</v>
      </c>
      <c r="G1051" s="3">
        <v>0</v>
      </c>
      <c r="H1051" s="3">
        <v>0</v>
      </c>
      <c r="I1051">
        <v>0</v>
      </c>
    </row>
    <row r="1052" spans="1:9" x14ac:dyDescent="0.25">
      <c r="A1052" t="s">
        <v>9</v>
      </c>
      <c r="B1052" s="1">
        <v>39569</v>
      </c>
      <c r="C1052" t="s">
        <v>95</v>
      </c>
      <c r="D1052" t="s">
        <v>705</v>
      </c>
      <c r="E1052" t="s">
        <v>12</v>
      </c>
      <c r="F1052">
        <v>0</v>
      </c>
      <c r="G1052" s="3">
        <v>0</v>
      </c>
      <c r="H1052" s="3">
        <v>0</v>
      </c>
      <c r="I1052">
        <v>0</v>
      </c>
    </row>
    <row r="1053" spans="1:9" x14ac:dyDescent="0.25">
      <c r="A1053" t="s">
        <v>9</v>
      </c>
      <c r="B1053" s="1">
        <v>39569</v>
      </c>
      <c r="C1053" t="s">
        <v>95</v>
      </c>
      <c r="D1053" t="s">
        <v>706</v>
      </c>
      <c r="E1053" t="s">
        <v>12</v>
      </c>
      <c r="F1053">
        <v>0</v>
      </c>
      <c r="G1053" s="3">
        <v>0</v>
      </c>
      <c r="H1053" s="3">
        <v>0</v>
      </c>
      <c r="I1053">
        <v>0</v>
      </c>
    </row>
    <row r="1054" spans="1:9" x14ac:dyDescent="0.25">
      <c r="A1054" t="s">
        <v>9</v>
      </c>
      <c r="B1054" s="1">
        <v>39569</v>
      </c>
      <c r="C1054" t="s">
        <v>95</v>
      </c>
      <c r="D1054" t="s">
        <v>707</v>
      </c>
      <c r="E1054" t="s">
        <v>12</v>
      </c>
      <c r="F1054">
        <v>0</v>
      </c>
      <c r="G1054" s="3">
        <v>0</v>
      </c>
      <c r="H1054" s="3">
        <v>0</v>
      </c>
      <c r="I1054">
        <v>0</v>
      </c>
    </row>
    <row r="1055" spans="1:9" x14ac:dyDescent="0.25">
      <c r="A1055" t="s">
        <v>9</v>
      </c>
      <c r="B1055" s="1">
        <v>39569</v>
      </c>
      <c r="C1055" t="s">
        <v>95</v>
      </c>
      <c r="D1055" t="s">
        <v>708</v>
      </c>
      <c r="E1055" t="s">
        <v>12</v>
      </c>
      <c r="F1055">
        <v>0</v>
      </c>
      <c r="G1055" s="3">
        <v>0</v>
      </c>
      <c r="H1055" s="3">
        <v>0</v>
      </c>
      <c r="I1055">
        <v>0</v>
      </c>
    </row>
    <row r="1056" spans="1:9" x14ac:dyDescent="0.25">
      <c r="A1056" t="s">
        <v>9</v>
      </c>
      <c r="B1056" s="1">
        <v>39569</v>
      </c>
      <c r="C1056" t="s">
        <v>95</v>
      </c>
      <c r="D1056" t="s">
        <v>709</v>
      </c>
      <c r="E1056" t="s">
        <v>12</v>
      </c>
      <c r="F1056">
        <v>0</v>
      </c>
      <c r="G1056" s="3">
        <v>0</v>
      </c>
      <c r="H1056" s="3">
        <v>0</v>
      </c>
      <c r="I1056">
        <v>0</v>
      </c>
    </row>
    <row r="1057" spans="1:9" x14ac:dyDescent="0.25">
      <c r="A1057" t="s">
        <v>9</v>
      </c>
      <c r="B1057" s="1">
        <v>39569</v>
      </c>
      <c r="C1057" t="s">
        <v>95</v>
      </c>
      <c r="D1057" t="s">
        <v>710</v>
      </c>
      <c r="E1057" t="s">
        <v>12</v>
      </c>
      <c r="F1057">
        <v>0</v>
      </c>
      <c r="G1057" s="3">
        <v>0</v>
      </c>
      <c r="H1057" s="3">
        <v>0</v>
      </c>
      <c r="I1057">
        <v>0</v>
      </c>
    </row>
    <row r="1058" spans="1:9" x14ac:dyDescent="0.25">
      <c r="A1058" t="s">
        <v>9</v>
      </c>
      <c r="B1058" s="1">
        <v>39569</v>
      </c>
      <c r="C1058" t="s">
        <v>95</v>
      </c>
      <c r="D1058" t="s">
        <v>711</v>
      </c>
      <c r="E1058" t="s">
        <v>12</v>
      </c>
      <c r="F1058">
        <v>0</v>
      </c>
      <c r="G1058" s="3">
        <v>0</v>
      </c>
      <c r="H1058" s="3">
        <v>0</v>
      </c>
      <c r="I1058">
        <v>0</v>
      </c>
    </row>
    <row r="1059" spans="1:9" x14ac:dyDescent="0.25">
      <c r="A1059" t="s">
        <v>9</v>
      </c>
      <c r="B1059" s="1">
        <v>39569</v>
      </c>
      <c r="C1059" t="s">
        <v>95</v>
      </c>
      <c r="D1059" t="s">
        <v>712</v>
      </c>
      <c r="E1059" t="s">
        <v>12</v>
      </c>
      <c r="F1059">
        <v>0</v>
      </c>
      <c r="G1059" s="3">
        <v>0</v>
      </c>
      <c r="H1059" s="3">
        <v>0</v>
      </c>
      <c r="I1059">
        <v>0</v>
      </c>
    </row>
    <row r="1060" spans="1:9" x14ac:dyDescent="0.25">
      <c r="A1060" t="s">
        <v>9</v>
      </c>
      <c r="B1060" s="1">
        <v>39569</v>
      </c>
      <c r="C1060" t="s">
        <v>95</v>
      </c>
      <c r="D1060" t="s">
        <v>713</v>
      </c>
      <c r="E1060" t="s">
        <v>12</v>
      </c>
      <c r="F1060">
        <v>0</v>
      </c>
      <c r="G1060" s="3">
        <v>0</v>
      </c>
      <c r="H1060" s="3">
        <v>0</v>
      </c>
      <c r="I1060">
        <v>0</v>
      </c>
    </row>
    <row r="1061" spans="1:9" x14ac:dyDescent="0.25">
      <c r="A1061" t="s">
        <v>9</v>
      </c>
      <c r="B1061" s="1">
        <v>39569</v>
      </c>
      <c r="C1061" t="s">
        <v>95</v>
      </c>
      <c r="D1061" t="s">
        <v>714</v>
      </c>
      <c r="E1061" t="s">
        <v>12</v>
      </c>
      <c r="F1061">
        <v>0</v>
      </c>
      <c r="G1061" s="3">
        <v>0</v>
      </c>
      <c r="H1061" s="3">
        <v>0</v>
      </c>
      <c r="I1061">
        <v>0</v>
      </c>
    </row>
    <row r="1062" spans="1:9" x14ac:dyDescent="0.25">
      <c r="A1062" t="s">
        <v>9</v>
      </c>
      <c r="B1062" s="1">
        <v>39569</v>
      </c>
      <c r="C1062" t="s">
        <v>95</v>
      </c>
      <c r="D1062" t="s">
        <v>715</v>
      </c>
      <c r="E1062" t="s">
        <v>12</v>
      </c>
      <c r="F1062">
        <v>0</v>
      </c>
      <c r="G1062" s="3">
        <v>0</v>
      </c>
      <c r="H1062" s="3">
        <v>0</v>
      </c>
      <c r="I1062">
        <v>0</v>
      </c>
    </row>
    <row r="1063" spans="1:9" x14ac:dyDescent="0.25">
      <c r="A1063" t="s">
        <v>9</v>
      </c>
      <c r="B1063" s="1">
        <v>39569</v>
      </c>
      <c r="C1063" t="s">
        <v>95</v>
      </c>
      <c r="D1063" t="s">
        <v>716</v>
      </c>
      <c r="E1063" t="s">
        <v>12</v>
      </c>
      <c r="F1063">
        <v>0</v>
      </c>
      <c r="G1063" s="3">
        <v>0</v>
      </c>
      <c r="H1063" s="3">
        <v>0</v>
      </c>
      <c r="I1063" t="s">
        <v>25</v>
      </c>
    </row>
    <row r="1064" spans="1:9" x14ac:dyDescent="0.25">
      <c r="A1064" t="s">
        <v>9</v>
      </c>
      <c r="B1064" s="1">
        <v>39569</v>
      </c>
      <c r="C1064" t="s">
        <v>95</v>
      </c>
      <c r="D1064" t="s">
        <v>717</v>
      </c>
      <c r="E1064" t="s">
        <v>12</v>
      </c>
      <c r="F1064">
        <v>0</v>
      </c>
      <c r="G1064" s="3">
        <v>0</v>
      </c>
      <c r="H1064" s="3">
        <v>0</v>
      </c>
      <c r="I1064">
        <v>0</v>
      </c>
    </row>
    <row r="1065" spans="1:9" x14ac:dyDescent="0.25">
      <c r="A1065" t="s">
        <v>9</v>
      </c>
      <c r="B1065" s="1">
        <v>39569</v>
      </c>
      <c r="C1065" t="s">
        <v>95</v>
      </c>
      <c r="D1065" t="s">
        <v>718</v>
      </c>
      <c r="E1065" t="s">
        <v>12</v>
      </c>
      <c r="F1065">
        <v>0</v>
      </c>
      <c r="G1065" s="3">
        <v>0</v>
      </c>
      <c r="H1065" s="3">
        <v>0</v>
      </c>
      <c r="I1065">
        <v>0</v>
      </c>
    </row>
    <row r="1066" spans="1:9" x14ac:dyDescent="0.25">
      <c r="A1066" t="s">
        <v>9</v>
      </c>
      <c r="B1066" s="1">
        <v>39569</v>
      </c>
      <c r="C1066" t="s">
        <v>95</v>
      </c>
      <c r="D1066" t="s">
        <v>719</v>
      </c>
      <c r="E1066" t="s">
        <v>12</v>
      </c>
      <c r="F1066">
        <v>0</v>
      </c>
      <c r="G1066" s="3">
        <v>0</v>
      </c>
      <c r="H1066" s="3">
        <v>0</v>
      </c>
      <c r="I1066">
        <v>0</v>
      </c>
    </row>
    <row r="1067" spans="1:9" x14ac:dyDescent="0.25">
      <c r="A1067" t="s">
        <v>9</v>
      </c>
      <c r="B1067" s="1">
        <v>39569</v>
      </c>
      <c r="C1067" t="s">
        <v>95</v>
      </c>
      <c r="D1067" t="s">
        <v>720</v>
      </c>
      <c r="E1067" t="s">
        <v>12</v>
      </c>
      <c r="F1067">
        <v>0</v>
      </c>
      <c r="G1067" s="3">
        <v>0</v>
      </c>
      <c r="H1067" s="3">
        <v>0</v>
      </c>
      <c r="I1067" t="s">
        <v>25</v>
      </c>
    </row>
    <row r="1068" spans="1:9" x14ac:dyDescent="0.25">
      <c r="A1068" t="s">
        <v>9</v>
      </c>
      <c r="B1068" s="1">
        <v>39569</v>
      </c>
      <c r="C1068" t="s">
        <v>95</v>
      </c>
      <c r="D1068" t="s">
        <v>721</v>
      </c>
      <c r="E1068" t="s">
        <v>12</v>
      </c>
      <c r="F1068">
        <v>0</v>
      </c>
      <c r="G1068" s="3">
        <v>0</v>
      </c>
      <c r="H1068" s="3">
        <v>0</v>
      </c>
      <c r="I1068">
        <v>0</v>
      </c>
    </row>
    <row r="1069" spans="1:9" x14ac:dyDescent="0.25">
      <c r="A1069" t="s">
        <v>9</v>
      </c>
      <c r="B1069" s="1">
        <v>39569</v>
      </c>
      <c r="C1069" t="s">
        <v>95</v>
      </c>
      <c r="D1069" t="s">
        <v>722</v>
      </c>
      <c r="E1069" t="s">
        <v>12</v>
      </c>
      <c r="F1069">
        <v>0</v>
      </c>
      <c r="G1069" s="3">
        <v>0</v>
      </c>
      <c r="H1069" s="3">
        <v>0</v>
      </c>
      <c r="I1069">
        <v>0</v>
      </c>
    </row>
    <row r="1070" spans="1:9" x14ac:dyDescent="0.25">
      <c r="A1070" t="s">
        <v>9</v>
      </c>
      <c r="B1070" s="1">
        <v>39569</v>
      </c>
      <c r="C1070" t="s">
        <v>95</v>
      </c>
      <c r="D1070" t="s">
        <v>723</v>
      </c>
      <c r="E1070" t="s">
        <v>12</v>
      </c>
      <c r="F1070">
        <v>0</v>
      </c>
      <c r="G1070" s="3">
        <v>0</v>
      </c>
      <c r="H1070" s="3">
        <v>0</v>
      </c>
      <c r="I1070">
        <v>0</v>
      </c>
    </row>
    <row r="1071" spans="1:9" x14ac:dyDescent="0.25">
      <c r="A1071" t="s">
        <v>9</v>
      </c>
      <c r="B1071" s="1">
        <v>39569</v>
      </c>
      <c r="C1071" t="s">
        <v>95</v>
      </c>
      <c r="D1071" t="s">
        <v>724</v>
      </c>
      <c r="E1071" t="s">
        <v>12</v>
      </c>
      <c r="F1071">
        <v>0</v>
      </c>
      <c r="G1071" s="3">
        <v>0</v>
      </c>
      <c r="H1071" s="3">
        <v>0</v>
      </c>
      <c r="I1071">
        <v>0</v>
      </c>
    </row>
    <row r="1072" spans="1:9" x14ac:dyDescent="0.25">
      <c r="A1072" t="s">
        <v>9</v>
      </c>
      <c r="B1072" s="1">
        <v>39569</v>
      </c>
      <c r="C1072" t="s">
        <v>95</v>
      </c>
      <c r="D1072" t="s">
        <v>725</v>
      </c>
      <c r="E1072" t="s">
        <v>12</v>
      </c>
      <c r="F1072">
        <v>0</v>
      </c>
      <c r="G1072" s="3">
        <v>0</v>
      </c>
      <c r="H1072" s="3">
        <v>0</v>
      </c>
      <c r="I1072" t="s">
        <v>25</v>
      </c>
    </row>
    <row r="1073" spans="1:9" x14ac:dyDescent="0.25">
      <c r="A1073" t="s">
        <v>9</v>
      </c>
      <c r="B1073" s="1">
        <v>39569</v>
      </c>
      <c r="C1073" t="s">
        <v>95</v>
      </c>
      <c r="D1073" t="s">
        <v>726</v>
      </c>
      <c r="E1073" t="s">
        <v>12</v>
      </c>
      <c r="F1073">
        <v>0</v>
      </c>
      <c r="G1073" s="3">
        <v>0</v>
      </c>
      <c r="H1073" s="3">
        <v>0</v>
      </c>
      <c r="I1073">
        <v>0</v>
      </c>
    </row>
    <row r="1074" spans="1:9" x14ac:dyDescent="0.25">
      <c r="A1074" t="s">
        <v>9</v>
      </c>
      <c r="B1074" s="1">
        <v>39569</v>
      </c>
      <c r="C1074" t="s">
        <v>95</v>
      </c>
      <c r="D1074" t="s">
        <v>727</v>
      </c>
      <c r="E1074" t="s">
        <v>12</v>
      </c>
      <c r="F1074">
        <v>0</v>
      </c>
      <c r="G1074" s="3">
        <v>0</v>
      </c>
      <c r="H1074" s="3">
        <v>0</v>
      </c>
      <c r="I1074" t="s">
        <v>25</v>
      </c>
    </row>
    <row r="1075" spans="1:9" x14ac:dyDescent="0.25">
      <c r="A1075" t="s">
        <v>9</v>
      </c>
      <c r="B1075" s="1">
        <v>39569</v>
      </c>
      <c r="C1075" t="s">
        <v>95</v>
      </c>
      <c r="D1075" t="s">
        <v>728</v>
      </c>
      <c r="E1075" t="s">
        <v>12</v>
      </c>
      <c r="F1075">
        <v>0</v>
      </c>
      <c r="G1075" s="3">
        <v>0</v>
      </c>
      <c r="H1075" s="3">
        <v>0</v>
      </c>
      <c r="I1075">
        <v>0</v>
      </c>
    </row>
    <row r="1076" spans="1:9" x14ac:dyDescent="0.25">
      <c r="A1076" t="s">
        <v>9</v>
      </c>
      <c r="B1076" s="1">
        <v>39569</v>
      </c>
      <c r="C1076" t="s">
        <v>95</v>
      </c>
      <c r="D1076" t="s">
        <v>729</v>
      </c>
      <c r="E1076" t="s">
        <v>12</v>
      </c>
      <c r="F1076">
        <v>0</v>
      </c>
      <c r="G1076" s="3">
        <v>0</v>
      </c>
      <c r="H1076" s="3">
        <v>0</v>
      </c>
      <c r="I1076">
        <v>0</v>
      </c>
    </row>
    <row r="1077" spans="1:9" x14ac:dyDescent="0.25">
      <c r="A1077" t="s">
        <v>9</v>
      </c>
      <c r="B1077" s="1">
        <v>39569</v>
      </c>
      <c r="C1077" t="s">
        <v>95</v>
      </c>
      <c r="D1077" t="s">
        <v>730</v>
      </c>
      <c r="E1077" t="s">
        <v>12</v>
      </c>
      <c r="F1077">
        <v>0</v>
      </c>
      <c r="G1077" s="3">
        <v>0</v>
      </c>
      <c r="H1077" s="3">
        <v>0</v>
      </c>
      <c r="I1077" t="s">
        <v>25</v>
      </c>
    </row>
    <row r="1078" spans="1:9" x14ac:dyDescent="0.25">
      <c r="A1078" t="s">
        <v>9</v>
      </c>
      <c r="B1078" s="1">
        <v>39569</v>
      </c>
      <c r="C1078" t="s">
        <v>95</v>
      </c>
      <c r="D1078" t="s">
        <v>731</v>
      </c>
      <c r="E1078" t="s">
        <v>12</v>
      </c>
      <c r="F1078">
        <v>0</v>
      </c>
      <c r="G1078" s="3">
        <v>0</v>
      </c>
      <c r="H1078" s="3">
        <v>0</v>
      </c>
      <c r="I1078" t="s">
        <v>25</v>
      </c>
    </row>
    <row r="1079" spans="1:9" x14ac:dyDescent="0.25">
      <c r="A1079" t="s">
        <v>9</v>
      </c>
      <c r="B1079" s="1">
        <v>39569</v>
      </c>
      <c r="C1079" t="s">
        <v>95</v>
      </c>
      <c r="D1079" t="s">
        <v>732</v>
      </c>
      <c r="E1079" t="s">
        <v>12</v>
      </c>
      <c r="F1079">
        <v>0</v>
      </c>
      <c r="G1079" s="3">
        <v>0</v>
      </c>
      <c r="H1079" s="3">
        <v>0</v>
      </c>
      <c r="I1079">
        <v>0</v>
      </c>
    </row>
    <row r="1080" spans="1:9" x14ac:dyDescent="0.25">
      <c r="A1080" t="s">
        <v>9</v>
      </c>
      <c r="B1080" s="1">
        <v>39569</v>
      </c>
      <c r="C1080" t="s">
        <v>95</v>
      </c>
      <c r="D1080" t="s">
        <v>733</v>
      </c>
      <c r="E1080" t="s">
        <v>12</v>
      </c>
      <c r="F1080">
        <v>0</v>
      </c>
      <c r="G1080" s="3">
        <v>0</v>
      </c>
      <c r="H1080" s="3">
        <v>0</v>
      </c>
      <c r="I1080" t="s">
        <v>25</v>
      </c>
    </row>
    <row r="1081" spans="1:9" x14ac:dyDescent="0.25">
      <c r="A1081" t="s">
        <v>9</v>
      </c>
      <c r="B1081" s="1">
        <v>39569</v>
      </c>
      <c r="C1081" t="s">
        <v>95</v>
      </c>
      <c r="D1081" t="s">
        <v>734</v>
      </c>
      <c r="E1081" t="s">
        <v>12</v>
      </c>
      <c r="F1081">
        <v>0</v>
      </c>
      <c r="G1081" s="3">
        <v>0</v>
      </c>
      <c r="H1081" s="3">
        <v>0</v>
      </c>
      <c r="I1081" t="s">
        <v>25</v>
      </c>
    </row>
    <row r="1082" spans="1:9" x14ac:dyDescent="0.25">
      <c r="A1082" t="s">
        <v>9</v>
      </c>
      <c r="B1082" s="1">
        <v>39569</v>
      </c>
      <c r="C1082" t="s">
        <v>95</v>
      </c>
      <c r="D1082" t="s">
        <v>735</v>
      </c>
      <c r="E1082" t="s">
        <v>12</v>
      </c>
      <c r="F1082">
        <v>0</v>
      </c>
      <c r="G1082" s="3">
        <v>0</v>
      </c>
      <c r="H1082" s="3">
        <v>0</v>
      </c>
      <c r="I1082">
        <v>0</v>
      </c>
    </row>
    <row r="1083" spans="1:9" x14ac:dyDescent="0.25">
      <c r="A1083" t="s">
        <v>9</v>
      </c>
      <c r="B1083" s="1">
        <v>39569</v>
      </c>
      <c r="C1083" t="s">
        <v>95</v>
      </c>
      <c r="D1083" t="s">
        <v>736</v>
      </c>
      <c r="E1083" t="s">
        <v>12</v>
      </c>
      <c r="F1083">
        <v>0</v>
      </c>
      <c r="G1083" s="3">
        <v>0</v>
      </c>
      <c r="H1083" s="3">
        <v>0</v>
      </c>
      <c r="I1083">
        <v>0</v>
      </c>
    </row>
    <row r="1084" spans="1:9" x14ac:dyDescent="0.25">
      <c r="A1084" t="s">
        <v>9</v>
      </c>
      <c r="B1084" s="1">
        <v>39569</v>
      </c>
      <c r="C1084" t="s">
        <v>95</v>
      </c>
      <c r="D1084" t="s">
        <v>737</v>
      </c>
      <c r="E1084" t="s">
        <v>12</v>
      </c>
      <c r="F1084">
        <v>0</v>
      </c>
      <c r="G1084" s="3">
        <v>0</v>
      </c>
      <c r="H1084" s="3">
        <v>0</v>
      </c>
      <c r="I1084">
        <v>0</v>
      </c>
    </row>
    <row r="1085" spans="1:9" x14ac:dyDescent="0.25">
      <c r="A1085" t="s">
        <v>9</v>
      </c>
      <c r="B1085" s="1">
        <v>39569</v>
      </c>
      <c r="C1085" t="s">
        <v>95</v>
      </c>
      <c r="D1085" t="s">
        <v>738</v>
      </c>
      <c r="E1085" t="s">
        <v>12</v>
      </c>
      <c r="F1085">
        <v>0</v>
      </c>
      <c r="G1085" s="3">
        <v>0</v>
      </c>
      <c r="H1085" s="3">
        <v>0</v>
      </c>
      <c r="I1085">
        <v>0</v>
      </c>
    </row>
    <row r="1086" spans="1:9" x14ac:dyDescent="0.25">
      <c r="A1086" t="s">
        <v>9</v>
      </c>
      <c r="B1086" s="1">
        <v>39569</v>
      </c>
      <c r="C1086" t="s">
        <v>95</v>
      </c>
      <c r="D1086" t="s">
        <v>739</v>
      </c>
      <c r="E1086" t="s">
        <v>12</v>
      </c>
      <c r="F1086">
        <v>0</v>
      </c>
      <c r="G1086" s="3">
        <v>0</v>
      </c>
      <c r="H1086" s="3">
        <v>0</v>
      </c>
      <c r="I1086" t="s">
        <v>25</v>
      </c>
    </row>
    <row r="1087" spans="1:9" x14ac:dyDescent="0.25">
      <c r="A1087" t="s">
        <v>9</v>
      </c>
      <c r="B1087" s="1">
        <v>39569</v>
      </c>
      <c r="C1087" t="s">
        <v>95</v>
      </c>
      <c r="D1087" t="s">
        <v>740</v>
      </c>
      <c r="E1087" t="s">
        <v>12</v>
      </c>
      <c r="F1087">
        <v>0</v>
      </c>
      <c r="G1087" s="3">
        <v>0</v>
      </c>
      <c r="H1087" s="3">
        <v>0</v>
      </c>
      <c r="I1087" t="s">
        <v>25</v>
      </c>
    </row>
    <row r="1088" spans="1:9" x14ac:dyDescent="0.25">
      <c r="A1088" t="s">
        <v>9</v>
      </c>
      <c r="B1088" s="1">
        <v>39569</v>
      </c>
      <c r="C1088" t="s">
        <v>95</v>
      </c>
      <c r="D1088" t="s">
        <v>741</v>
      </c>
      <c r="E1088" t="s">
        <v>12</v>
      </c>
      <c r="F1088">
        <v>0</v>
      </c>
      <c r="G1088" s="3">
        <v>0</v>
      </c>
      <c r="H1088" s="3">
        <v>0</v>
      </c>
      <c r="I1088">
        <v>0</v>
      </c>
    </row>
    <row r="1089" spans="1:9" x14ac:dyDescent="0.25">
      <c r="A1089" t="s">
        <v>9</v>
      </c>
      <c r="B1089" s="1">
        <v>39569</v>
      </c>
      <c r="C1089" t="s">
        <v>95</v>
      </c>
      <c r="D1089" t="s">
        <v>742</v>
      </c>
      <c r="E1089" t="s">
        <v>12</v>
      </c>
      <c r="F1089">
        <v>0</v>
      </c>
      <c r="G1089" s="3">
        <v>0</v>
      </c>
      <c r="H1089" s="3">
        <v>0</v>
      </c>
      <c r="I1089">
        <v>0</v>
      </c>
    </row>
    <row r="1090" spans="1:9" x14ac:dyDescent="0.25">
      <c r="A1090" t="s">
        <v>9</v>
      </c>
      <c r="B1090" s="1">
        <v>39569</v>
      </c>
      <c r="C1090" t="s">
        <v>95</v>
      </c>
      <c r="D1090" t="s">
        <v>743</v>
      </c>
      <c r="E1090" t="s">
        <v>12</v>
      </c>
      <c r="F1090">
        <v>0</v>
      </c>
      <c r="G1090" s="3">
        <v>0</v>
      </c>
      <c r="H1090" s="3">
        <v>0</v>
      </c>
      <c r="I1090">
        <v>0</v>
      </c>
    </row>
    <row r="1091" spans="1:9" x14ac:dyDescent="0.25">
      <c r="A1091" t="s">
        <v>9</v>
      </c>
      <c r="B1091" s="1">
        <v>39569</v>
      </c>
      <c r="C1091" t="s">
        <v>95</v>
      </c>
      <c r="D1091" t="s">
        <v>744</v>
      </c>
      <c r="E1091" t="s">
        <v>12</v>
      </c>
      <c r="F1091">
        <v>0</v>
      </c>
      <c r="G1091" s="3">
        <v>0</v>
      </c>
      <c r="H1091" s="3">
        <v>0</v>
      </c>
      <c r="I1091">
        <v>0</v>
      </c>
    </row>
    <row r="1092" spans="1:9" x14ac:dyDescent="0.25">
      <c r="A1092" t="s">
        <v>9</v>
      </c>
      <c r="B1092" s="1">
        <v>39569</v>
      </c>
      <c r="C1092" t="s">
        <v>95</v>
      </c>
      <c r="D1092" t="s">
        <v>745</v>
      </c>
      <c r="E1092" t="s">
        <v>12</v>
      </c>
      <c r="F1092">
        <v>0</v>
      </c>
      <c r="G1092" s="3">
        <v>0</v>
      </c>
      <c r="H1092" s="3">
        <v>0</v>
      </c>
      <c r="I1092">
        <v>0</v>
      </c>
    </row>
    <row r="1093" spans="1:9" x14ac:dyDescent="0.25">
      <c r="A1093" t="s">
        <v>9</v>
      </c>
      <c r="B1093" s="1">
        <v>39569</v>
      </c>
      <c r="C1093" t="s">
        <v>95</v>
      </c>
      <c r="D1093" t="s">
        <v>746</v>
      </c>
      <c r="E1093" t="s">
        <v>12</v>
      </c>
      <c r="F1093">
        <v>0</v>
      </c>
      <c r="G1093" s="3">
        <v>0</v>
      </c>
      <c r="H1093" s="3">
        <v>0</v>
      </c>
      <c r="I1093">
        <v>0</v>
      </c>
    </row>
    <row r="1094" spans="1:9" x14ac:dyDescent="0.25">
      <c r="A1094" t="s">
        <v>9</v>
      </c>
      <c r="B1094" s="1">
        <v>39569</v>
      </c>
      <c r="C1094" t="s">
        <v>95</v>
      </c>
      <c r="D1094" t="s">
        <v>747</v>
      </c>
      <c r="E1094" t="s">
        <v>12</v>
      </c>
      <c r="F1094">
        <v>0</v>
      </c>
      <c r="G1094" s="3">
        <v>0</v>
      </c>
      <c r="H1094" s="3">
        <v>0</v>
      </c>
      <c r="I1094">
        <v>0</v>
      </c>
    </row>
    <row r="1095" spans="1:9" x14ac:dyDescent="0.25">
      <c r="A1095" t="s">
        <v>9</v>
      </c>
      <c r="B1095" s="1">
        <v>39569</v>
      </c>
      <c r="C1095" t="s">
        <v>95</v>
      </c>
      <c r="D1095" t="s">
        <v>748</v>
      </c>
      <c r="E1095" t="s">
        <v>12</v>
      </c>
      <c r="F1095">
        <v>0</v>
      </c>
      <c r="G1095" s="3">
        <v>0</v>
      </c>
      <c r="H1095" s="3">
        <v>0</v>
      </c>
      <c r="I1095">
        <v>0</v>
      </c>
    </row>
    <row r="1096" spans="1:9" x14ac:dyDescent="0.25">
      <c r="A1096" t="s">
        <v>9</v>
      </c>
      <c r="B1096" s="1">
        <v>39569</v>
      </c>
      <c r="C1096" t="s">
        <v>95</v>
      </c>
      <c r="D1096" t="s">
        <v>749</v>
      </c>
      <c r="E1096" t="s">
        <v>12</v>
      </c>
      <c r="F1096">
        <v>0</v>
      </c>
      <c r="G1096" s="3">
        <v>0</v>
      </c>
      <c r="H1096" s="3">
        <v>0</v>
      </c>
      <c r="I1096">
        <v>0</v>
      </c>
    </row>
    <row r="1097" spans="1:9" x14ac:dyDescent="0.25">
      <c r="A1097" t="s">
        <v>9</v>
      </c>
      <c r="B1097" s="1">
        <v>39569</v>
      </c>
      <c r="C1097" t="s">
        <v>95</v>
      </c>
      <c r="D1097" t="s">
        <v>750</v>
      </c>
      <c r="E1097" t="s">
        <v>12</v>
      </c>
      <c r="F1097">
        <v>0</v>
      </c>
      <c r="G1097" s="3">
        <v>0</v>
      </c>
      <c r="H1097" s="3">
        <v>0</v>
      </c>
      <c r="I1097" t="s">
        <v>25</v>
      </c>
    </row>
    <row r="1098" spans="1:9" x14ac:dyDescent="0.25">
      <c r="A1098" t="s">
        <v>9</v>
      </c>
      <c r="B1098" s="1">
        <v>39569</v>
      </c>
      <c r="C1098" t="s">
        <v>95</v>
      </c>
      <c r="D1098" t="s">
        <v>751</v>
      </c>
      <c r="E1098" t="s">
        <v>12</v>
      </c>
      <c r="F1098">
        <v>0</v>
      </c>
      <c r="G1098" s="3">
        <v>0</v>
      </c>
      <c r="H1098" s="3">
        <v>0</v>
      </c>
      <c r="I1098">
        <v>0</v>
      </c>
    </row>
    <row r="1099" spans="1:9" x14ac:dyDescent="0.25">
      <c r="A1099" t="s">
        <v>9</v>
      </c>
      <c r="B1099" s="1">
        <v>39569</v>
      </c>
      <c r="C1099" t="s">
        <v>95</v>
      </c>
      <c r="D1099" t="s">
        <v>752</v>
      </c>
      <c r="E1099" t="s">
        <v>12</v>
      </c>
      <c r="F1099">
        <v>0</v>
      </c>
      <c r="G1099" s="3">
        <v>0</v>
      </c>
      <c r="H1099" s="3">
        <v>0</v>
      </c>
      <c r="I1099" t="s">
        <v>25</v>
      </c>
    </row>
    <row r="1100" spans="1:9" x14ac:dyDescent="0.25">
      <c r="A1100" t="s">
        <v>9</v>
      </c>
      <c r="B1100" s="1">
        <v>39569</v>
      </c>
      <c r="C1100" t="s">
        <v>95</v>
      </c>
      <c r="D1100" t="s">
        <v>753</v>
      </c>
      <c r="E1100" t="s">
        <v>12</v>
      </c>
      <c r="F1100">
        <v>0</v>
      </c>
      <c r="G1100" s="3">
        <v>0</v>
      </c>
      <c r="H1100" s="3">
        <v>0</v>
      </c>
      <c r="I1100">
        <v>0</v>
      </c>
    </row>
    <row r="1101" spans="1:9" x14ac:dyDescent="0.25">
      <c r="A1101" t="s">
        <v>9</v>
      </c>
      <c r="B1101" s="1">
        <v>39569</v>
      </c>
      <c r="C1101" t="s">
        <v>95</v>
      </c>
      <c r="D1101" t="s">
        <v>754</v>
      </c>
      <c r="E1101" t="s">
        <v>12</v>
      </c>
      <c r="F1101">
        <v>0</v>
      </c>
      <c r="G1101" s="3">
        <v>0</v>
      </c>
      <c r="H1101" s="3">
        <v>0</v>
      </c>
      <c r="I1101" t="s">
        <v>25</v>
      </c>
    </row>
    <row r="1102" spans="1:9" x14ac:dyDescent="0.25">
      <c r="A1102" t="s">
        <v>9</v>
      </c>
      <c r="B1102" s="1">
        <v>39569</v>
      </c>
      <c r="C1102" t="s">
        <v>95</v>
      </c>
      <c r="D1102" t="s">
        <v>755</v>
      </c>
      <c r="E1102" t="s">
        <v>12</v>
      </c>
      <c r="F1102">
        <v>0</v>
      </c>
      <c r="G1102" s="3">
        <v>0</v>
      </c>
      <c r="H1102" s="3">
        <v>0</v>
      </c>
      <c r="I1102">
        <v>0</v>
      </c>
    </row>
    <row r="1103" spans="1:9" x14ac:dyDescent="0.25">
      <c r="A1103" t="s">
        <v>9</v>
      </c>
      <c r="B1103" s="1">
        <v>39569</v>
      </c>
      <c r="C1103" t="s">
        <v>95</v>
      </c>
      <c r="D1103" t="s">
        <v>756</v>
      </c>
      <c r="E1103" t="s">
        <v>12</v>
      </c>
      <c r="F1103">
        <v>0</v>
      </c>
      <c r="G1103" s="3">
        <v>0</v>
      </c>
      <c r="H1103" s="3">
        <v>0</v>
      </c>
      <c r="I1103">
        <v>0</v>
      </c>
    </row>
    <row r="1104" spans="1:9" x14ac:dyDescent="0.25">
      <c r="A1104" t="s">
        <v>9</v>
      </c>
      <c r="B1104" s="1">
        <v>39569</v>
      </c>
      <c r="C1104" t="s">
        <v>95</v>
      </c>
      <c r="D1104" t="s">
        <v>757</v>
      </c>
      <c r="E1104" t="s">
        <v>12</v>
      </c>
      <c r="F1104">
        <v>0</v>
      </c>
      <c r="G1104" s="3">
        <v>0</v>
      </c>
      <c r="H1104" s="3">
        <v>0</v>
      </c>
      <c r="I1104">
        <v>0</v>
      </c>
    </row>
    <row r="1105" spans="1:9" x14ac:dyDescent="0.25">
      <c r="A1105" t="s">
        <v>9</v>
      </c>
      <c r="B1105" s="1">
        <v>39630</v>
      </c>
      <c r="C1105" t="s">
        <v>95</v>
      </c>
      <c r="D1105" t="s">
        <v>758</v>
      </c>
      <c r="E1105" t="s">
        <v>12</v>
      </c>
      <c r="F1105">
        <v>0</v>
      </c>
      <c r="G1105" s="3">
        <v>0</v>
      </c>
      <c r="H1105" s="3">
        <v>0</v>
      </c>
      <c r="I1105" t="s">
        <v>25</v>
      </c>
    </row>
    <row r="1106" spans="1:9" x14ac:dyDescent="0.25">
      <c r="A1106" t="s">
        <v>9</v>
      </c>
      <c r="B1106" s="1">
        <v>39569</v>
      </c>
      <c r="C1106" t="s">
        <v>95</v>
      </c>
      <c r="D1106" t="s">
        <v>759</v>
      </c>
      <c r="E1106" t="s">
        <v>12</v>
      </c>
      <c r="F1106">
        <v>0</v>
      </c>
      <c r="G1106" s="3">
        <v>0</v>
      </c>
      <c r="H1106" s="3">
        <v>0</v>
      </c>
      <c r="I1106">
        <v>0</v>
      </c>
    </row>
    <row r="1107" spans="1:9" x14ac:dyDescent="0.25">
      <c r="A1107" t="s">
        <v>9</v>
      </c>
      <c r="B1107" s="1">
        <v>38718</v>
      </c>
      <c r="C1107" t="s">
        <v>47</v>
      </c>
      <c r="D1107" t="s">
        <v>397</v>
      </c>
      <c r="E1107" t="s">
        <v>12</v>
      </c>
      <c r="F1107">
        <v>175</v>
      </c>
      <c r="G1107">
        <v>1870.26</v>
      </c>
      <c r="H1107">
        <v>10.687200000000001</v>
      </c>
      <c r="I1107">
        <v>0</v>
      </c>
    </row>
    <row r="1108" spans="1:9" x14ac:dyDescent="0.25">
      <c r="A1108" t="s">
        <v>9</v>
      </c>
      <c r="B1108" s="1">
        <v>39722</v>
      </c>
      <c r="C1108" t="s">
        <v>95</v>
      </c>
      <c r="D1108" t="s">
        <v>760</v>
      </c>
      <c r="E1108" t="s">
        <v>12</v>
      </c>
      <c r="F1108">
        <v>0</v>
      </c>
      <c r="G1108" s="3">
        <v>0</v>
      </c>
      <c r="H1108" s="3">
        <v>0</v>
      </c>
      <c r="I1108">
        <v>0</v>
      </c>
    </row>
    <row r="1109" spans="1:9" x14ac:dyDescent="0.25">
      <c r="A1109" t="s">
        <v>9</v>
      </c>
      <c r="B1109" s="1">
        <v>39722</v>
      </c>
      <c r="C1109" t="s">
        <v>95</v>
      </c>
      <c r="D1109" t="s">
        <v>761</v>
      </c>
      <c r="E1109" t="s">
        <v>12</v>
      </c>
      <c r="F1109">
        <v>0</v>
      </c>
      <c r="G1109" s="3">
        <v>0</v>
      </c>
      <c r="H1109" s="3">
        <v>0</v>
      </c>
      <c r="I1109">
        <v>0</v>
      </c>
    </row>
    <row r="1110" spans="1:9" x14ac:dyDescent="0.25">
      <c r="A1110" t="s">
        <v>9</v>
      </c>
      <c r="B1110" s="1">
        <v>39722</v>
      </c>
      <c r="C1110" t="s">
        <v>95</v>
      </c>
      <c r="D1110" t="s">
        <v>762</v>
      </c>
      <c r="E1110" t="s">
        <v>12</v>
      </c>
      <c r="F1110">
        <v>0</v>
      </c>
      <c r="G1110" s="3">
        <v>0</v>
      </c>
      <c r="H1110" s="3">
        <v>0</v>
      </c>
      <c r="I1110">
        <v>0</v>
      </c>
    </row>
    <row r="1111" spans="1:9" x14ac:dyDescent="0.25">
      <c r="A1111" t="s">
        <v>9</v>
      </c>
      <c r="B1111" s="1">
        <v>39722</v>
      </c>
      <c r="C1111" t="s">
        <v>95</v>
      </c>
      <c r="D1111" t="s">
        <v>763</v>
      </c>
      <c r="E1111" t="s">
        <v>12</v>
      </c>
      <c r="F1111">
        <v>0</v>
      </c>
      <c r="G1111" s="3">
        <v>0</v>
      </c>
      <c r="H1111" s="3">
        <v>0</v>
      </c>
      <c r="I1111" t="s">
        <v>25</v>
      </c>
    </row>
    <row r="1112" spans="1:9" x14ac:dyDescent="0.25">
      <c r="A1112" t="s">
        <v>9</v>
      </c>
      <c r="B1112" s="1">
        <v>39722</v>
      </c>
      <c r="C1112" t="s">
        <v>95</v>
      </c>
      <c r="D1112" t="s">
        <v>764</v>
      </c>
      <c r="E1112" t="s">
        <v>12</v>
      </c>
      <c r="F1112">
        <v>0</v>
      </c>
      <c r="G1112" s="3">
        <v>0</v>
      </c>
      <c r="H1112" s="3">
        <v>0</v>
      </c>
      <c r="I1112" t="s">
        <v>25</v>
      </c>
    </row>
    <row r="1113" spans="1:9" x14ac:dyDescent="0.25">
      <c r="A1113" t="s">
        <v>9</v>
      </c>
      <c r="B1113" s="1">
        <v>39722</v>
      </c>
      <c r="C1113" t="s">
        <v>95</v>
      </c>
      <c r="D1113" t="s">
        <v>765</v>
      </c>
      <c r="E1113" t="s">
        <v>12</v>
      </c>
      <c r="F1113">
        <v>0</v>
      </c>
      <c r="G1113" s="3">
        <v>0</v>
      </c>
      <c r="H1113" s="3">
        <v>0</v>
      </c>
      <c r="I1113" t="s">
        <v>25</v>
      </c>
    </row>
    <row r="1114" spans="1:9" x14ac:dyDescent="0.25">
      <c r="A1114" t="s">
        <v>9</v>
      </c>
      <c r="B1114" s="1">
        <v>39904</v>
      </c>
      <c r="C1114" t="s">
        <v>95</v>
      </c>
      <c r="D1114" t="s">
        <v>766</v>
      </c>
      <c r="E1114" t="s">
        <v>12</v>
      </c>
      <c r="F1114">
        <v>0</v>
      </c>
      <c r="G1114" s="3">
        <v>0</v>
      </c>
      <c r="H1114" s="3">
        <v>0</v>
      </c>
      <c r="I1114">
        <v>0</v>
      </c>
    </row>
    <row r="1115" spans="1:9" x14ac:dyDescent="0.25">
      <c r="A1115" t="s">
        <v>9</v>
      </c>
      <c r="B1115" s="1">
        <v>39506</v>
      </c>
      <c r="C1115" t="s">
        <v>40</v>
      </c>
      <c r="D1115" t="s">
        <v>203</v>
      </c>
      <c r="E1115" t="s">
        <v>12</v>
      </c>
      <c r="F1115">
        <v>2</v>
      </c>
      <c r="G1115">
        <v>7821.35</v>
      </c>
      <c r="H1115">
        <v>3910.6750000000002</v>
      </c>
      <c r="I1115" t="s">
        <v>25</v>
      </c>
    </row>
    <row r="1116" spans="1:9" x14ac:dyDescent="0.25">
      <c r="A1116" t="s">
        <v>9</v>
      </c>
      <c r="B1116" s="1">
        <v>39814</v>
      </c>
      <c r="C1116" t="s">
        <v>95</v>
      </c>
      <c r="D1116" t="s">
        <v>642</v>
      </c>
      <c r="E1116" t="s">
        <v>12</v>
      </c>
      <c r="F1116">
        <v>0</v>
      </c>
      <c r="G1116" s="3">
        <v>0</v>
      </c>
      <c r="H1116" s="3">
        <v>0</v>
      </c>
      <c r="I1116">
        <v>0</v>
      </c>
    </row>
    <row r="1117" spans="1:9" x14ac:dyDescent="0.25">
      <c r="A1117" t="s">
        <v>9</v>
      </c>
      <c r="B1117" s="1">
        <v>39845</v>
      </c>
      <c r="C1117" t="s">
        <v>95</v>
      </c>
      <c r="D1117" t="s">
        <v>766</v>
      </c>
      <c r="E1117" t="s">
        <v>12</v>
      </c>
      <c r="F1117">
        <v>0</v>
      </c>
      <c r="G1117" s="3">
        <v>0</v>
      </c>
      <c r="H1117" s="3">
        <v>0</v>
      </c>
      <c r="I1117">
        <v>0</v>
      </c>
    </row>
    <row r="1118" spans="1:9" x14ac:dyDescent="0.25">
      <c r="A1118" t="s">
        <v>9</v>
      </c>
      <c r="B1118" s="1">
        <v>39814</v>
      </c>
      <c r="C1118" t="s">
        <v>95</v>
      </c>
      <c r="D1118" t="s">
        <v>767</v>
      </c>
      <c r="E1118" t="s">
        <v>12</v>
      </c>
      <c r="F1118">
        <v>0</v>
      </c>
      <c r="G1118" s="3">
        <v>0</v>
      </c>
      <c r="H1118" s="3">
        <v>0</v>
      </c>
      <c r="I1118" t="s">
        <v>25</v>
      </c>
    </row>
    <row r="1119" spans="1:9" x14ac:dyDescent="0.25">
      <c r="A1119" t="s">
        <v>9</v>
      </c>
      <c r="B1119" s="1">
        <v>39814</v>
      </c>
      <c r="C1119" t="s">
        <v>95</v>
      </c>
      <c r="D1119" t="s">
        <v>768</v>
      </c>
      <c r="E1119" t="s">
        <v>12</v>
      </c>
      <c r="F1119">
        <v>0</v>
      </c>
      <c r="G1119" s="3">
        <v>0</v>
      </c>
      <c r="H1119" s="3">
        <v>0</v>
      </c>
      <c r="I1119">
        <v>0</v>
      </c>
    </row>
    <row r="1120" spans="1:9" x14ac:dyDescent="0.25">
      <c r="A1120" t="s">
        <v>9</v>
      </c>
      <c r="B1120" s="1">
        <v>39814</v>
      </c>
      <c r="C1120" t="s">
        <v>95</v>
      </c>
      <c r="D1120" t="s">
        <v>769</v>
      </c>
      <c r="E1120" t="s">
        <v>12</v>
      </c>
      <c r="F1120">
        <v>0</v>
      </c>
      <c r="G1120" s="3">
        <v>0</v>
      </c>
      <c r="H1120" s="3">
        <v>0</v>
      </c>
      <c r="I1120" t="s">
        <v>25</v>
      </c>
    </row>
    <row r="1121" spans="1:9" x14ac:dyDescent="0.25">
      <c r="A1121" t="s">
        <v>9</v>
      </c>
      <c r="B1121" s="1">
        <v>39029</v>
      </c>
      <c r="C1121" t="s">
        <v>21</v>
      </c>
      <c r="D1121" t="s">
        <v>45</v>
      </c>
      <c r="E1121" t="s">
        <v>12</v>
      </c>
      <c r="F1121">
        <v>209</v>
      </c>
      <c r="G1121">
        <v>149771.97</v>
      </c>
      <c r="H1121">
        <v>716.61229665071801</v>
      </c>
      <c r="I1121">
        <v>0</v>
      </c>
    </row>
    <row r="1122" spans="1:9" x14ac:dyDescent="0.25">
      <c r="A1122" t="s">
        <v>9</v>
      </c>
      <c r="B1122" s="1">
        <v>39995</v>
      </c>
      <c r="C1122" t="s">
        <v>95</v>
      </c>
      <c r="D1122" t="s">
        <v>770</v>
      </c>
      <c r="E1122" t="s">
        <v>12</v>
      </c>
      <c r="F1122">
        <v>0</v>
      </c>
      <c r="G1122" s="3">
        <v>0</v>
      </c>
      <c r="H1122" s="3">
        <v>0</v>
      </c>
      <c r="I1122" t="s">
        <v>25</v>
      </c>
    </row>
    <row r="1123" spans="1:9" x14ac:dyDescent="0.25">
      <c r="A1123" t="s">
        <v>9</v>
      </c>
      <c r="B1123" s="1">
        <v>39995</v>
      </c>
      <c r="C1123" t="s">
        <v>95</v>
      </c>
      <c r="D1123" t="s">
        <v>771</v>
      </c>
      <c r="E1123" t="s">
        <v>12</v>
      </c>
      <c r="F1123">
        <v>0</v>
      </c>
      <c r="G1123" s="3">
        <v>0</v>
      </c>
      <c r="H1123" s="3">
        <v>0</v>
      </c>
      <c r="I1123" t="s">
        <v>25</v>
      </c>
    </row>
    <row r="1124" spans="1:9" x14ac:dyDescent="0.25">
      <c r="A1124" t="s">
        <v>9</v>
      </c>
      <c r="B1124" s="1">
        <v>39995</v>
      </c>
      <c r="C1124" t="s">
        <v>95</v>
      </c>
      <c r="D1124" t="s">
        <v>772</v>
      </c>
      <c r="E1124" t="s">
        <v>12</v>
      </c>
      <c r="F1124">
        <v>0</v>
      </c>
      <c r="G1124" s="3">
        <v>0</v>
      </c>
      <c r="H1124" s="3">
        <v>0</v>
      </c>
      <c r="I1124">
        <v>0</v>
      </c>
    </row>
    <row r="1125" spans="1:9" x14ac:dyDescent="0.25">
      <c r="A1125" t="s">
        <v>9</v>
      </c>
      <c r="B1125" s="1">
        <v>39873</v>
      </c>
      <c r="C1125" t="s">
        <v>16</v>
      </c>
      <c r="D1125" t="s">
        <v>195</v>
      </c>
      <c r="E1125" t="s">
        <v>12</v>
      </c>
      <c r="F1125">
        <v>5</v>
      </c>
      <c r="G1125">
        <v>26169.510000000002</v>
      </c>
      <c r="H1125">
        <v>5233.902</v>
      </c>
      <c r="I1125">
        <v>0</v>
      </c>
    </row>
    <row r="1126" spans="1:9" x14ac:dyDescent="0.25">
      <c r="A1126" t="s">
        <v>9</v>
      </c>
      <c r="B1126" s="1">
        <v>40087</v>
      </c>
      <c r="C1126" t="s">
        <v>95</v>
      </c>
      <c r="D1126" t="s">
        <v>773</v>
      </c>
      <c r="E1126" t="s">
        <v>12</v>
      </c>
      <c r="F1126">
        <v>0</v>
      </c>
      <c r="G1126" s="3">
        <v>0</v>
      </c>
      <c r="H1126" s="3">
        <v>0</v>
      </c>
      <c r="I1126">
        <v>0</v>
      </c>
    </row>
    <row r="1127" spans="1:9" x14ac:dyDescent="0.25">
      <c r="A1127" t="s">
        <v>9</v>
      </c>
      <c r="B1127" s="1">
        <v>40087</v>
      </c>
      <c r="C1127" t="s">
        <v>95</v>
      </c>
      <c r="D1127" t="s">
        <v>774</v>
      </c>
      <c r="E1127" t="s">
        <v>12</v>
      </c>
      <c r="F1127">
        <v>0</v>
      </c>
      <c r="G1127" s="3">
        <v>0</v>
      </c>
      <c r="H1127" s="3">
        <v>0</v>
      </c>
      <c r="I1127" t="s">
        <v>25</v>
      </c>
    </row>
    <row r="1128" spans="1:9" x14ac:dyDescent="0.25">
      <c r="A1128" t="s">
        <v>9</v>
      </c>
      <c r="B1128" s="1">
        <v>40087</v>
      </c>
      <c r="C1128" t="s">
        <v>95</v>
      </c>
      <c r="D1128" t="s">
        <v>775</v>
      </c>
      <c r="E1128" t="s">
        <v>12</v>
      </c>
      <c r="F1128">
        <v>0</v>
      </c>
      <c r="G1128" s="3">
        <v>0</v>
      </c>
      <c r="H1128" s="3">
        <v>0</v>
      </c>
      <c r="I1128">
        <v>0</v>
      </c>
    </row>
    <row r="1129" spans="1:9" x14ac:dyDescent="0.25">
      <c r="A1129" t="s">
        <v>9</v>
      </c>
      <c r="B1129" s="1">
        <v>40148</v>
      </c>
      <c r="C1129" t="s">
        <v>776</v>
      </c>
      <c r="D1129" t="s">
        <v>776</v>
      </c>
      <c r="E1129" t="s">
        <v>12</v>
      </c>
      <c r="F1129">
        <v>1</v>
      </c>
      <c r="G1129">
        <v>5564.1500000000005</v>
      </c>
      <c r="H1129">
        <v>5564.1500000000005</v>
      </c>
      <c r="I1129">
        <v>0</v>
      </c>
    </row>
    <row r="1130" spans="1:9" x14ac:dyDescent="0.25">
      <c r="A1130" t="s">
        <v>9</v>
      </c>
      <c r="B1130" s="1">
        <v>40118</v>
      </c>
      <c r="C1130" t="s">
        <v>95</v>
      </c>
      <c r="D1130" t="s">
        <v>777</v>
      </c>
      <c r="E1130" t="s">
        <v>12</v>
      </c>
      <c r="F1130">
        <v>0</v>
      </c>
      <c r="G1130" s="3">
        <v>0</v>
      </c>
      <c r="H1130" s="3">
        <v>0</v>
      </c>
      <c r="I1130">
        <v>0</v>
      </c>
    </row>
    <row r="1131" spans="1:9" x14ac:dyDescent="0.25">
      <c r="A1131" t="s">
        <v>9</v>
      </c>
      <c r="B1131" s="1">
        <v>40179</v>
      </c>
      <c r="C1131" t="s">
        <v>95</v>
      </c>
      <c r="D1131" t="s">
        <v>773</v>
      </c>
      <c r="E1131" t="s">
        <v>12</v>
      </c>
      <c r="F1131">
        <v>0</v>
      </c>
      <c r="G1131" s="3">
        <v>0</v>
      </c>
      <c r="H1131" s="3">
        <v>0</v>
      </c>
      <c r="I1131">
        <v>0</v>
      </c>
    </row>
    <row r="1132" spans="1:9" x14ac:dyDescent="0.25">
      <c r="A1132" t="s">
        <v>9</v>
      </c>
      <c r="B1132" s="1">
        <v>40179</v>
      </c>
      <c r="C1132" t="s">
        <v>95</v>
      </c>
      <c r="D1132" t="s">
        <v>778</v>
      </c>
      <c r="E1132" t="s">
        <v>12</v>
      </c>
      <c r="F1132">
        <v>0</v>
      </c>
      <c r="G1132" s="3">
        <v>0</v>
      </c>
      <c r="H1132" s="3">
        <v>0</v>
      </c>
      <c r="I1132">
        <v>0</v>
      </c>
    </row>
    <row r="1133" spans="1:9" x14ac:dyDescent="0.25">
      <c r="A1133" t="s">
        <v>9</v>
      </c>
      <c r="B1133" s="1">
        <v>40268</v>
      </c>
      <c r="C1133" t="s">
        <v>40</v>
      </c>
      <c r="D1133" t="s">
        <v>203</v>
      </c>
      <c r="E1133" t="s">
        <v>12</v>
      </c>
      <c r="F1133">
        <v>62</v>
      </c>
      <c r="G1133">
        <v>90082.57</v>
      </c>
      <c r="H1133">
        <v>1452.9446774193541</v>
      </c>
      <c r="I1133">
        <v>0</v>
      </c>
    </row>
    <row r="1134" spans="1:9" x14ac:dyDescent="0.25">
      <c r="A1134" t="s">
        <v>9</v>
      </c>
      <c r="B1134" s="1">
        <v>40329</v>
      </c>
      <c r="C1134" t="s">
        <v>40</v>
      </c>
      <c r="D1134" t="s">
        <v>203</v>
      </c>
      <c r="E1134" t="s">
        <v>12</v>
      </c>
      <c r="F1134">
        <v>28</v>
      </c>
      <c r="G1134">
        <v>66303.14</v>
      </c>
      <c r="H1134">
        <v>2367.969285714285</v>
      </c>
      <c r="I1134">
        <v>0</v>
      </c>
    </row>
    <row r="1135" spans="1:9" x14ac:dyDescent="0.25">
      <c r="A1135" t="s">
        <v>9</v>
      </c>
      <c r="B1135" s="1">
        <v>40179</v>
      </c>
      <c r="C1135" t="s">
        <v>95</v>
      </c>
      <c r="D1135" t="s">
        <v>779</v>
      </c>
      <c r="E1135" t="s">
        <v>12</v>
      </c>
      <c r="F1135">
        <v>0</v>
      </c>
      <c r="G1135" s="3">
        <v>0</v>
      </c>
      <c r="H1135" s="3">
        <v>0</v>
      </c>
      <c r="I1135">
        <v>0</v>
      </c>
    </row>
    <row r="1136" spans="1:9" x14ac:dyDescent="0.25">
      <c r="A1136" t="s">
        <v>9</v>
      </c>
      <c r="B1136" s="1">
        <v>40179</v>
      </c>
      <c r="C1136" t="s">
        <v>95</v>
      </c>
      <c r="D1136" t="s">
        <v>780</v>
      </c>
      <c r="E1136" t="s">
        <v>12</v>
      </c>
      <c r="F1136">
        <v>0</v>
      </c>
      <c r="G1136" s="3">
        <v>0</v>
      </c>
      <c r="H1136" s="3">
        <v>0</v>
      </c>
      <c r="I1136">
        <v>0</v>
      </c>
    </row>
    <row r="1137" spans="1:9" x14ac:dyDescent="0.25">
      <c r="A1137" t="s">
        <v>9</v>
      </c>
      <c r="B1137" s="1">
        <v>40179</v>
      </c>
      <c r="C1137" t="s">
        <v>95</v>
      </c>
      <c r="D1137" t="s">
        <v>781</v>
      </c>
      <c r="E1137" t="s">
        <v>12</v>
      </c>
      <c r="F1137">
        <v>0</v>
      </c>
      <c r="G1137" s="3">
        <v>0</v>
      </c>
      <c r="H1137" s="3">
        <v>0</v>
      </c>
      <c r="I1137">
        <v>0</v>
      </c>
    </row>
    <row r="1138" spans="1:9" x14ac:dyDescent="0.25">
      <c r="A1138" t="s">
        <v>9</v>
      </c>
      <c r="B1138" s="1">
        <v>40179</v>
      </c>
      <c r="C1138" t="s">
        <v>95</v>
      </c>
      <c r="D1138" t="s">
        <v>782</v>
      </c>
      <c r="E1138" t="s">
        <v>12</v>
      </c>
      <c r="F1138">
        <v>0</v>
      </c>
      <c r="G1138" s="3">
        <v>0</v>
      </c>
      <c r="H1138" s="3">
        <v>0</v>
      </c>
      <c r="I1138">
        <v>0</v>
      </c>
    </row>
    <row r="1139" spans="1:9" x14ac:dyDescent="0.25">
      <c r="A1139" t="s">
        <v>9</v>
      </c>
      <c r="B1139" s="1">
        <v>39721</v>
      </c>
      <c r="C1139" t="s">
        <v>40</v>
      </c>
      <c r="D1139" t="s">
        <v>203</v>
      </c>
      <c r="E1139" t="s">
        <v>12</v>
      </c>
      <c r="F1139">
        <v>2</v>
      </c>
      <c r="G1139">
        <v>1156.49</v>
      </c>
      <c r="H1139">
        <v>578.245</v>
      </c>
      <c r="I1139" t="s">
        <v>25</v>
      </c>
    </row>
    <row r="1140" spans="1:9" x14ac:dyDescent="0.25">
      <c r="A1140" t="s">
        <v>9</v>
      </c>
      <c r="B1140" s="1">
        <v>40269</v>
      </c>
      <c r="C1140" t="s">
        <v>95</v>
      </c>
      <c r="D1140" t="s">
        <v>783</v>
      </c>
      <c r="E1140" t="s">
        <v>12</v>
      </c>
      <c r="F1140">
        <v>0</v>
      </c>
      <c r="G1140" s="3">
        <v>0</v>
      </c>
      <c r="H1140" s="3">
        <v>0</v>
      </c>
      <c r="I1140">
        <v>0</v>
      </c>
    </row>
    <row r="1141" spans="1:9" x14ac:dyDescent="0.25">
      <c r="A1141" t="s">
        <v>9</v>
      </c>
      <c r="B1141" s="1">
        <v>40299</v>
      </c>
      <c r="C1141" t="s">
        <v>95</v>
      </c>
      <c r="D1141" t="s">
        <v>784</v>
      </c>
      <c r="E1141" t="s">
        <v>12</v>
      </c>
      <c r="F1141">
        <v>0</v>
      </c>
      <c r="G1141" s="3">
        <v>0</v>
      </c>
      <c r="H1141" s="3">
        <v>0</v>
      </c>
      <c r="I1141">
        <v>0</v>
      </c>
    </row>
    <row r="1142" spans="1:9" x14ac:dyDescent="0.25">
      <c r="A1142" t="s">
        <v>9</v>
      </c>
      <c r="B1142" s="1">
        <v>40299</v>
      </c>
      <c r="C1142" t="s">
        <v>95</v>
      </c>
      <c r="D1142" t="s">
        <v>785</v>
      </c>
      <c r="E1142" t="s">
        <v>12</v>
      </c>
      <c r="F1142">
        <v>0</v>
      </c>
      <c r="G1142" s="3">
        <v>0</v>
      </c>
      <c r="H1142" s="3">
        <v>0</v>
      </c>
      <c r="I1142">
        <v>0</v>
      </c>
    </row>
    <row r="1143" spans="1:9" x14ac:dyDescent="0.25">
      <c r="A1143" t="s">
        <v>9</v>
      </c>
      <c r="B1143" s="1">
        <v>40299</v>
      </c>
      <c r="C1143" t="s">
        <v>95</v>
      </c>
      <c r="D1143" t="s">
        <v>786</v>
      </c>
      <c r="E1143" t="s">
        <v>12</v>
      </c>
      <c r="F1143">
        <v>0</v>
      </c>
      <c r="G1143" s="3">
        <v>0</v>
      </c>
      <c r="H1143" s="3">
        <v>0</v>
      </c>
      <c r="I1143">
        <v>0</v>
      </c>
    </row>
    <row r="1144" spans="1:9" x14ac:dyDescent="0.25">
      <c r="A1144" t="s">
        <v>9</v>
      </c>
      <c r="B1144" s="1">
        <v>40299</v>
      </c>
      <c r="C1144" t="s">
        <v>95</v>
      </c>
      <c r="D1144" t="s">
        <v>787</v>
      </c>
      <c r="E1144" t="s">
        <v>12</v>
      </c>
      <c r="F1144">
        <v>0</v>
      </c>
      <c r="G1144" s="3">
        <v>0</v>
      </c>
      <c r="H1144" s="3">
        <v>0</v>
      </c>
      <c r="I1144">
        <v>0</v>
      </c>
    </row>
    <row r="1145" spans="1:9" x14ac:dyDescent="0.25">
      <c r="A1145" t="s">
        <v>9</v>
      </c>
      <c r="B1145" s="1">
        <v>38898</v>
      </c>
      <c r="C1145" t="s">
        <v>33</v>
      </c>
      <c r="D1145" t="s">
        <v>347</v>
      </c>
      <c r="E1145" t="s">
        <v>12</v>
      </c>
      <c r="F1145">
        <v>0</v>
      </c>
      <c r="G1145">
        <v>0</v>
      </c>
      <c r="H1145">
        <v>0</v>
      </c>
      <c r="I1145">
        <v>0</v>
      </c>
    </row>
    <row r="1146" spans="1:9" x14ac:dyDescent="0.25">
      <c r="A1146" t="s">
        <v>9</v>
      </c>
      <c r="B1146" s="1">
        <v>40147</v>
      </c>
      <c r="C1146" t="s">
        <v>21</v>
      </c>
      <c r="D1146" t="s">
        <v>45</v>
      </c>
      <c r="E1146" t="s">
        <v>12</v>
      </c>
      <c r="F1146">
        <v>2</v>
      </c>
      <c r="G1146">
        <v>163.70000000000002</v>
      </c>
      <c r="H1146">
        <v>81.850000000000009</v>
      </c>
      <c r="I1146">
        <v>0</v>
      </c>
    </row>
    <row r="1147" spans="1:9" x14ac:dyDescent="0.25">
      <c r="A1147" t="s">
        <v>9</v>
      </c>
      <c r="B1147" s="1">
        <v>40482</v>
      </c>
      <c r="C1147" t="s">
        <v>33</v>
      </c>
      <c r="D1147" t="s">
        <v>347</v>
      </c>
      <c r="E1147" t="s">
        <v>12</v>
      </c>
      <c r="F1147">
        <v>100</v>
      </c>
      <c r="G1147">
        <v>172799.76</v>
      </c>
      <c r="H1147">
        <v>1727.9976000000001</v>
      </c>
      <c r="I1147">
        <v>0</v>
      </c>
    </row>
    <row r="1148" spans="1:9" x14ac:dyDescent="0.25">
      <c r="A1148" t="s">
        <v>9</v>
      </c>
      <c r="B1148" s="1">
        <v>40421</v>
      </c>
      <c r="C1148" t="s">
        <v>16</v>
      </c>
      <c r="D1148" t="s">
        <v>195</v>
      </c>
      <c r="E1148" t="s">
        <v>12</v>
      </c>
      <c r="F1148">
        <v>2</v>
      </c>
      <c r="G1148">
        <v>49866.3</v>
      </c>
      <c r="H1148">
        <v>24933.15</v>
      </c>
      <c r="I1148">
        <v>0</v>
      </c>
    </row>
    <row r="1149" spans="1:9" x14ac:dyDescent="0.25">
      <c r="A1149" t="s">
        <v>9</v>
      </c>
      <c r="B1149" s="1">
        <v>40421</v>
      </c>
      <c r="C1149" t="s">
        <v>33</v>
      </c>
      <c r="D1149" t="s">
        <v>347</v>
      </c>
      <c r="E1149" t="s">
        <v>12</v>
      </c>
      <c r="F1149">
        <v>5</v>
      </c>
      <c r="G1149">
        <v>43078.12</v>
      </c>
      <c r="H1149">
        <v>8615.6239999999998</v>
      </c>
      <c r="I1149">
        <v>0</v>
      </c>
    </row>
    <row r="1150" spans="1:9" x14ac:dyDescent="0.25">
      <c r="A1150" t="s">
        <v>9</v>
      </c>
      <c r="B1150" s="1">
        <v>40421</v>
      </c>
      <c r="C1150" t="s">
        <v>13</v>
      </c>
      <c r="D1150" t="s">
        <v>235</v>
      </c>
      <c r="E1150" t="s">
        <v>12</v>
      </c>
      <c r="F1150">
        <v>2</v>
      </c>
      <c r="G1150">
        <v>35097.06</v>
      </c>
      <c r="H1150">
        <v>17548.53</v>
      </c>
      <c r="I1150">
        <v>0</v>
      </c>
    </row>
    <row r="1151" spans="1:9" x14ac:dyDescent="0.25">
      <c r="A1151" t="s">
        <v>9</v>
      </c>
      <c r="B1151" s="1">
        <v>40359</v>
      </c>
      <c r="C1151" t="s">
        <v>21</v>
      </c>
      <c r="D1151" t="s">
        <v>45</v>
      </c>
      <c r="E1151" t="s">
        <v>12</v>
      </c>
      <c r="F1151">
        <v>6</v>
      </c>
      <c r="G1151">
        <v>1823.68</v>
      </c>
      <c r="H1151">
        <v>303.946666666667</v>
      </c>
      <c r="I1151">
        <v>0</v>
      </c>
    </row>
    <row r="1152" spans="1:9" x14ac:dyDescent="0.25">
      <c r="A1152" t="s">
        <v>9</v>
      </c>
      <c r="B1152" s="1">
        <v>40360</v>
      </c>
      <c r="C1152" t="s">
        <v>95</v>
      </c>
      <c r="D1152" t="s">
        <v>788</v>
      </c>
      <c r="E1152" t="s">
        <v>12</v>
      </c>
      <c r="F1152">
        <v>0</v>
      </c>
      <c r="G1152" s="3">
        <v>0</v>
      </c>
      <c r="H1152" s="3">
        <v>0</v>
      </c>
      <c r="I1152">
        <v>0</v>
      </c>
    </row>
    <row r="1153" spans="1:9" x14ac:dyDescent="0.25">
      <c r="A1153" t="s">
        <v>9</v>
      </c>
      <c r="B1153" s="1">
        <v>40391</v>
      </c>
      <c r="C1153" t="s">
        <v>95</v>
      </c>
      <c r="D1153" t="s">
        <v>789</v>
      </c>
      <c r="E1153" t="s">
        <v>12</v>
      </c>
      <c r="F1153">
        <v>0</v>
      </c>
      <c r="G1153" s="3">
        <v>0</v>
      </c>
      <c r="H1153" s="3">
        <v>0</v>
      </c>
      <c r="I1153">
        <v>0</v>
      </c>
    </row>
    <row r="1154" spans="1:9" x14ac:dyDescent="0.25">
      <c r="A1154" t="s">
        <v>9</v>
      </c>
      <c r="B1154" s="1">
        <v>40360</v>
      </c>
      <c r="C1154" t="s">
        <v>95</v>
      </c>
      <c r="D1154" t="s">
        <v>790</v>
      </c>
      <c r="E1154" t="s">
        <v>12</v>
      </c>
      <c r="F1154">
        <v>0</v>
      </c>
      <c r="G1154" s="3">
        <v>0</v>
      </c>
      <c r="H1154" s="3">
        <v>0</v>
      </c>
      <c r="I1154">
        <v>0</v>
      </c>
    </row>
    <row r="1155" spans="1:9" x14ac:dyDescent="0.25">
      <c r="A1155" t="s">
        <v>9</v>
      </c>
      <c r="B1155" s="1">
        <v>40360</v>
      </c>
      <c r="C1155" t="s">
        <v>95</v>
      </c>
      <c r="D1155" t="s">
        <v>791</v>
      </c>
      <c r="E1155" t="s">
        <v>12</v>
      </c>
      <c r="F1155">
        <v>0</v>
      </c>
      <c r="G1155" s="3">
        <v>0</v>
      </c>
      <c r="H1155" s="3">
        <v>0</v>
      </c>
      <c r="I1155">
        <v>0</v>
      </c>
    </row>
    <row r="1156" spans="1:9" x14ac:dyDescent="0.25">
      <c r="A1156" t="s">
        <v>9</v>
      </c>
      <c r="B1156" s="1">
        <v>40452</v>
      </c>
      <c r="C1156" t="s">
        <v>95</v>
      </c>
      <c r="D1156" t="s">
        <v>792</v>
      </c>
      <c r="E1156" t="s">
        <v>12</v>
      </c>
      <c r="F1156">
        <v>0</v>
      </c>
      <c r="G1156" s="3">
        <v>0</v>
      </c>
      <c r="H1156" s="3">
        <v>0</v>
      </c>
      <c r="I1156">
        <v>0</v>
      </c>
    </row>
    <row r="1157" spans="1:9" x14ac:dyDescent="0.25">
      <c r="A1157" t="s">
        <v>9</v>
      </c>
      <c r="B1157" s="1">
        <v>40452</v>
      </c>
      <c r="C1157" t="s">
        <v>95</v>
      </c>
      <c r="D1157" t="s">
        <v>793</v>
      </c>
      <c r="E1157" t="s">
        <v>12</v>
      </c>
      <c r="F1157">
        <v>0</v>
      </c>
      <c r="G1157" s="3">
        <v>0</v>
      </c>
      <c r="H1157" s="3">
        <v>0</v>
      </c>
      <c r="I1157">
        <v>0</v>
      </c>
    </row>
    <row r="1158" spans="1:9" x14ac:dyDescent="0.25">
      <c r="A1158" t="s">
        <v>9</v>
      </c>
      <c r="B1158" s="1">
        <v>40452</v>
      </c>
      <c r="C1158" t="s">
        <v>95</v>
      </c>
      <c r="D1158" t="s">
        <v>794</v>
      </c>
      <c r="E1158" t="s">
        <v>12</v>
      </c>
      <c r="F1158">
        <v>0</v>
      </c>
      <c r="G1158" s="3">
        <v>0</v>
      </c>
      <c r="H1158" s="3">
        <v>0</v>
      </c>
      <c r="I1158">
        <v>0</v>
      </c>
    </row>
    <row r="1159" spans="1:9" x14ac:dyDescent="0.25">
      <c r="A1159" t="s">
        <v>9</v>
      </c>
      <c r="B1159" s="1">
        <v>40452</v>
      </c>
      <c r="C1159" t="s">
        <v>95</v>
      </c>
      <c r="D1159" t="s">
        <v>795</v>
      </c>
      <c r="E1159" t="s">
        <v>12</v>
      </c>
      <c r="F1159">
        <v>0</v>
      </c>
      <c r="G1159" s="3">
        <v>0</v>
      </c>
      <c r="H1159" s="3">
        <v>0</v>
      </c>
      <c r="I1159">
        <v>0</v>
      </c>
    </row>
    <row r="1160" spans="1:9" x14ac:dyDescent="0.25">
      <c r="A1160" t="s">
        <v>9</v>
      </c>
      <c r="B1160" s="1">
        <v>40452</v>
      </c>
      <c r="C1160" t="s">
        <v>95</v>
      </c>
      <c r="D1160" t="s">
        <v>796</v>
      </c>
      <c r="E1160" t="s">
        <v>12</v>
      </c>
      <c r="F1160">
        <v>0</v>
      </c>
      <c r="G1160" s="3">
        <v>0</v>
      </c>
      <c r="H1160" s="3">
        <v>0</v>
      </c>
      <c r="I1160">
        <v>0</v>
      </c>
    </row>
    <row r="1161" spans="1:9" x14ac:dyDescent="0.25">
      <c r="A1161" t="s">
        <v>9</v>
      </c>
      <c r="B1161" s="1">
        <v>40452</v>
      </c>
      <c r="C1161" t="s">
        <v>95</v>
      </c>
      <c r="D1161" t="s">
        <v>642</v>
      </c>
      <c r="E1161" t="s">
        <v>12</v>
      </c>
      <c r="F1161">
        <v>0</v>
      </c>
      <c r="G1161" s="3">
        <v>0</v>
      </c>
      <c r="H1161" s="3">
        <v>0</v>
      </c>
      <c r="I1161">
        <v>0</v>
      </c>
    </row>
    <row r="1162" spans="1:9" x14ac:dyDescent="0.25">
      <c r="A1162" t="s">
        <v>9</v>
      </c>
      <c r="B1162" s="1">
        <v>40482</v>
      </c>
      <c r="C1162" t="s">
        <v>16</v>
      </c>
      <c r="D1162" t="s">
        <v>195</v>
      </c>
      <c r="E1162" t="s">
        <v>12</v>
      </c>
      <c r="F1162">
        <v>3</v>
      </c>
      <c r="G1162">
        <v>-4003.33</v>
      </c>
      <c r="H1162">
        <v>-1334.4433333333332</v>
      </c>
      <c r="I1162">
        <v>0</v>
      </c>
    </row>
    <row r="1163" spans="1:9" x14ac:dyDescent="0.25">
      <c r="A1163" t="s">
        <v>9</v>
      </c>
      <c r="B1163" s="1">
        <v>40512</v>
      </c>
      <c r="C1163" t="s">
        <v>19</v>
      </c>
      <c r="D1163" t="s">
        <v>204</v>
      </c>
      <c r="E1163" t="s">
        <v>12</v>
      </c>
      <c r="F1163">
        <v>10</v>
      </c>
      <c r="G1163">
        <v>2162.7600000000002</v>
      </c>
      <c r="H1163">
        <v>216.27600000000001</v>
      </c>
      <c r="I1163">
        <v>0</v>
      </c>
    </row>
    <row r="1164" spans="1:9" x14ac:dyDescent="0.25">
      <c r="A1164" t="s">
        <v>9</v>
      </c>
      <c r="B1164" s="1">
        <v>40482</v>
      </c>
      <c r="C1164" t="s">
        <v>61</v>
      </c>
      <c r="D1164" t="s">
        <v>797</v>
      </c>
      <c r="E1164" t="s">
        <v>12</v>
      </c>
      <c r="F1164">
        <v>1</v>
      </c>
      <c r="G1164">
        <v>46.410000000000004</v>
      </c>
      <c r="H1164">
        <v>46.410000000000004</v>
      </c>
      <c r="I1164">
        <v>0</v>
      </c>
    </row>
    <row r="1165" spans="1:9" x14ac:dyDescent="0.25">
      <c r="A1165" t="s">
        <v>9</v>
      </c>
      <c r="B1165" s="1">
        <v>40483</v>
      </c>
      <c r="C1165" t="s">
        <v>95</v>
      </c>
      <c r="D1165" t="s">
        <v>798</v>
      </c>
      <c r="E1165" t="s">
        <v>12</v>
      </c>
      <c r="F1165">
        <v>0</v>
      </c>
      <c r="G1165" s="3">
        <v>0</v>
      </c>
      <c r="H1165" s="3">
        <v>0</v>
      </c>
      <c r="I1165">
        <v>0</v>
      </c>
    </row>
    <row r="1166" spans="1:9" x14ac:dyDescent="0.25">
      <c r="A1166" t="s">
        <v>9</v>
      </c>
      <c r="B1166" s="1">
        <v>40483</v>
      </c>
      <c r="C1166" t="s">
        <v>95</v>
      </c>
      <c r="D1166" t="s">
        <v>799</v>
      </c>
      <c r="E1166" t="s">
        <v>12</v>
      </c>
      <c r="F1166">
        <v>0</v>
      </c>
      <c r="G1166" s="3">
        <v>0</v>
      </c>
      <c r="H1166" s="3">
        <v>0</v>
      </c>
      <c r="I1166">
        <v>0</v>
      </c>
    </row>
    <row r="1167" spans="1:9" x14ac:dyDescent="0.25">
      <c r="A1167" t="s">
        <v>9</v>
      </c>
      <c r="B1167" s="1">
        <v>40483</v>
      </c>
      <c r="C1167" t="s">
        <v>95</v>
      </c>
      <c r="D1167" t="s">
        <v>800</v>
      </c>
      <c r="E1167" t="s">
        <v>12</v>
      </c>
      <c r="F1167">
        <v>0</v>
      </c>
      <c r="G1167" s="3">
        <v>0</v>
      </c>
      <c r="H1167" s="3">
        <v>0</v>
      </c>
      <c r="I1167">
        <v>0</v>
      </c>
    </row>
    <row r="1168" spans="1:9" x14ac:dyDescent="0.25">
      <c r="A1168" t="s">
        <v>9</v>
      </c>
      <c r="B1168" s="1">
        <v>40512</v>
      </c>
      <c r="C1168" t="s">
        <v>68</v>
      </c>
      <c r="D1168" t="s">
        <v>350</v>
      </c>
      <c r="E1168" t="s">
        <v>12</v>
      </c>
      <c r="F1168">
        <v>1</v>
      </c>
      <c r="G1168">
        <v>0</v>
      </c>
      <c r="H1168">
        <v>0</v>
      </c>
      <c r="I1168">
        <v>0</v>
      </c>
    </row>
    <row r="1169" spans="1:9" x14ac:dyDescent="0.25">
      <c r="A1169" t="s">
        <v>9</v>
      </c>
      <c r="B1169" s="1">
        <v>40512</v>
      </c>
      <c r="C1169" t="s">
        <v>50</v>
      </c>
      <c r="D1169" t="s">
        <v>206</v>
      </c>
      <c r="E1169" t="s">
        <v>12</v>
      </c>
      <c r="F1169">
        <v>4</v>
      </c>
      <c r="G1169">
        <v>26592.54</v>
      </c>
      <c r="H1169">
        <v>6648.1350000000002</v>
      </c>
      <c r="I1169">
        <v>0</v>
      </c>
    </row>
    <row r="1170" spans="1:9" x14ac:dyDescent="0.25">
      <c r="A1170" t="s">
        <v>9</v>
      </c>
      <c r="B1170" s="1">
        <v>40908</v>
      </c>
      <c r="C1170" t="s">
        <v>19</v>
      </c>
      <c r="D1170" t="s">
        <v>204</v>
      </c>
      <c r="E1170" t="s">
        <v>12</v>
      </c>
      <c r="F1170">
        <v>0</v>
      </c>
      <c r="G1170">
        <v>0</v>
      </c>
      <c r="H1170">
        <v>0</v>
      </c>
      <c r="I1170">
        <v>0</v>
      </c>
    </row>
    <row r="1171" spans="1:9" x14ac:dyDescent="0.25">
      <c r="A1171" t="s">
        <v>9</v>
      </c>
      <c r="B1171" s="1">
        <v>40544</v>
      </c>
      <c r="C1171" t="s">
        <v>50</v>
      </c>
      <c r="D1171" t="s">
        <v>206</v>
      </c>
      <c r="E1171" t="s">
        <v>12</v>
      </c>
      <c r="F1171">
        <v>1</v>
      </c>
      <c r="G1171">
        <v>-519.79</v>
      </c>
      <c r="H1171">
        <v>-519.79</v>
      </c>
      <c r="I1171">
        <v>0</v>
      </c>
    </row>
    <row r="1172" spans="1:9" x14ac:dyDescent="0.25">
      <c r="A1172" t="s">
        <v>9</v>
      </c>
      <c r="B1172" s="1">
        <v>40574</v>
      </c>
      <c r="C1172" t="s">
        <v>66</v>
      </c>
      <c r="D1172" t="s">
        <v>355</v>
      </c>
      <c r="E1172" t="s">
        <v>12</v>
      </c>
      <c r="F1172">
        <v>1</v>
      </c>
      <c r="G1172">
        <v>-1118.06</v>
      </c>
      <c r="H1172">
        <v>-1118.06</v>
      </c>
      <c r="I1172">
        <v>0</v>
      </c>
    </row>
    <row r="1173" spans="1:9" x14ac:dyDescent="0.25">
      <c r="A1173" t="s">
        <v>9</v>
      </c>
      <c r="B1173" s="1">
        <v>40544</v>
      </c>
      <c r="C1173" t="s">
        <v>95</v>
      </c>
      <c r="D1173" t="s">
        <v>801</v>
      </c>
      <c r="E1173" t="s">
        <v>12</v>
      </c>
      <c r="F1173">
        <v>0</v>
      </c>
      <c r="G1173" s="3">
        <v>0</v>
      </c>
      <c r="H1173" s="3">
        <v>0</v>
      </c>
      <c r="I1173">
        <v>0</v>
      </c>
    </row>
    <row r="1174" spans="1:9" x14ac:dyDescent="0.25">
      <c r="A1174" t="s">
        <v>9</v>
      </c>
      <c r="B1174" s="1">
        <v>40544</v>
      </c>
      <c r="C1174" t="s">
        <v>95</v>
      </c>
      <c r="D1174" t="s">
        <v>802</v>
      </c>
      <c r="E1174" t="s">
        <v>12</v>
      </c>
      <c r="F1174">
        <v>0</v>
      </c>
      <c r="G1174" s="3">
        <v>0</v>
      </c>
      <c r="H1174" s="3">
        <v>0</v>
      </c>
      <c r="I1174">
        <v>0</v>
      </c>
    </row>
    <row r="1175" spans="1:9" x14ac:dyDescent="0.25">
      <c r="A1175" t="s">
        <v>9</v>
      </c>
      <c r="B1175" s="1">
        <v>40544</v>
      </c>
      <c r="C1175" t="s">
        <v>95</v>
      </c>
      <c r="D1175" t="s">
        <v>803</v>
      </c>
      <c r="E1175" t="s">
        <v>12</v>
      </c>
      <c r="F1175">
        <v>0</v>
      </c>
      <c r="G1175" s="3">
        <v>0</v>
      </c>
      <c r="H1175" s="3">
        <v>0</v>
      </c>
      <c r="I1175">
        <v>0</v>
      </c>
    </row>
    <row r="1176" spans="1:9" x14ac:dyDescent="0.25">
      <c r="A1176" t="s">
        <v>9</v>
      </c>
      <c r="B1176" s="1">
        <v>40544</v>
      </c>
      <c r="C1176" t="s">
        <v>95</v>
      </c>
      <c r="D1176" t="s">
        <v>367</v>
      </c>
      <c r="E1176" t="s">
        <v>12</v>
      </c>
      <c r="F1176">
        <v>0</v>
      </c>
      <c r="G1176" s="3">
        <v>0</v>
      </c>
      <c r="H1176" s="3">
        <v>0</v>
      </c>
      <c r="I1176">
        <v>0</v>
      </c>
    </row>
    <row r="1177" spans="1:9" x14ac:dyDescent="0.25">
      <c r="A1177" t="s">
        <v>9</v>
      </c>
      <c r="B1177" s="1">
        <v>40544</v>
      </c>
      <c r="C1177" t="s">
        <v>95</v>
      </c>
      <c r="D1177" t="s">
        <v>650</v>
      </c>
      <c r="E1177" t="s">
        <v>12</v>
      </c>
      <c r="F1177">
        <v>0</v>
      </c>
      <c r="G1177" s="3">
        <v>0</v>
      </c>
      <c r="H1177" s="3">
        <v>0</v>
      </c>
      <c r="I1177">
        <v>0</v>
      </c>
    </row>
    <row r="1178" spans="1:9" x14ac:dyDescent="0.25">
      <c r="A1178" t="s">
        <v>9</v>
      </c>
      <c r="B1178" s="1">
        <v>40544</v>
      </c>
      <c r="C1178" t="s">
        <v>95</v>
      </c>
      <c r="D1178" t="s">
        <v>804</v>
      </c>
      <c r="E1178" t="s">
        <v>12</v>
      </c>
      <c r="F1178">
        <v>0</v>
      </c>
      <c r="G1178" s="3">
        <v>0</v>
      </c>
      <c r="H1178" s="3">
        <v>0</v>
      </c>
      <c r="I1178">
        <v>0</v>
      </c>
    </row>
    <row r="1179" spans="1:9" x14ac:dyDescent="0.25">
      <c r="A1179" t="s">
        <v>9</v>
      </c>
      <c r="B1179" s="1">
        <v>40544</v>
      </c>
      <c r="C1179" t="s">
        <v>95</v>
      </c>
      <c r="D1179" t="s">
        <v>805</v>
      </c>
      <c r="E1179" t="s">
        <v>12</v>
      </c>
      <c r="F1179">
        <v>0</v>
      </c>
      <c r="G1179" s="3">
        <v>0</v>
      </c>
      <c r="H1179" s="3">
        <v>0</v>
      </c>
      <c r="I1179">
        <v>0</v>
      </c>
    </row>
    <row r="1180" spans="1:9" x14ac:dyDescent="0.25">
      <c r="A1180" t="s">
        <v>9</v>
      </c>
      <c r="B1180" s="1">
        <v>40544</v>
      </c>
      <c r="C1180" t="s">
        <v>95</v>
      </c>
      <c r="D1180" t="s">
        <v>806</v>
      </c>
      <c r="E1180" t="s">
        <v>12</v>
      </c>
      <c r="F1180">
        <v>0</v>
      </c>
      <c r="G1180" s="3">
        <v>0</v>
      </c>
      <c r="H1180" s="3">
        <v>0</v>
      </c>
      <c r="I1180">
        <v>0</v>
      </c>
    </row>
    <row r="1181" spans="1:9" x14ac:dyDescent="0.25">
      <c r="A1181" t="s">
        <v>9</v>
      </c>
      <c r="B1181" s="1">
        <v>40544</v>
      </c>
      <c r="C1181" t="s">
        <v>95</v>
      </c>
      <c r="D1181" t="s">
        <v>807</v>
      </c>
      <c r="E1181" t="s">
        <v>12</v>
      </c>
      <c r="F1181">
        <v>0</v>
      </c>
      <c r="G1181" s="3">
        <v>0</v>
      </c>
      <c r="H1181" s="3">
        <v>0</v>
      </c>
      <c r="I1181">
        <v>0</v>
      </c>
    </row>
    <row r="1182" spans="1:9" x14ac:dyDescent="0.25">
      <c r="A1182" t="s">
        <v>9</v>
      </c>
      <c r="B1182" s="1">
        <v>40544</v>
      </c>
      <c r="C1182" t="s">
        <v>95</v>
      </c>
      <c r="D1182" t="s">
        <v>808</v>
      </c>
      <c r="E1182" t="s">
        <v>12</v>
      </c>
      <c r="F1182">
        <v>1</v>
      </c>
      <c r="G1182" s="3">
        <v>0</v>
      </c>
      <c r="H1182" s="3">
        <v>0</v>
      </c>
      <c r="I1182">
        <v>0</v>
      </c>
    </row>
    <row r="1183" spans="1:9" x14ac:dyDescent="0.25">
      <c r="A1183" t="s">
        <v>9</v>
      </c>
      <c r="B1183" s="1">
        <v>40544</v>
      </c>
      <c r="C1183" t="s">
        <v>95</v>
      </c>
      <c r="D1183" t="s">
        <v>809</v>
      </c>
      <c r="E1183" t="s">
        <v>12</v>
      </c>
      <c r="F1183">
        <v>0</v>
      </c>
      <c r="G1183" s="3">
        <v>0</v>
      </c>
      <c r="H1183" s="3">
        <v>0</v>
      </c>
      <c r="I1183">
        <v>0</v>
      </c>
    </row>
    <row r="1184" spans="1:9" x14ac:dyDescent="0.25">
      <c r="A1184" t="s">
        <v>9</v>
      </c>
      <c r="B1184" s="1">
        <v>40602</v>
      </c>
      <c r="C1184" t="s">
        <v>27</v>
      </c>
      <c r="D1184" t="s">
        <v>254</v>
      </c>
      <c r="E1184" t="s">
        <v>12</v>
      </c>
      <c r="F1184">
        <v>53</v>
      </c>
      <c r="G1184">
        <v>63806.15</v>
      </c>
      <c r="H1184">
        <v>1203.889622641509</v>
      </c>
      <c r="I1184">
        <v>0</v>
      </c>
    </row>
    <row r="1185" spans="1:9" x14ac:dyDescent="0.25">
      <c r="A1185" t="s">
        <v>9</v>
      </c>
      <c r="B1185" s="1">
        <v>40725</v>
      </c>
      <c r="C1185" t="s">
        <v>27</v>
      </c>
      <c r="D1185" t="s">
        <v>254</v>
      </c>
      <c r="E1185" t="s">
        <v>12</v>
      </c>
      <c r="F1185">
        <v>7</v>
      </c>
      <c r="G1185">
        <v>7955.12</v>
      </c>
      <c r="H1185">
        <v>1136.4457142857141</v>
      </c>
      <c r="I1185">
        <v>0</v>
      </c>
    </row>
    <row r="1186" spans="1:9" x14ac:dyDescent="0.25">
      <c r="A1186" t="s">
        <v>9</v>
      </c>
      <c r="B1186" s="1">
        <v>40575</v>
      </c>
      <c r="C1186" t="s">
        <v>95</v>
      </c>
      <c r="D1186" t="s">
        <v>810</v>
      </c>
      <c r="E1186" t="s">
        <v>12</v>
      </c>
      <c r="F1186">
        <v>2</v>
      </c>
      <c r="G1186" s="3">
        <v>0</v>
      </c>
      <c r="H1186" s="3">
        <v>0</v>
      </c>
      <c r="I1186">
        <v>0</v>
      </c>
    </row>
    <row r="1187" spans="1:9" x14ac:dyDescent="0.25">
      <c r="A1187" t="s">
        <v>9</v>
      </c>
      <c r="B1187" s="1">
        <v>40575</v>
      </c>
      <c r="C1187" t="s">
        <v>95</v>
      </c>
      <c r="D1187" t="s">
        <v>811</v>
      </c>
      <c r="E1187" t="s">
        <v>12</v>
      </c>
      <c r="F1187">
        <v>0</v>
      </c>
      <c r="G1187" s="3">
        <v>0</v>
      </c>
      <c r="H1187" s="3">
        <v>0</v>
      </c>
      <c r="I1187">
        <v>0</v>
      </c>
    </row>
    <row r="1188" spans="1:9" x14ac:dyDescent="0.25">
      <c r="A1188" t="s">
        <v>9</v>
      </c>
      <c r="B1188" s="1">
        <v>40575</v>
      </c>
      <c r="C1188" t="s">
        <v>95</v>
      </c>
      <c r="D1188" t="s">
        <v>812</v>
      </c>
      <c r="E1188" t="s">
        <v>12</v>
      </c>
      <c r="F1188">
        <v>0</v>
      </c>
      <c r="G1188" s="3">
        <v>0</v>
      </c>
      <c r="H1188" s="3">
        <v>0</v>
      </c>
      <c r="I1188">
        <v>0</v>
      </c>
    </row>
    <row r="1189" spans="1:9" x14ac:dyDescent="0.25">
      <c r="A1189" t="s">
        <v>9</v>
      </c>
      <c r="B1189" s="1">
        <v>40633</v>
      </c>
      <c r="C1189" t="s">
        <v>10</v>
      </c>
      <c r="D1189" t="s">
        <v>344</v>
      </c>
      <c r="E1189" t="s">
        <v>12</v>
      </c>
      <c r="F1189">
        <v>14</v>
      </c>
      <c r="G1189">
        <v>26069.52</v>
      </c>
      <c r="H1189">
        <v>1862.1085714285709</v>
      </c>
      <c r="I1189">
        <v>0</v>
      </c>
    </row>
    <row r="1190" spans="1:9" x14ac:dyDescent="0.25">
      <c r="A1190" t="s">
        <v>9</v>
      </c>
      <c r="B1190" s="1">
        <v>40590</v>
      </c>
      <c r="C1190" t="s">
        <v>95</v>
      </c>
      <c r="D1190" t="s">
        <v>813</v>
      </c>
      <c r="E1190" t="s">
        <v>12</v>
      </c>
      <c r="F1190">
        <v>0</v>
      </c>
      <c r="G1190" s="3">
        <v>0</v>
      </c>
      <c r="H1190" s="3">
        <v>0</v>
      </c>
      <c r="I1190">
        <v>0</v>
      </c>
    </row>
    <row r="1191" spans="1:9" x14ac:dyDescent="0.25">
      <c r="A1191" t="s">
        <v>9</v>
      </c>
      <c r="B1191" s="1">
        <v>40908</v>
      </c>
      <c r="C1191" t="s">
        <v>21</v>
      </c>
      <c r="D1191" t="s">
        <v>45</v>
      </c>
      <c r="E1191" t="s">
        <v>12</v>
      </c>
      <c r="F1191">
        <v>162</v>
      </c>
      <c r="G1191">
        <v>65311.62</v>
      </c>
      <c r="H1191">
        <v>403.15814814814803</v>
      </c>
      <c r="I1191">
        <v>0</v>
      </c>
    </row>
    <row r="1192" spans="1:9" x14ac:dyDescent="0.25">
      <c r="A1192" t="s">
        <v>9</v>
      </c>
      <c r="B1192" s="1">
        <v>40664</v>
      </c>
      <c r="C1192" t="s">
        <v>95</v>
      </c>
      <c r="D1192" t="s">
        <v>814</v>
      </c>
      <c r="E1192" t="s">
        <v>12</v>
      </c>
      <c r="F1192">
        <v>0</v>
      </c>
      <c r="G1192" s="3">
        <v>0</v>
      </c>
      <c r="H1192" s="3">
        <v>0</v>
      </c>
      <c r="I1192">
        <v>0</v>
      </c>
    </row>
    <row r="1193" spans="1:9" x14ac:dyDescent="0.25">
      <c r="A1193" t="s">
        <v>9</v>
      </c>
      <c r="B1193" s="1">
        <v>40634</v>
      </c>
      <c r="C1193" t="s">
        <v>95</v>
      </c>
      <c r="D1193" t="s">
        <v>815</v>
      </c>
      <c r="E1193" t="s">
        <v>12</v>
      </c>
      <c r="F1193">
        <v>0</v>
      </c>
      <c r="G1193" s="3">
        <v>0</v>
      </c>
      <c r="H1193" s="3">
        <v>0</v>
      </c>
      <c r="I1193">
        <v>0</v>
      </c>
    </row>
    <row r="1194" spans="1:9" x14ac:dyDescent="0.25">
      <c r="A1194" t="s">
        <v>9</v>
      </c>
      <c r="B1194" s="1">
        <v>40664</v>
      </c>
      <c r="C1194" t="s">
        <v>95</v>
      </c>
      <c r="D1194" t="s">
        <v>816</v>
      </c>
      <c r="E1194" t="s">
        <v>12</v>
      </c>
      <c r="F1194">
        <v>0</v>
      </c>
      <c r="G1194" s="3">
        <v>0</v>
      </c>
      <c r="H1194" s="3">
        <v>0</v>
      </c>
      <c r="I1194">
        <v>0</v>
      </c>
    </row>
    <row r="1195" spans="1:9" x14ac:dyDescent="0.25">
      <c r="A1195" t="s">
        <v>9</v>
      </c>
      <c r="B1195" s="1">
        <v>40664</v>
      </c>
      <c r="C1195" t="s">
        <v>95</v>
      </c>
      <c r="D1195" t="s">
        <v>817</v>
      </c>
      <c r="E1195" t="s">
        <v>12</v>
      </c>
      <c r="F1195">
        <v>0</v>
      </c>
      <c r="G1195" s="3">
        <v>0</v>
      </c>
      <c r="H1195" s="3">
        <v>0</v>
      </c>
      <c r="I1195">
        <v>0</v>
      </c>
    </row>
    <row r="1196" spans="1:9" x14ac:dyDescent="0.25">
      <c r="A1196" t="s">
        <v>9</v>
      </c>
      <c r="B1196" s="1">
        <v>40664</v>
      </c>
      <c r="C1196" t="s">
        <v>95</v>
      </c>
      <c r="D1196" t="s">
        <v>818</v>
      </c>
      <c r="E1196" t="s">
        <v>12</v>
      </c>
      <c r="F1196">
        <v>0</v>
      </c>
      <c r="G1196" s="3">
        <v>0</v>
      </c>
      <c r="H1196" s="3">
        <v>0</v>
      </c>
      <c r="I1196">
        <v>0</v>
      </c>
    </row>
    <row r="1197" spans="1:9" x14ac:dyDescent="0.25">
      <c r="A1197" t="s">
        <v>9</v>
      </c>
      <c r="B1197" s="1">
        <v>40634</v>
      </c>
      <c r="C1197" t="s">
        <v>95</v>
      </c>
      <c r="D1197" t="s">
        <v>819</v>
      </c>
      <c r="E1197" t="s">
        <v>12</v>
      </c>
      <c r="F1197">
        <v>0</v>
      </c>
      <c r="G1197" s="3">
        <v>0</v>
      </c>
      <c r="H1197" s="3">
        <v>0</v>
      </c>
      <c r="I1197">
        <v>0</v>
      </c>
    </row>
    <row r="1198" spans="1:9" x14ac:dyDescent="0.25">
      <c r="A1198" t="s">
        <v>9</v>
      </c>
      <c r="B1198" s="1">
        <v>40634</v>
      </c>
      <c r="C1198" t="s">
        <v>95</v>
      </c>
      <c r="D1198" t="s">
        <v>820</v>
      </c>
      <c r="E1198" t="s">
        <v>12</v>
      </c>
      <c r="F1198">
        <v>0</v>
      </c>
      <c r="G1198" s="3">
        <v>0</v>
      </c>
      <c r="H1198" s="3">
        <v>0</v>
      </c>
      <c r="I1198">
        <v>0</v>
      </c>
    </row>
    <row r="1199" spans="1:9" x14ac:dyDescent="0.25">
      <c r="A1199" t="s">
        <v>9</v>
      </c>
      <c r="B1199" s="1">
        <v>40634</v>
      </c>
      <c r="C1199" t="s">
        <v>95</v>
      </c>
      <c r="D1199" t="s">
        <v>821</v>
      </c>
      <c r="E1199" t="s">
        <v>12</v>
      </c>
      <c r="F1199">
        <v>0</v>
      </c>
      <c r="G1199" s="3">
        <v>0</v>
      </c>
      <c r="H1199" s="3">
        <v>0</v>
      </c>
      <c r="I1199">
        <v>0</v>
      </c>
    </row>
    <row r="1200" spans="1:9" x14ac:dyDescent="0.25">
      <c r="A1200" t="s">
        <v>9</v>
      </c>
      <c r="B1200" s="1">
        <v>40634</v>
      </c>
      <c r="C1200" t="s">
        <v>95</v>
      </c>
      <c r="D1200" t="s">
        <v>822</v>
      </c>
      <c r="E1200" t="s">
        <v>12</v>
      </c>
      <c r="F1200">
        <v>0</v>
      </c>
      <c r="G1200" s="3">
        <v>0</v>
      </c>
      <c r="H1200" s="3">
        <v>0</v>
      </c>
      <c r="I1200">
        <v>0</v>
      </c>
    </row>
    <row r="1201" spans="1:9" x14ac:dyDescent="0.25">
      <c r="A1201" t="s">
        <v>9</v>
      </c>
      <c r="B1201" s="1">
        <v>40634</v>
      </c>
      <c r="C1201" t="s">
        <v>95</v>
      </c>
      <c r="D1201" t="s">
        <v>470</v>
      </c>
      <c r="E1201" t="s">
        <v>12</v>
      </c>
      <c r="F1201">
        <v>0</v>
      </c>
      <c r="G1201" s="3">
        <v>0</v>
      </c>
      <c r="H1201" s="3">
        <v>0</v>
      </c>
      <c r="I1201">
        <v>0</v>
      </c>
    </row>
    <row r="1202" spans="1:9" x14ac:dyDescent="0.25">
      <c r="A1202" t="s">
        <v>9</v>
      </c>
      <c r="B1202" s="1">
        <v>40817</v>
      </c>
      <c r="C1202" t="s">
        <v>33</v>
      </c>
      <c r="D1202" t="s">
        <v>347</v>
      </c>
      <c r="E1202" t="s">
        <v>12</v>
      </c>
      <c r="F1202">
        <v>31</v>
      </c>
      <c r="G1202">
        <v>44565.78</v>
      </c>
      <c r="H1202">
        <v>1437.6058064516121</v>
      </c>
      <c r="I1202">
        <v>0</v>
      </c>
    </row>
    <row r="1203" spans="1:9" x14ac:dyDescent="0.25">
      <c r="A1203" t="s">
        <v>9</v>
      </c>
      <c r="B1203" s="1">
        <v>40725</v>
      </c>
      <c r="C1203" t="s">
        <v>95</v>
      </c>
      <c r="D1203" t="s">
        <v>823</v>
      </c>
      <c r="E1203" t="s">
        <v>12</v>
      </c>
      <c r="F1203">
        <v>0</v>
      </c>
      <c r="G1203" s="3">
        <v>0</v>
      </c>
      <c r="H1203" s="3">
        <v>0</v>
      </c>
      <c r="I1203">
        <v>0</v>
      </c>
    </row>
    <row r="1204" spans="1:9" x14ac:dyDescent="0.25">
      <c r="A1204" t="s">
        <v>9</v>
      </c>
      <c r="B1204" s="1">
        <v>40725</v>
      </c>
      <c r="C1204" t="s">
        <v>95</v>
      </c>
      <c r="D1204" t="s">
        <v>824</v>
      </c>
      <c r="E1204" t="s">
        <v>12</v>
      </c>
      <c r="F1204">
        <v>0</v>
      </c>
      <c r="G1204" s="3">
        <v>0</v>
      </c>
      <c r="H1204" s="3">
        <v>0</v>
      </c>
      <c r="I1204">
        <v>0</v>
      </c>
    </row>
    <row r="1205" spans="1:9" x14ac:dyDescent="0.25">
      <c r="A1205" t="s">
        <v>9</v>
      </c>
      <c r="B1205" s="1">
        <v>40725</v>
      </c>
      <c r="C1205" t="s">
        <v>95</v>
      </c>
      <c r="D1205" t="s">
        <v>825</v>
      </c>
      <c r="E1205" t="s">
        <v>12</v>
      </c>
      <c r="F1205">
        <v>0</v>
      </c>
      <c r="G1205" s="3">
        <v>0</v>
      </c>
      <c r="H1205" s="3">
        <v>0</v>
      </c>
      <c r="I1205">
        <v>0</v>
      </c>
    </row>
    <row r="1206" spans="1:9" x14ac:dyDescent="0.25">
      <c r="A1206" t="s">
        <v>9</v>
      </c>
      <c r="B1206" s="1">
        <v>40725</v>
      </c>
      <c r="C1206" t="s">
        <v>95</v>
      </c>
      <c r="D1206" t="s">
        <v>826</v>
      </c>
      <c r="E1206" t="s">
        <v>12</v>
      </c>
      <c r="F1206">
        <v>0</v>
      </c>
      <c r="G1206" s="3">
        <v>0</v>
      </c>
      <c r="H1206" s="3">
        <v>0</v>
      </c>
      <c r="I1206">
        <v>0</v>
      </c>
    </row>
    <row r="1207" spans="1:9" x14ac:dyDescent="0.25">
      <c r="A1207" t="s">
        <v>9</v>
      </c>
      <c r="B1207" s="1">
        <v>40725</v>
      </c>
      <c r="C1207" t="s">
        <v>95</v>
      </c>
      <c r="D1207" t="s">
        <v>827</v>
      </c>
      <c r="E1207" t="s">
        <v>12</v>
      </c>
      <c r="F1207">
        <v>0</v>
      </c>
      <c r="G1207" s="3">
        <v>0</v>
      </c>
      <c r="H1207" s="3">
        <v>0</v>
      </c>
      <c r="I1207">
        <v>0</v>
      </c>
    </row>
    <row r="1208" spans="1:9" x14ac:dyDescent="0.25">
      <c r="A1208" t="s">
        <v>9</v>
      </c>
      <c r="B1208" s="1">
        <v>40725</v>
      </c>
      <c r="C1208" t="s">
        <v>95</v>
      </c>
      <c r="D1208" t="s">
        <v>828</v>
      </c>
      <c r="E1208" t="s">
        <v>12</v>
      </c>
      <c r="F1208">
        <v>0</v>
      </c>
      <c r="G1208" s="3">
        <v>0</v>
      </c>
      <c r="H1208" s="3">
        <v>0</v>
      </c>
      <c r="I1208">
        <v>0</v>
      </c>
    </row>
    <row r="1209" spans="1:9" x14ac:dyDescent="0.25">
      <c r="A1209" t="s">
        <v>9</v>
      </c>
      <c r="B1209" s="1">
        <v>40725</v>
      </c>
      <c r="C1209" t="s">
        <v>95</v>
      </c>
      <c r="D1209" t="s">
        <v>829</v>
      </c>
      <c r="E1209" t="s">
        <v>12</v>
      </c>
      <c r="F1209">
        <v>0</v>
      </c>
      <c r="G1209" s="3">
        <v>0</v>
      </c>
      <c r="H1209" s="3">
        <v>0</v>
      </c>
      <c r="I1209">
        <v>0</v>
      </c>
    </row>
    <row r="1210" spans="1:9" x14ac:dyDescent="0.25">
      <c r="A1210" t="s">
        <v>9</v>
      </c>
      <c r="B1210" s="1">
        <v>40694</v>
      </c>
      <c r="C1210" t="s">
        <v>33</v>
      </c>
      <c r="D1210" t="s">
        <v>347</v>
      </c>
      <c r="E1210" t="s">
        <v>12</v>
      </c>
      <c r="F1210">
        <v>258</v>
      </c>
      <c r="G1210">
        <v>659746.01</v>
      </c>
      <c r="H1210">
        <v>2557.1550775193791</v>
      </c>
      <c r="I1210">
        <v>0</v>
      </c>
    </row>
    <row r="1211" spans="1:9" x14ac:dyDescent="0.25">
      <c r="A1211" t="s">
        <v>9</v>
      </c>
      <c r="B1211" s="1">
        <v>40725</v>
      </c>
      <c r="C1211" t="s">
        <v>95</v>
      </c>
      <c r="D1211" t="s">
        <v>830</v>
      </c>
      <c r="E1211" t="s">
        <v>12</v>
      </c>
      <c r="F1211">
        <v>0</v>
      </c>
      <c r="G1211" s="3">
        <v>0</v>
      </c>
      <c r="H1211" s="3">
        <v>0</v>
      </c>
      <c r="I1211">
        <v>0</v>
      </c>
    </row>
    <row r="1212" spans="1:9" x14ac:dyDescent="0.25">
      <c r="A1212" t="s">
        <v>9</v>
      </c>
      <c r="B1212" s="1">
        <v>40816</v>
      </c>
      <c r="C1212" t="s">
        <v>10</v>
      </c>
      <c r="D1212" t="s">
        <v>344</v>
      </c>
      <c r="E1212" t="s">
        <v>12</v>
      </c>
      <c r="F1212">
        <v>11</v>
      </c>
      <c r="G1212">
        <v>23695.850000000002</v>
      </c>
      <c r="H1212">
        <v>2154.1681818181814</v>
      </c>
      <c r="I1212">
        <v>0</v>
      </c>
    </row>
    <row r="1213" spans="1:9" x14ac:dyDescent="0.25">
      <c r="A1213" t="s">
        <v>9</v>
      </c>
      <c r="B1213" s="1">
        <v>40908</v>
      </c>
      <c r="C1213" t="s">
        <v>10</v>
      </c>
      <c r="D1213" t="s">
        <v>344</v>
      </c>
      <c r="E1213" t="s">
        <v>12</v>
      </c>
      <c r="F1213">
        <v>14</v>
      </c>
      <c r="G1213">
        <v>88397</v>
      </c>
      <c r="H1213">
        <v>6314.0714285714284</v>
      </c>
      <c r="I1213">
        <v>0</v>
      </c>
    </row>
    <row r="1214" spans="1:9" x14ac:dyDescent="0.25">
      <c r="A1214" t="s">
        <v>9</v>
      </c>
      <c r="B1214" s="1">
        <v>40756</v>
      </c>
      <c r="C1214" t="s">
        <v>95</v>
      </c>
      <c r="D1214" t="s">
        <v>831</v>
      </c>
      <c r="E1214" t="s">
        <v>12</v>
      </c>
      <c r="F1214">
        <v>0</v>
      </c>
      <c r="G1214" s="3">
        <v>0</v>
      </c>
      <c r="H1214" s="3">
        <v>0</v>
      </c>
      <c r="I1214">
        <v>0</v>
      </c>
    </row>
    <row r="1215" spans="1:9" x14ac:dyDescent="0.25">
      <c r="A1215" t="s">
        <v>9</v>
      </c>
      <c r="B1215" s="1">
        <v>40787</v>
      </c>
      <c r="C1215" t="s">
        <v>40</v>
      </c>
      <c r="D1215" t="s">
        <v>203</v>
      </c>
      <c r="E1215" t="s">
        <v>12</v>
      </c>
      <c r="F1215">
        <v>2</v>
      </c>
      <c r="G1215">
        <v>10588.050000000001</v>
      </c>
      <c r="H1215">
        <v>5294.0250000000005</v>
      </c>
      <c r="I1215">
        <v>0</v>
      </c>
    </row>
    <row r="1216" spans="1:9" x14ac:dyDescent="0.25">
      <c r="A1216" t="s">
        <v>9</v>
      </c>
      <c r="B1216" s="1">
        <v>40756</v>
      </c>
      <c r="C1216" t="s">
        <v>95</v>
      </c>
      <c r="D1216" t="s">
        <v>832</v>
      </c>
      <c r="E1216" t="s">
        <v>12</v>
      </c>
      <c r="F1216">
        <v>0</v>
      </c>
      <c r="G1216" s="3">
        <v>0</v>
      </c>
      <c r="H1216" s="3">
        <v>0</v>
      </c>
      <c r="I1216">
        <v>0</v>
      </c>
    </row>
    <row r="1217" spans="1:9" x14ac:dyDescent="0.25">
      <c r="A1217" t="s">
        <v>9</v>
      </c>
      <c r="B1217" s="1">
        <v>41060</v>
      </c>
      <c r="C1217" t="s">
        <v>27</v>
      </c>
      <c r="D1217" t="s">
        <v>254</v>
      </c>
      <c r="E1217" t="s">
        <v>12</v>
      </c>
      <c r="F1217">
        <v>28</v>
      </c>
      <c r="G1217">
        <v>88688.57</v>
      </c>
      <c r="H1217">
        <v>3167.4489285714285</v>
      </c>
      <c r="I1217">
        <v>0</v>
      </c>
    </row>
    <row r="1218" spans="1:9" x14ac:dyDescent="0.25">
      <c r="A1218" t="s">
        <v>9</v>
      </c>
      <c r="B1218" s="1">
        <v>41060</v>
      </c>
      <c r="C1218" t="s">
        <v>50</v>
      </c>
      <c r="D1218" t="s">
        <v>206</v>
      </c>
      <c r="E1218" t="s">
        <v>12</v>
      </c>
      <c r="F1218">
        <v>2</v>
      </c>
      <c r="G1218">
        <v>37311.29</v>
      </c>
      <c r="H1218">
        <v>18655.645</v>
      </c>
      <c r="I1218">
        <v>0</v>
      </c>
    </row>
    <row r="1219" spans="1:9" x14ac:dyDescent="0.25">
      <c r="A1219" t="s">
        <v>9</v>
      </c>
      <c r="B1219" s="1">
        <v>41060</v>
      </c>
      <c r="C1219" t="s">
        <v>19</v>
      </c>
      <c r="D1219" t="s">
        <v>204</v>
      </c>
      <c r="E1219" t="s">
        <v>12</v>
      </c>
      <c r="F1219">
        <v>0</v>
      </c>
      <c r="G1219">
        <v>0</v>
      </c>
      <c r="H1219">
        <v>0</v>
      </c>
      <c r="I1219">
        <v>0</v>
      </c>
    </row>
    <row r="1220" spans="1:9" x14ac:dyDescent="0.25">
      <c r="A1220" t="s">
        <v>9</v>
      </c>
      <c r="B1220" s="1">
        <v>40817</v>
      </c>
      <c r="C1220" t="s">
        <v>95</v>
      </c>
      <c r="D1220" t="s">
        <v>833</v>
      </c>
      <c r="E1220" t="s">
        <v>12</v>
      </c>
      <c r="F1220">
        <v>0</v>
      </c>
      <c r="G1220" s="3">
        <v>0</v>
      </c>
      <c r="H1220" s="3">
        <v>0</v>
      </c>
      <c r="I1220">
        <v>0</v>
      </c>
    </row>
    <row r="1221" spans="1:9" x14ac:dyDescent="0.25">
      <c r="A1221" t="s">
        <v>9</v>
      </c>
      <c r="B1221" s="1">
        <v>40909</v>
      </c>
      <c r="C1221" t="s">
        <v>21</v>
      </c>
      <c r="D1221" t="s">
        <v>45</v>
      </c>
      <c r="E1221" t="s">
        <v>12</v>
      </c>
      <c r="F1221">
        <v>10</v>
      </c>
      <c r="G1221">
        <v>5060.8</v>
      </c>
      <c r="H1221">
        <v>506.08</v>
      </c>
      <c r="I1221">
        <v>0</v>
      </c>
    </row>
    <row r="1222" spans="1:9" x14ac:dyDescent="0.25">
      <c r="A1222" t="s">
        <v>9</v>
      </c>
      <c r="B1222" s="1">
        <v>41182</v>
      </c>
      <c r="C1222" t="s">
        <v>33</v>
      </c>
      <c r="D1222" t="s">
        <v>347</v>
      </c>
      <c r="E1222" t="s">
        <v>12</v>
      </c>
      <c r="F1222">
        <v>78</v>
      </c>
      <c r="G1222">
        <v>214006.71</v>
      </c>
      <c r="H1222">
        <v>2743.6757692307692</v>
      </c>
      <c r="I1222">
        <v>0</v>
      </c>
    </row>
    <row r="1223" spans="1:9" x14ac:dyDescent="0.25">
      <c r="A1223" t="s">
        <v>9</v>
      </c>
      <c r="B1223" s="1">
        <v>41214</v>
      </c>
      <c r="C1223" t="s">
        <v>33</v>
      </c>
      <c r="D1223" t="s">
        <v>347</v>
      </c>
      <c r="E1223" t="s">
        <v>12</v>
      </c>
      <c r="F1223">
        <v>14</v>
      </c>
      <c r="G1223">
        <v>18162.38</v>
      </c>
      <c r="H1223">
        <v>1297.3128571428572</v>
      </c>
      <c r="I1223">
        <v>0</v>
      </c>
    </row>
    <row r="1224" spans="1:9" x14ac:dyDescent="0.25">
      <c r="A1224" t="s">
        <v>9</v>
      </c>
      <c r="B1224" s="1">
        <v>40817</v>
      </c>
      <c r="C1224" t="s">
        <v>95</v>
      </c>
      <c r="D1224" t="s">
        <v>834</v>
      </c>
      <c r="E1224" t="s">
        <v>12</v>
      </c>
      <c r="F1224">
        <v>0</v>
      </c>
      <c r="G1224" s="3">
        <v>0</v>
      </c>
      <c r="H1224" s="3">
        <v>0</v>
      </c>
      <c r="I1224">
        <v>0</v>
      </c>
    </row>
    <row r="1225" spans="1:9" x14ac:dyDescent="0.25">
      <c r="A1225" t="s">
        <v>9</v>
      </c>
      <c r="B1225" s="1">
        <v>40543</v>
      </c>
      <c r="C1225" t="s">
        <v>95</v>
      </c>
      <c r="D1225" t="s">
        <v>835</v>
      </c>
      <c r="E1225" t="s">
        <v>12</v>
      </c>
      <c r="F1225">
        <v>0</v>
      </c>
      <c r="G1225" s="3">
        <v>0</v>
      </c>
      <c r="H1225" s="3">
        <v>0</v>
      </c>
      <c r="I1225">
        <v>0</v>
      </c>
    </row>
    <row r="1226" spans="1:9" x14ac:dyDescent="0.25">
      <c r="A1226" t="s">
        <v>9</v>
      </c>
      <c r="B1226" s="1">
        <v>41029</v>
      </c>
      <c r="C1226" t="s">
        <v>40</v>
      </c>
      <c r="D1226" t="s">
        <v>203</v>
      </c>
      <c r="E1226" t="s">
        <v>12</v>
      </c>
      <c r="F1226">
        <v>19</v>
      </c>
      <c r="G1226">
        <v>22838.95</v>
      </c>
      <c r="H1226">
        <v>1202.05</v>
      </c>
      <c r="I1226">
        <v>0</v>
      </c>
    </row>
    <row r="1227" spans="1:9" x14ac:dyDescent="0.25">
      <c r="A1227" t="s">
        <v>9</v>
      </c>
      <c r="B1227" s="1">
        <v>40817</v>
      </c>
      <c r="C1227" t="s">
        <v>13</v>
      </c>
      <c r="D1227" t="s">
        <v>235</v>
      </c>
      <c r="E1227" t="s">
        <v>12</v>
      </c>
      <c r="F1227">
        <v>4</v>
      </c>
      <c r="G1227">
        <v>32918.42</v>
      </c>
      <c r="H1227">
        <v>8229.6049999999996</v>
      </c>
      <c r="I1227">
        <v>0</v>
      </c>
    </row>
    <row r="1228" spans="1:9" x14ac:dyDescent="0.25">
      <c r="A1228" t="s">
        <v>9</v>
      </c>
      <c r="B1228" s="1">
        <v>40908</v>
      </c>
      <c r="C1228" t="s">
        <v>47</v>
      </c>
      <c r="D1228" t="s">
        <v>397</v>
      </c>
      <c r="E1228" t="s">
        <v>12</v>
      </c>
      <c r="F1228">
        <v>4</v>
      </c>
      <c r="G1228">
        <v>3748.83</v>
      </c>
      <c r="H1228">
        <v>937.2075000000001</v>
      </c>
      <c r="I1228">
        <v>0</v>
      </c>
    </row>
    <row r="1229" spans="1:9" x14ac:dyDescent="0.25">
      <c r="A1229" t="s">
        <v>9</v>
      </c>
      <c r="B1229" s="1">
        <v>40968</v>
      </c>
      <c r="C1229" t="s">
        <v>50</v>
      </c>
      <c r="D1229" t="s">
        <v>206</v>
      </c>
      <c r="E1229" t="s">
        <v>12</v>
      </c>
      <c r="F1229">
        <v>3</v>
      </c>
      <c r="G1229">
        <v>34759</v>
      </c>
      <c r="H1229">
        <v>11586.333333333299</v>
      </c>
      <c r="I1229">
        <v>0</v>
      </c>
    </row>
    <row r="1230" spans="1:9" x14ac:dyDescent="0.25">
      <c r="A1230" t="s">
        <v>9</v>
      </c>
      <c r="B1230" s="1">
        <v>40939</v>
      </c>
      <c r="C1230" t="s">
        <v>95</v>
      </c>
      <c r="D1230" t="s">
        <v>836</v>
      </c>
      <c r="E1230" t="s">
        <v>12</v>
      </c>
      <c r="F1230">
        <v>0</v>
      </c>
      <c r="G1230" s="3">
        <v>0</v>
      </c>
      <c r="H1230" s="3">
        <v>0</v>
      </c>
      <c r="I1230">
        <v>0</v>
      </c>
    </row>
    <row r="1231" spans="1:9" x14ac:dyDescent="0.25">
      <c r="A1231" t="s">
        <v>9</v>
      </c>
      <c r="B1231" s="1">
        <v>40939</v>
      </c>
      <c r="C1231" t="s">
        <v>10</v>
      </c>
      <c r="D1231" t="s">
        <v>344</v>
      </c>
      <c r="E1231" t="s">
        <v>12</v>
      </c>
      <c r="F1231">
        <v>24</v>
      </c>
      <c r="G1231">
        <v>81077.759999999995</v>
      </c>
      <c r="H1231">
        <v>3378.2400000000002</v>
      </c>
      <c r="I1231">
        <v>0</v>
      </c>
    </row>
    <row r="1232" spans="1:9" x14ac:dyDescent="0.25">
      <c r="A1232" t="s">
        <v>9</v>
      </c>
      <c r="B1232" s="1">
        <v>40909</v>
      </c>
      <c r="C1232" t="s">
        <v>95</v>
      </c>
      <c r="D1232" t="s">
        <v>810</v>
      </c>
      <c r="E1232" t="s">
        <v>12</v>
      </c>
      <c r="F1232">
        <v>1</v>
      </c>
      <c r="G1232" s="3">
        <v>0</v>
      </c>
      <c r="H1232" s="3">
        <v>0</v>
      </c>
      <c r="I1232">
        <v>0</v>
      </c>
    </row>
    <row r="1233" spans="1:9" x14ac:dyDescent="0.25">
      <c r="A1233" t="s">
        <v>9</v>
      </c>
      <c r="B1233" s="1">
        <v>41000</v>
      </c>
      <c r="C1233" t="s">
        <v>95</v>
      </c>
      <c r="D1233" t="s">
        <v>837</v>
      </c>
      <c r="E1233" t="s">
        <v>12</v>
      </c>
      <c r="F1233">
        <v>0</v>
      </c>
      <c r="G1233" s="3">
        <v>0</v>
      </c>
      <c r="H1233" s="3">
        <v>0</v>
      </c>
      <c r="I1233">
        <v>0</v>
      </c>
    </row>
    <row r="1234" spans="1:9" x14ac:dyDescent="0.25">
      <c r="A1234" t="s">
        <v>9</v>
      </c>
      <c r="B1234" s="1">
        <v>41000</v>
      </c>
      <c r="C1234" t="s">
        <v>95</v>
      </c>
      <c r="D1234" t="s">
        <v>470</v>
      </c>
      <c r="E1234" t="s">
        <v>12</v>
      </c>
      <c r="F1234">
        <v>0</v>
      </c>
      <c r="G1234" s="3">
        <v>0</v>
      </c>
      <c r="H1234" s="3">
        <v>0</v>
      </c>
      <c r="I1234">
        <v>0</v>
      </c>
    </row>
    <row r="1235" spans="1:9" x14ac:dyDescent="0.25">
      <c r="A1235" t="s">
        <v>9</v>
      </c>
      <c r="B1235" s="1">
        <v>41060</v>
      </c>
      <c r="C1235" t="s">
        <v>95</v>
      </c>
      <c r="D1235" t="s">
        <v>838</v>
      </c>
      <c r="E1235" t="s">
        <v>12</v>
      </c>
      <c r="F1235">
        <v>0</v>
      </c>
      <c r="G1235" s="3">
        <v>0</v>
      </c>
      <c r="H1235" s="3">
        <v>0</v>
      </c>
      <c r="I1235">
        <v>0</v>
      </c>
    </row>
    <row r="1236" spans="1:9" x14ac:dyDescent="0.25">
      <c r="A1236" t="s">
        <v>9</v>
      </c>
      <c r="B1236" s="1">
        <v>41090</v>
      </c>
      <c r="C1236" t="s">
        <v>95</v>
      </c>
      <c r="D1236" t="s">
        <v>839</v>
      </c>
      <c r="E1236" t="s">
        <v>12</v>
      </c>
      <c r="F1236">
        <v>0</v>
      </c>
      <c r="G1236" s="3">
        <v>0</v>
      </c>
      <c r="H1236" s="3">
        <v>0</v>
      </c>
      <c r="I1236">
        <v>0</v>
      </c>
    </row>
    <row r="1237" spans="1:9" x14ac:dyDescent="0.25">
      <c r="A1237" t="s">
        <v>9</v>
      </c>
      <c r="B1237" s="1">
        <v>41244</v>
      </c>
      <c r="C1237" t="s">
        <v>19</v>
      </c>
      <c r="D1237" t="s">
        <v>204</v>
      </c>
      <c r="E1237" t="s">
        <v>12</v>
      </c>
      <c r="F1237">
        <v>0</v>
      </c>
      <c r="G1237">
        <v>0</v>
      </c>
      <c r="H1237">
        <v>0</v>
      </c>
      <c r="I1237">
        <v>0</v>
      </c>
    </row>
    <row r="1238" spans="1:9" x14ac:dyDescent="0.25">
      <c r="A1238" t="s">
        <v>9</v>
      </c>
      <c r="B1238" s="1">
        <v>41060</v>
      </c>
      <c r="C1238" t="s">
        <v>95</v>
      </c>
      <c r="D1238" t="s">
        <v>840</v>
      </c>
      <c r="E1238" t="s">
        <v>12</v>
      </c>
      <c r="F1238">
        <v>0</v>
      </c>
      <c r="G1238" s="3">
        <v>0</v>
      </c>
      <c r="H1238" s="3">
        <v>0</v>
      </c>
      <c r="I1238">
        <v>0</v>
      </c>
    </row>
    <row r="1239" spans="1:9" x14ac:dyDescent="0.25">
      <c r="A1239" t="s">
        <v>9</v>
      </c>
      <c r="B1239" s="1">
        <v>41091</v>
      </c>
      <c r="C1239" t="s">
        <v>95</v>
      </c>
      <c r="D1239" t="s">
        <v>841</v>
      </c>
      <c r="E1239" t="s">
        <v>12</v>
      </c>
      <c r="F1239">
        <v>0</v>
      </c>
      <c r="G1239" s="3">
        <v>0</v>
      </c>
      <c r="H1239" s="3">
        <v>0</v>
      </c>
      <c r="I1239">
        <v>0</v>
      </c>
    </row>
    <row r="1240" spans="1:9" x14ac:dyDescent="0.25">
      <c r="A1240" t="s">
        <v>9</v>
      </c>
      <c r="B1240" s="1">
        <v>40694</v>
      </c>
      <c r="C1240" t="s">
        <v>95</v>
      </c>
      <c r="D1240" t="s">
        <v>842</v>
      </c>
      <c r="E1240" t="s">
        <v>12</v>
      </c>
      <c r="F1240">
        <v>0</v>
      </c>
      <c r="G1240" s="3">
        <v>0</v>
      </c>
      <c r="H1240" s="3">
        <v>0</v>
      </c>
      <c r="I1240">
        <v>0</v>
      </c>
    </row>
    <row r="1241" spans="1:9" x14ac:dyDescent="0.25">
      <c r="A1241" t="s">
        <v>9</v>
      </c>
      <c r="B1241" s="1">
        <v>41274</v>
      </c>
      <c r="C1241" t="s">
        <v>95</v>
      </c>
      <c r="D1241" t="s">
        <v>843</v>
      </c>
      <c r="E1241" t="s">
        <v>12</v>
      </c>
      <c r="F1241">
        <v>0</v>
      </c>
      <c r="G1241" s="3">
        <v>0</v>
      </c>
      <c r="H1241" s="3">
        <v>0</v>
      </c>
      <c r="I1241">
        <v>0</v>
      </c>
    </row>
    <row r="1242" spans="1:9" x14ac:dyDescent="0.25">
      <c r="A1242" t="s">
        <v>9</v>
      </c>
      <c r="B1242" s="1">
        <v>41152</v>
      </c>
      <c r="C1242" t="s">
        <v>50</v>
      </c>
      <c r="D1242" t="s">
        <v>206</v>
      </c>
      <c r="E1242" t="s">
        <v>12</v>
      </c>
      <c r="F1242">
        <v>1</v>
      </c>
      <c r="G1242">
        <v>55228.94</v>
      </c>
      <c r="H1242">
        <v>55228.94</v>
      </c>
      <c r="I1242">
        <v>0</v>
      </c>
    </row>
    <row r="1243" spans="1:9" x14ac:dyDescent="0.25">
      <c r="A1243" t="s">
        <v>9</v>
      </c>
      <c r="B1243" s="1">
        <v>40939</v>
      </c>
      <c r="C1243" t="s">
        <v>50</v>
      </c>
      <c r="D1243" t="s">
        <v>206</v>
      </c>
      <c r="E1243" t="s">
        <v>12</v>
      </c>
      <c r="F1243">
        <v>68</v>
      </c>
      <c r="G1243">
        <v>520218.71</v>
      </c>
      <c r="H1243">
        <v>7650.2751470588237</v>
      </c>
      <c r="I1243">
        <v>0</v>
      </c>
    </row>
    <row r="1244" spans="1:9" x14ac:dyDescent="0.25">
      <c r="A1244" t="s">
        <v>9</v>
      </c>
      <c r="B1244" s="1">
        <v>40939</v>
      </c>
      <c r="C1244" t="s">
        <v>61</v>
      </c>
      <c r="D1244" t="s">
        <v>797</v>
      </c>
      <c r="E1244" t="s">
        <v>12</v>
      </c>
      <c r="F1244">
        <v>50</v>
      </c>
      <c r="G1244">
        <v>341744.56</v>
      </c>
      <c r="H1244">
        <v>6834.8912</v>
      </c>
      <c r="I1244">
        <v>0</v>
      </c>
    </row>
    <row r="1245" spans="1:9" x14ac:dyDescent="0.25">
      <c r="A1245" t="s">
        <v>9</v>
      </c>
      <c r="B1245" s="1">
        <v>41153</v>
      </c>
      <c r="C1245" t="s">
        <v>79</v>
      </c>
      <c r="D1245" t="s">
        <v>415</v>
      </c>
      <c r="E1245" t="s">
        <v>12</v>
      </c>
      <c r="F1245">
        <v>1</v>
      </c>
      <c r="G1245">
        <v>24822.420000000002</v>
      </c>
      <c r="H1245">
        <v>24822.420000000002</v>
      </c>
      <c r="I1245">
        <v>0</v>
      </c>
    </row>
    <row r="1246" spans="1:9" x14ac:dyDescent="0.25">
      <c r="A1246" t="s">
        <v>9</v>
      </c>
      <c r="B1246" s="1">
        <v>41275</v>
      </c>
      <c r="C1246" t="s">
        <v>95</v>
      </c>
      <c r="D1246" t="s">
        <v>410</v>
      </c>
      <c r="E1246" t="s">
        <v>12</v>
      </c>
      <c r="F1246">
        <v>0</v>
      </c>
      <c r="G1246" s="3">
        <v>0</v>
      </c>
      <c r="H1246" s="3">
        <v>0</v>
      </c>
      <c r="I1246">
        <v>0</v>
      </c>
    </row>
    <row r="1247" spans="1:9" x14ac:dyDescent="0.25">
      <c r="A1247" t="s">
        <v>9</v>
      </c>
      <c r="B1247" s="1">
        <v>41275</v>
      </c>
      <c r="C1247" t="s">
        <v>95</v>
      </c>
      <c r="D1247" t="s">
        <v>844</v>
      </c>
      <c r="E1247" t="s">
        <v>12</v>
      </c>
      <c r="F1247">
        <v>0</v>
      </c>
      <c r="G1247" s="3">
        <v>0</v>
      </c>
      <c r="H1247" s="3">
        <v>0</v>
      </c>
      <c r="I1247">
        <v>0</v>
      </c>
    </row>
    <row r="1248" spans="1:9" x14ac:dyDescent="0.25">
      <c r="A1248" t="s">
        <v>9</v>
      </c>
      <c r="B1248" s="1">
        <v>41306</v>
      </c>
      <c r="C1248" t="s">
        <v>95</v>
      </c>
      <c r="D1248" t="s">
        <v>844</v>
      </c>
      <c r="E1248" t="s">
        <v>12</v>
      </c>
      <c r="F1248">
        <v>0</v>
      </c>
      <c r="G1248" s="3">
        <v>0</v>
      </c>
      <c r="H1248" s="3">
        <v>0</v>
      </c>
      <c r="I1248">
        <v>0</v>
      </c>
    </row>
    <row r="1249" spans="1:9" x14ac:dyDescent="0.25">
      <c r="A1249" t="s">
        <v>9</v>
      </c>
      <c r="B1249" s="1">
        <v>41306</v>
      </c>
      <c r="C1249" t="s">
        <v>95</v>
      </c>
      <c r="D1249" t="s">
        <v>470</v>
      </c>
      <c r="E1249" t="s">
        <v>12</v>
      </c>
      <c r="F1249">
        <v>0</v>
      </c>
      <c r="G1249" s="3">
        <v>0</v>
      </c>
      <c r="H1249" s="3">
        <v>0</v>
      </c>
      <c r="I1249">
        <v>0</v>
      </c>
    </row>
    <row r="1250" spans="1:9" x14ac:dyDescent="0.25">
      <c r="A1250" t="s">
        <v>9</v>
      </c>
      <c r="B1250" s="1">
        <v>41306</v>
      </c>
      <c r="C1250" t="s">
        <v>95</v>
      </c>
      <c r="D1250" t="s">
        <v>845</v>
      </c>
      <c r="E1250" t="s">
        <v>12</v>
      </c>
      <c r="F1250">
        <v>0</v>
      </c>
      <c r="G1250" s="3">
        <v>0</v>
      </c>
      <c r="H1250" s="3">
        <v>0</v>
      </c>
      <c r="I1250">
        <v>0</v>
      </c>
    </row>
    <row r="1251" spans="1:9" x14ac:dyDescent="0.25">
      <c r="A1251" t="s">
        <v>9</v>
      </c>
      <c r="B1251" s="1">
        <v>41274</v>
      </c>
      <c r="C1251" t="s">
        <v>47</v>
      </c>
      <c r="D1251" t="s">
        <v>397</v>
      </c>
      <c r="E1251" t="s">
        <v>12</v>
      </c>
      <c r="F1251">
        <v>0</v>
      </c>
      <c r="G1251">
        <v>0</v>
      </c>
      <c r="H1251">
        <v>0</v>
      </c>
      <c r="I1251">
        <v>0</v>
      </c>
    </row>
    <row r="1252" spans="1:9" x14ac:dyDescent="0.25">
      <c r="A1252" t="s">
        <v>9</v>
      </c>
      <c r="B1252" s="1">
        <v>41305</v>
      </c>
      <c r="C1252" t="s">
        <v>95</v>
      </c>
      <c r="D1252" t="s">
        <v>846</v>
      </c>
      <c r="E1252" t="s">
        <v>12</v>
      </c>
      <c r="F1252">
        <v>0</v>
      </c>
      <c r="G1252" s="3">
        <v>0</v>
      </c>
      <c r="H1252" s="3">
        <v>0</v>
      </c>
      <c r="I1252">
        <v>0</v>
      </c>
    </row>
    <row r="1253" spans="1:9" x14ac:dyDescent="0.25">
      <c r="A1253" t="s">
        <v>9</v>
      </c>
      <c r="B1253" s="1">
        <v>41305</v>
      </c>
      <c r="C1253" t="s">
        <v>40</v>
      </c>
      <c r="D1253" t="s">
        <v>203</v>
      </c>
      <c r="E1253" t="s">
        <v>12</v>
      </c>
      <c r="F1253">
        <v>6</v>
      </c>
      <c r="G1253">
        <v>5880.39</v>
      </c>
      <c r="H1253">
        <v>980.06500000000005</v>
      </c>
      <c r="I1253">
        <v>0</v>
      </c>
    </row>
    <row r="1254" spans="1:9" x14ac:dyDescent="0.25">
      <c r="A1254" t="s">
        <v>9</v>
      </c>
      <c r="B1254" s="1">
        <v>41274</v>
      </c>
      <c r="C1254" t="s">
        <v>21</v>
      </c>
      <c r="D1254" t="s">
        <v>45</v>
      </c>
      <c r="E1254" t="s">
        <v>12</v>
      </c>
      <c r="F1254">
        <v>268</v>
      </c>
      <c r="G1254">
        <v>129030.47</v>
      </c>
      <c r="H1254">
        <v>481.45697761194003</v>
      </c>
      <c r="I1254">
        <v>0</v>
      </c>
    </row>
    <row r="1255" spans="1:9" x14ac:dyDescent="0.25">
      <c r="A1255" t="s">
        <v>9</v>
      </c>
      <c r="B1255" s="1">
        <v>41334</v>
      </c>
      <c r="C1255" t="s">
        <v>27</v>
      </c>
      <c r="D1255" t="s">
        <v>254</v>
      </c>
      <c r="E1255" t="s">
        <v>12</v>
      </c>
      <c r="F1255">
        <v>1</v>
      </c>
      <c r="G1255">
        <v>1547.03</v>
      </c>
      <c r="H1255">
        <v>1547.03</v>
      </c>
      <c r="I1255">
        <v>0</v>
      </c>
    </row>
    <row r="1256" spans="1:9" x14ac:dyDescent="0.25">
      <c r="A1256" t="s">
        <v>9</v>
      </c>
      <c r="B1256" s="1">
        <v>41183</v>
      </c>
      <c r="C1256" t="s">
        <v>95</v>
      </c>
      <c r="D1256" t="s">
        <v>847</v>
      </c>
      <c r="E1256" t="s">
        <v>12</v>
      </c>
      <c r="F1256">
        <v>0</v>
      </c>
      <c r="G1256" s="3">
        <v>0</v>
      </c>
      <c r="H1256" s="3">
        <v>0</v>
      </c>
      <c r="I1256">
        <v>0</v>
      </c>
    </row>
    <row r="1257" spans="1:9" x14ac:dyDescent="0.25">
      <c r="A1257" t="s">
        <v>9</v>
      </c>
      <c r="B1257" s="1">
        <v>41578</v>
      </c>
      <c r="C1257" t="s">
        <v>66</v>
      </c>
      <c r="D1257" t="s">
        <v>355</v>
      </c>
      <c r="E1257" t="s">
        <v>12</v>
      </c>
      <c r="F1257">
        <v>1</v>
      </c>
      <c r="G1257">
        <v>11107.78</v>
      </c>
      <c r="H1257">
        <v>11107.78</v>
      </c>
      <c r="I1257">
        <v>0</v>
      </c>
    </row>
    <row r="1258" spans="1:9" x14ac:dyDescent="0.25">
      <c r="A1258" t="s">
        <v>9</v>
      </c>
      <c r="B1258" s="1">
        <v>41275</v>
      </c>
      <c r="C1258" t="s">
        <v>95</v>
      </c>
      <c r="D1258" t="s">
        <v>848</v>
      </c>
      <c r="E1258" t="s">
        <v>12</v>
      </c>
      <c r="F1258">
        <v>0</v>
      </c>
      <c r="G1258" s="3">
        <v>0</v>
      </c>
      <c r="H1258" s="3">
        <v>0</v>
      </c>
      <c r="I1258">
        <v>0</v>
      </c>
    </row>
    <row r="1259" spans="1:9" x14ac:dyDescent="0.25">
      <c r="A1259" t="s">
        <v>9</v>
      </c>
      <c r="B1259" s="1">
        <v>41486</v>
      </c>
      <c r="C1259" t="s">
        <v>40</v>
      </c>
      <c r="D1259" t="s">
        <v>203</v>
      </c>
      <c r="E1259" t="s">
        <v>12</v>
      </c>
      <c r="F1259">
        <v>64</v>
      </c>
      <c r="G1259">
        <v>141841.09</v>
      </c>
      <c r="H1259">
        <v>2216.2670312499999</v>
      </c>
      <c r="I1259">
        <v>0</v>
      </c>
    </row>
    <row r="1260" spans="1:9" x14ac:dyDescent="0.25">
      <c r="A1260" t="s">
        <v>9</v>
      </c>
      <c r="B1260" s="1">
        <v>41487</v>
      </c>
      <c r="C1260" t="s">
        <v>95</v>
      </c>
      <c r="D1260" t="s">
        <v>849</v>
      </c>
      <c r="E1260" t="s">
        <v>12</v>
      </c>
      <c r="F1260">
        <v>0</v>
      </c>
      <c r="G1260" s="3">
        <v>0</v>
      </c>
      <c r="H1260" s="3">
        <v>0</v>
      </c>
      <c r="I1260">
        <v>0</v>
      </c>
    </row>
    <row r="1261" spans="1:9" x14ac:dyDescent="0.25">
      <c r="A1261" t="s">
        <v>9</v>
      </c>
      <c r="B1261" s="1">
        <v>41456</v>
      </c>
      <c r="C1261" t="s">
        <v>95</v>
      </c>
      <c r="D1261" t="s">
        <v>850</v>
      </c>
      <c r="E1261" t="s">
        <v>12</v>
      </c>
      <c r="F1261">
        <v>0</v>
      </c>
      <c r="G1261" s="3">
        <v>0</v>
      </c>
      <c r="H1261" s="3">
        <v>0</v>
      </c>
      <c r="I1261">
        <v>0</v>
      </c>
    </row>
    <row r="1262" spans="1:9" x14ac:dyDescent="0.25">
      <c r="A1262" t="s">
        <v>9</v>
      </c>
      <c r="B1262" s="1">
        <v>41456</v>
      </c>
      <c r="C1262" t="s">
        <v>95</v>
      </c>
      <c r="D1262" t="s">
        <v>470</v>
      </c>
      <c r="E1262" t="s">
        <v>12</v>
      </c>
      <c r="F1262">
        <v>0</v>
      </c>
      <c r="G1262" s="3">
        <v>0</v>
      </c>
      <c r="H1262" s="3">
        <v>0</v>
      </c>
      <c r="I1262">
        <v>0</v>
      </c>
    </row>
    <row r="1263" spans="1:9" x14ac:dyDescent="0.25">
      <c r="A1263" t="s">
        <v>9</v>
      </c>
      <c r="B1263" s="1">
        <v>41455</v>
      </c>
      <c r="C1263" t="s">
        <v>95</v>
      </c>
      <c r="D1263" t="s">
        <v>851</v>
      </c>
      <c r="E1263" t="s">
        <v>12</v>
      </c>
      <c r="F1263">
        <v>0</v>
      </c>
      <c r="G1263" s="3">
        <v>0</v>
      </c>
      <c r="H1263" s="3">
        <v>0</v>
      </c>
      <c r="I1263">
        <v>0</v>
      </c>
    </row>
    <row r="1264" spans="1:9" x14ac:dyDescent="0.25">
      <c r="A1264" t="s">
        <v>9</v>
      </c>
      <c r="B1264" s="1">
        <v>41532</v>
      </c>
      <c r="C1264" t="s">
        <v>95</v>
      </c>
      <c r="D1264" t="s">
        <v>852</v>
      </c>
      <c r="E1264" t="s">
        <v>12</v>
      </c>
      <c r="F1264">
        <v>0</v>
      </c>
      <c r="G1264" s="3">
        <v>0</v>
      </c>
      <c r="H1264" s="3">
        <v>0</v>
      </c>
      <c r="I1264">
        <v>0</v>
      </c>
    </row>
    <row r="1265" spans="1:9" x14ac:dyDescent="0.25">
      <c r="A1265" t="s">
        <v>9</v>
      </c>
      <c r="B1265" s="1">
        <v>41450</v>
      </c>
      <c r="C1265" t="s">
        <v>27</v>
      </c>
      <c r="D1265" t="s">
        <v>254</v>
      </c>
      <c r="E1265" t="s">
        <v>12</v>
      </c>
      <c r="F1265">
        <v>1</v>
      </c>
      <c r="G1265">
        <v>813.88</v>
      </c>
      <c r="H1265">
        <v>813.88</v>
      </c>
      <c r="I1265">
        <v>0</v>
      </c>
    </row>
    <row r="1266" spans="1:9" x14ac:dyDescent="0.25">
      <c r="A1266" t="s">
        <v>9</v>
      </c>
      <c r="B1266" s="1">
        <v>41578</v>
      </c>
      <c r="C1266" t="s">
        <v>19</v>
      </c>
      <c r="D1266" t="s">
        <v>204</v>
      </c>
      <c r="E1266" t="s">
        <v>12</v>
      </c>
      <c r="F1266">
        <v>0</v>
      </c>
      <c r="G1266">
        <v>0</v>
      </c>
      <c r="H1266">
        <v>0</v>
      </c>
      <c r="I1266">
        <v>0</v>
      </c>
    </row>
    <row r="1267" spans="1:9" x14ac:dyDescent="0.25">
      <c r="A1267" t="s">
        <v>9</v>
      </c>
      <c r="B1267" s="1">
        <v>41091</v>
      </c>
      <c r="C1267" t="s">
        <v>10</v>
      </c>
      <c r="D1267" t="s">
        <v>344</v>
      </c>
      <c r="E1267" t="s">
        <v>12</v>
      </c>
      <c r="F1267">
        <v>1</v>
      </c>
      <c r="G1267">
        <v>128594.2</v>
      </c>
      <c r="H1267">
        <v>128594.2</v>
      </c>
      <c r="I1267">
        <v>0</v>
      </c>
    </row>
    <row r="1268" spans="1:9" x14ac:dyDescent="0.25">
      <c r="A1268" t="s">
        <v>9</v>
      </c>
      <c r="B1268" s="1">
        <v>41639</v>
      </c>
      <c r="C1268" t="s">
        <v>95</v>
      </c>
      <c r="D1268" t="s">
        <v>853</v>
      </c>
      <c r="E1268" t="s">
        <v>12</v>
      </c>
      <c r="F1268">
        <v>0</v>
      </c>
      <c r="G1268" s="3">
        <v>0</v>
      </c>
      <c r="H1268" s="3">
        <v>0</v>
      </c>
      <c r="I1268">
        <v>0</v>
      </c>
    </row>
    <row r="1269" spans="1:9" x14ac:dyDescent="0.25">
      <c r="A1269" t="s">
        <v>9</v>
      </c>
      <c r="B1269" s="1">
        <v>41530</v>
      </c>
      <c r="C1269" t="s">
        <v>13</v>
      </c>
      <c r="D1269" t="s">
        <v>235</v>
      </c>
      <c r="E1269" t="s">
        <v>12</v>
      </c>
      <c r="F1269">
        <v>1</v>
      </c>
      <c r="G1269">
        <v>6227.21</v>
      </c>
      <c r="H1269">
        <v>6227.21</v>
      </c>
      <c r="I1269">
        <v>0</v>
      </c>
    </row>
    <row r="1270" spans="1:9" x14ac:dyDescent="0.25">
      <c r="A1270" t="s">
        <v>9</v>
      </c>
      <c r="B1270" s="1">
        <v>41532</v>
      </c>
      <c r="C1270" t="s">
        <v>33</v>
      </c>
      <c r="D1270" t="s">
        <v>347</v>
      </c>
      <c r="E1270" t="s">
        <v>12</v>
      </c>
      <c r="F1270">
        <v>4</v>
      </c>
      <c r="G1270">
        <v>9275</v>
      </c>
      <c r="H1270">
        <v>2318.75</v>
      </c>
      <c r="I1270">
        <v>0</v>
      </c>
    </row>
    <row r="1271" spans="1:9" x14ac:dyDescent="0.25">
      <c r="A1271" t="s">
        <v>9</v>
      </c>
      <c r="B1271" s="1">
        <v>41640</v>
      </c>
      <c r="C1271" t="s">
        <v>19</v>
      </c>
      <c r="D1271" t="s">
        <v>204</v>
      </c>
      <c r="E1271" t="s">
        <v>12</v>
      </c>
      <c r="F1271">
        <v>13</v>
      </c>
      <c r="G1271">
        <v>100627.13</v>
      </c>
      <c r="H1271">
        <v>7740.5484615384612</v>
      </c>
      <c r="I1271">
        <v>0</v>
      </c>
    </row>
    <row r="1272" spans="1:9" x14ac:dyDescent="0.25">
      <c r="A1272" t="s">
        <v>9</v>
      </c>
      <c r="B1272" s="1">
        <v>41640</v>
      </c>
      <c r="C1272" t="s">
        <v>33</v>
      </c>
      <c r="D1272" t="s">
        <v>347</v>
      </c>
      <c r="E1272" t="s">
        <v>12</v>
      </c>
      <c r="F1272">
        <v>81</v>
      </c>
      <c r="G1272">
        <v>597584.32000000007</v>
      </c>
      <c r="H1272">
        <v>7377.584197530864</v>
      </c>
      <c r="I1272">
        <v>0</v>
      </c>
    </row>
    <row r="1273" spans="1:9" x14ac:dyDescent="0.25">
      <c r="A1273" t="s">
        <v>9</v>
      </c>
      <c r="B1273" s="1">
        <v>41760</v>
      </c>
      <c r="C1273" t="s">
        <v>19</v>
      </c>
      <c r="D1273" t="s">
        <v>204</v>
      </c>
      <c r="E1273" t="s">
        <v>12</v>
      </c>
      <c r="F1273">
        <v>17</v>
      </c>
      <c r="G1273">
        <v>21114.45</v>
      </c>
      <c r="H1273">
        <v>1242.026470588235</v>
      </c>
      <c r="I1273">
        <v>0</v>
      </c>
    </row>
    <row r="1274" spans="1:9" x14ac:dyDescent="0.25">
      <c r="A1274" t="s">
        <v>9</v>
      </c>
      <c r="B1274" s="1">
        <v>41029</v>
      </c>
      <c r="C1274" t="s">
        <v>95</v>
      </c>
      <c r="D1274" t="s">
        <v>854</v>
      </c>
      <c r="E1274" t="s">
        <v>12</v>
      </c>
      <c r="F1274">
        <v>2</v>
      </c>
      <c r="G1274" s="3">
        <v>0</v>
      </c>
      <c r="H1274" s="3">
        <v>0</v>
      </c>
      <c r="I1274">
        <v>0</v>
      </c>
    </row>
    <row r="1275" spans="1:9" x14ac:dyDescent="0.25">
      <c r="A1275" t="s">
        <v>9</v>
      </c>
      <c r="B1275" s="1">
        <v>41639</v>
      </c>
      <c r="C1275" t="s">
        <v>95</v>
      </c>
      <c r="D1275" t="s">
        <v>855</v>
      </c>
      <c r="E1275" t="s">
        <v>12</v>
      </c>
      <c r="F1275">
        <v>0</v>
      </c>
      <c r="G1275" s="3">
        <v>0</v>
      </c>
      <c r="H1275" s="3">
        <v>0</v>
      </c>
      <c r="I1275">
        <v>0</v>
      </c>
    </row>
    <row r="1276" spans="1:9" x14ac:dyDescent="0.25">
      <c r="A1276" t="s">
        <v>9</v>
      </c>
      <c r="B1276" s="1">
        <v>41152</v>
      </c>
      <c r="C1276" t="s">
        <v>66</v>
      </c>
      <c r="D1276" t="s">
        <v>355</v>
      </c>
      <c r="E1276" t="s">
        <v>12</v>
      </c>
      <c r="F1276">
        <v>2</v>
      </c>
      <c r="G1276">
        <v>65893.67</v>
      </c>
      <c r="H1276">
        <v>32946.834999999999</v>
      </c>
      <c r="I1276">
        <v>0</v>
      </c>
    </row>
    <row r="1277" spans="1:9" x14ac:dyDescent="0.25">
      <c r="A1277" t="s">
        <v>9</v>
      </c>
      <c r="B1277" s="1">
        <v>41394</v>
      </c>
      <c r="C1277" t="s">
        <v>13</v>
      </c>
      <c r="D1277" t="s">
        <v>235</v>
      </c>
      <c r="E1277" t="s">
        <v>12</v>
      </c>
      <c r="F1277">
        <v>1</v>
      </c>
      <c r="G1277">
        <v>3361.4900000000002</v>
      </c>
      <c r="H1277">
        <v>3361.4900000000002</v>
      </c>
      <c r="I1277">
        <v>0</v>
      </c>
    </row>
    <row r="1278" spans="1:9" x14ac:dyDescent="0.25">
      <c r="A1278" t="s">
        <v>9</v>
      </c>
      <c r="B1278" s="1">
        <v>41730</v>
      </c>
      <c r="C1278" t="s">
        <v>95</v>
      </c>
      <c r="D1278" t="s">
        <v>856</v>
      </c>
      <c r="E1278" t="s">
        <v>12</v>
      </c>
      <c r="F1278">
        <v>0</v>
      </c>
      <c r="G1278" s="3">
        <v>0</v>
      </c>
      <c r="H1278" s="3">
        <v>0</v>
      </c>
      <c r="I1278">
        <v>0</v>
      </c>
    </row>
    <row r="1279" spans="1:9" x14ac:dyDescent="0.25">
      <c r="A1279" t="s">
        <v>9</v>
      </c>
      <c r="B1279" s="1">
        <v>41578</v>
      </c>
      <c r="C1279" t="s">
        <v>50</v>
      </c>
      <c r="D1279" t="s">
        <v>206</v>
      </c>
      <c r="E1279" t="s">
        <v>12</v>
      </c>
      <c r="F1279">
        <v>1</v>
      </c>
      <c r="G1279">
        <v>26757.850000000002</v>
      </c>
      <c r="H1279">
        <v>26757.850000000002</v>
      </c>
      <c r="I1279">
        <v>0</v>
      </c>
    </row>
    <row r="1280" spans="1:9" x14ac:dyDescent="0.25">
      <c r="A1280" t="s">
        <v>9</v>
      </c>
      <c r="B1280" s="1">
        <v>41791</v>
      </c>
      <c r="C1280" t="s">
        <v>68</v>
      </c>
      <c r="D1280" t="s">
        <v>350</v>
      </c>
      <c r="E1280" t="s">
        <v>12</v>
      </c>
      <c r="F1280">
        <v>1</v>
      </c>
      <c r="G1280">
        <v>16792.14</v>
      </c>
      <c r="H1280">
        <v>16792.14</v>
      </c>
      <c r="I1280">
        <v>0</v>
      </c>
    </row>
    <row r="1281" spans="1:9" x14ac:dyDescent="0.25">
      <c r="A1281" t="s">
        <v>9</v>
      </c>
      <c r="B1281" s="1">
        <v>41760</v>
      </c>
      <c r="C1281" t="s">
        <v>95</v>
      </c>
      <c r="D1281" t="s">
        <v>857</v>
      </c>
      <c r="E1281" t="s">
        <v>12</v>
      </c>
      <c r="F1281">
        <v>0</v>
      </c>
      <c r="G1281" s="3">
        <v>0</v>
      </c>
      <c r="H1281" s="3">
        <v>0</v>
      </c>
      <c r="I1281">
        <v>0</v>
      </c>
    </row>
    <row r="1282" spans="1:9" x14ac:dyDescent="0.25">
      <c r="A1282" t="s">
        <v>9</v>
      </c>
      <c r="B1282" s="1">
        <v>41913</v>
      </c>
      <c r="C1282" t="s">
        <v>95</v>
      </c>
      <c r="D1282" t="s">
        <v>858</v>
      </c>
      <c r="E1282" t="s">
        <v>12</v>
      </c>
      <c r="F1282">
        <v>0</v>
      </c>
      <c r="G1282" s="3">
        <v>0</v>
      </c>
      <c r="H1282" s="3">
        <v>0</v>
      </c>
      <c r="I1282">
        <v>0</v>
      </c>
    </row>
    <row r="1283" spans="1:9" x14ac:dyDescent="0.25">
      <c r="A1283" t="s">
        <v>9</v>
      </c>
      <c r="B1283" s="1">
        <v>41973</v>
      </c>
      <c r="C1283" t="s">
        <v>21</v>
      </c>
      <c r="D1283" t="s">
        <v>45</v>
      </c>
      <c r="E1283" t="s">
        <v>12</v>
      </c>
      <c r="F1283">
        <v>157</v>
      </c>
      <c r="G1283">
        <v>64968.959999999999</v>
      </c>
      <c r="H1283">
        <v>413.81503184713404</v>
      </c>
      <c r="I1283">
        <v>0</v>
      </c>
    </row>
    <row r="1284" spans="1:9" x14ac:dyDescent="0.25">
      <c r="A1284" t="s">
        <v>9</v>
      </c>
      <c r="B1284" s="1">
        <v>41973</v>
      </c>
      <c r="C1284" t="s">
        <v>50</v>
      </c>
      <c r="D1284" t="s">
        <v>206</v>
      </c>
      <c r="E1284" t="s">
        <v>12</v>
      </c>
      <c r="F1284">
        <v>4</v>
      </c>
      <c r="G1284">
        <v>23872.86</v>
      </c>
      <c r="H1284">
        <v>5968.2150000000001</v>
      </c>
      <c r="I1284">
        <v>0</v>
      </c>
    </row>
    <row r="1285" spans="1:9" x14ac:dyDescent="0.25">
      <c r="A1285" t="s">
        <v>9</v>
      </c>
      <c r="B1285" s="1">
        <v>42004</v>
      </c>
      <c r="C1285" t="s">
        <v>16</v>
      </c>
      <c r="D1285" t="s">
        <v>195</v>
      </c>
      <c r="E1285" t="s">
        <v>12</v>
      </c>
      <c r="F1285">
        <v>10</v>
      </c>
      <c r="G1285">
        <v>61286.67</v>
      </c>
      <c r="H1285">
        <v>6128.6670000000004</v>
      </c>
      <c r="I1285">
        <v>0</v>
      </c>
    </row>
    <row r="1286" spans="1:9" x14ac:dyDescent="0.25">
      <c r="A1286" t="s">
        <v>9</v>
      </c>
      <c r="B1286" s="1">
        <v>41973</v>
      </c>
      <c r="C1286" t="s">
        <v>95</v>
      </c>
      <c r="D1286" t="s">
        <v>859</v>
      </c>
      <c r="E1286" t="s">
        <v>12</v>
      </c>
      <c r="F1286">
        <v>0</v>
      </c>
      <c r="G1286" s="3">
        <v>0</v>
      </c>
      <c r="H1286" s="3">
        <v>0</v>
      </c>
      <c r="I1286">
        <v>0</v>
      </c>
    </row>
    <row r="1287" spans="1:9" x14ac:dyDescent="0.25">
      <c r="A1287" t="s">
        <v>9</v>
      </c>
      <c r="B1287" s="1">
        <v>42124</v>
      </c>
      <c r="C1287" t="s">
        <v>95</v>
      </c>
      <c r="D1287" t="s">
        <v>860</v>
      </c>
      <c r="E1287" t="s">
        <v>12</v>
      </c>
      <c r="F1287">
        <v>0</v>
      </c>
      <c r="G1287" s="3">
        <v>0</v>
      </c>
      <c r="H1287" s="3">
        <v>0</v>
      </c>
      <c r="I1287">
        <v>0</v>
      </c>
    </row>
    <row r="1288" spans="1:9" x14ac:dyDescent="0.25">
      <c r="A1288" t="s">
        <v>9</v>
      </c>
      <c r="B1288" s="1">
        <v>42185</v>
      </c>
      <c r="C1288" t="s">
        <v>10</v>
      </c>
      <c r="D1288" t="s">
        <v>344</v>
      </c>
      <c r="E1288" t="s">
        <v>12</v>
      </c>
      <c r="F1288">
        <v>156</v>
      </c>
      <c r="G1288">
        <v>750517.28</v>
      </c>
      <c r="H1288">
        <v>4811.0082051282052</v>
      </c>
      <c r="I1288">
        <v>0</v>
      </c>
    </row>
    <row r="1289" spans="1:9" x14ac:dyDescent="0.25">
      <c r="A1289" t="s">
        <v>9</v>
      </c>
      <c r="B1289" s="1">
        <v>42005</v>
      </c>
      <c r="C1289" t="s">
        <v>95</v>
      </c>
      <c r="D1289" t="s">
        <v>861</v>
      </c>
      <c r="E1289" t="s">
        <v>12</v>
      </c>
      <c r="F1289">
        <v>0</v>
      </c>
      <c r="G1289" s="3">
        <v>0</v>
      </c>
      <c r="H1289" s="3">
        <v>0</v>
      </c>
      <c r="I1289">
        <v>0</v>
      </c>
    </row>
    <row r="1290" spans="1:9" x14ac:dyDescent="0.25">
      <c r="A1290" t="s">
        <v>9</v>
      </c>
      <c r="B1290" s="1">
        <v>42247</v>
      </c>
      <c r="C1290" t="s">
        <v>95</v>
      </c>
      <c r="D1290" t="s">
        <v>862</v>
      </c>
      <c r="E1290" t="s">
        <v>12</v>
      </c>
      <c r="F1290">
        <v>0</v>
      </c>
      <c r="G1290" s="3">
        <v>0</v>
      </c>
      <c r="H1290" s="3">
        <v>0</v>
      </c>
      <c r="I1290">
        <v>0</v>
      </c>
    </row>
    <row r="1291" spans="1:9" x14ac:dyDescent="0.25">
      <c r="A1291" t="s">
        <v>9</v>
      </c>
      <c r="B1291" s="1">
        <v>42247</v>
      </c>
      <c r="C1291" t="s">
        <v>13</v>
      </c>
      <c r="D1291" t="s">
        <v>13</v>
      </c>
      <c r="E1291" t="s">
        <v>12</v>
      </c>
      <c r="F1291">
        <v>1</v>
      </c>
      <c r="G1291">
        <v>7230.97</v>
      </c>
      <c r="H1291">
        <v>7230.97</v>
      </c>
      <c r="I1291">
        <v>0</v>
      </c>
    </row>
    <row r="1292" spans="1:9" x14ac:dyDescent="0.25">
      <c r="A1292" t="s">
        <v>9</v>
      </c>
      <c r="B1292" s="1">
        <v>42369</v>
      </c>
      <c r="C1292" t="s">
        <v>27</v>
      </c>
      <c r="D1292" t="s">
        <v>27</v>
      </c>
      <c r="E1292" t="s">
        <v>12</v>
      </c>
      <c r="F1292">
        <v>21</v>
      </c>
      <c r="G1292">
        <v>58817.99</v>
      </c>
      <c r="H1292">
        <v>2800.8566666666661</v>
      </c>
      <c r="I1292">
        <v>0</v>
      </c>
    </row>
    <row r="1293" spans="1:9" x14ac:dyDescent="0.25">
      <c r="A1293" t="s">
        <v>9</v>
      </c>
      <c r="B1293" s="1">
        <v>42185</v>
      </c>
      <c r="C1293" t="s">
        <v>19</v>
      </c>
      <c r="D1293" t="s">
        <v>19</v>
      </c>
      <c r="E1293" t="s">
        <v>12</v>
      </c>
      <c r="F1293">
        <v>66</v>
      </c>
      <c r="G1293">
        <v>499737.25</v>
      </c>
      <c r="H1293">
        <v>7571.776515151515</v>
      </c>
      <c r="I1293">
        <v>0</v>
      </c>
    </row>
    <row r="1294" spans="1:9" x14ac:dyDescent="0.25">
      <c r="A1294" t="s">
        <v>9</v>
      </c>
      <c r="B1294" s="1">
        <v>41882</v>
      </c>
      <c r="C1294" t="s">
        <v>33</v>
      </c>
      <c r="D1294" t="s">
        <v>33</v>
      </c>
      <c r="E1294" t="s">
        <v>12</v>
      </c>
      <c r="F1294">
        <v>1</v>
      </c>
      <c r="G1294">
        <v>37062.660000000003</v>
      </c>
      <c r="H1294">
        <v>37062.660000000003</v>
      </c>
      <c r="I1294">
        <v>0</v>
      </c>
    </row>
    <row r="1295" spans="1:9" x14ac:dyDescent="0.25">
      <c r="A1295" t="s">
        <v>9</v>
      </c>
      <c r="B1295" s="1">
        <v>42004</v>
      </c>
      <c r="C1295" t="s">
        <v>95</v>
      </c>
      <c r="D1295" t="s">
        <v>863</v>
      </c>
      <c r="E1295" t="s">
        <v>12</v>
      </c>
      <c r="F1295">
        <v>0</v>
      </c>
      <c r="G1295" s="3">
        <v>0</v>
      </c>
      <c r="H1295" s="3">
        <v>0</v>
      </c>
      <c r="I1295">
        <v>0</v>
      </c>
    </row>
    <row r="1296" spans="1:9" x14ac:dyDescent="0.25">
      <c r="A1296" t="s">
        <v>9</v>
      </c>
      <c r="B1296" s="1">
        <v>42124</v>
      </c>
      <c r="C1296" t="s">
        <v>16</v>
      </c>
      <c r="D1296" t="s">
        <v>195</v>
      </c>
      <c r="E1296" t="s">
        <v>12</v>
      </c>
      <c r="F1296">
        <v>1</v>
      </c>
      <c r="G1296">
        <v>116702.1</v>
      </c>
      <c r="H1296">
        <v>116702.1</v>
      </c>
      <c r="I1296">
        <v>0</v>
      </c>
    </row>
    <row r="1297" spans="1:9" x14ac:dyDescent="0.25">
      <c r="A1297" t="s">
        <v>9</v>
      </c>
      <c r="B1297" s="1">
        <v>42005</v>
      </c>
      <c r="C1297" t="s">
        <v>95</v>
      </c>
      <c r="D1297" t="s">
        <v>864</v>
      </c>
      <c r="E1297" t="s">
        <v>12</v>
      </c>
      <c r="F1297">
        <v>0</v>
      </c>
      <c r="G1297" s="3">
        <v>0</v>
      </c>
      <c r="H1297" s="3">
        <v>0</v>
      </c>
      <c r="I1297">
        <v>0</v>
      </c>
    </row>
    <row r="1298" spans="1:9" x14ac:dyDescent="0.25">
      <c r="A1298" t="s">
        <v>9</v>
      </c>
      <c r="B1298" s="1">
        <v>42005</v>
      </c>
      <c r="C1298" t="s">
        <v>95</v>
      </c>
      <c r="D1298" t="s">
        <v>858</v>
      </c>
      <c r="E1298" t="s">
        <v>12</v>
      </c>
      <c r="F1298">
        <v>0</v>
      </c>
      <c r="G1298" s="3">
        <v>0</v>
      </c>
      <c r="H1298" s="3">
        <v>0</v>
      </c>
      <c r="I1298">
        <v>0</v>
      </c>
    </row>
    <row r="1299" spans="1:9" x14ac:dyDescent="0.25">
      <c r="A1299" t="s">
        <v>9</v>
      </c>
      <c r="B1299" s="1">
        <v>42095</v>
      </c>
      <c r="C1299" t="s">
        <v>95</v>
      </c>
      <c r="D1299" t="s">
        <v>865</v>
      </c>
      <c r="E1299" t="s">
        <v>12</v>
      </c>
      <c r="F1299">
        <v>0</v>
      </c>
      <c r="G1299" s="3">
        <v>0</v>
      </c>
      <c r="H1299" s="3">
        <v>0</v>
      </c>
      <c r="I1299">
        <v>0</v>
      </c>
    </row>
    <row r="1300" spans="1:9" x14ac:dyDescent="0.25">
      <c r="A1300" t="s">
        <v>9</v>
      </c>
      <c r="B1300" s="1">
        <v>42338</v>
      </c>
      <c r="C1300" t="s">
        <v>40</v>
      </c>
      <c r="D1300" t="s">
        <v>40</v>
      </c>
      <c r="E1300" t="s">
        <v>12</v>
      </c>
      <c r="F1300">
        <v>4</v>
      </c>
      <c r="G1300">
        <v>5524.52</v>
      </c>
      <c r="H1300">
        <v>1381.13</v>
      </c>
      <c r="I1300">
        <v>0</v>
      </c>
    </row>
    <row r="1301" spans="1:9" x14ac:dyDescent="0.25">
      <c r="A1301" t="s">
        <v>9</v>
      </c>
      <c r="B1301" s="1">
        <v>42369</v>
      </c>
      <c r="C1301" t="s">
        <v>66</v>
      </c>
      <c r="D1301" t="s">
        <v>355</v>
      </c>
      <c r="E1301" t="s">
        <v>12</v>
      </c>
      <c r="F1301">
        <v>2</v>
      </c>
      <c r="G1301">
        <v>44277.9</v>
      </c>
      <c r="H1301">
        <v>22138.95</v>
      </c>
      <c r="I1301">
        <v>0</v>
      </c>
    </row>
    <row r="1302" spans="1:9" x14ac:dyDescent="0.25">
      <c r="A1302" t="s">
        <v>9</v>
      </c>
      <c r="B1302" s="1">
        <v>42216</v>
      </c>
      <c r="C1302" t="s">
        <v>19</v>
      </c>
      <c r="D1302" t="s">
        <v>19</v>
      </c>
      <c r="E1302" t="s">
        <v>12</v>
      </c>
      <c r="F1302">
        <v>1</v>
      </c>
      <c r="G1302">
        <v>1523.16</v>
      </c>
      <c r="H1302">
        <v>1523.16</v>
      </c>
      <c r="I1302">
        <v>0</v>
      </c>
    </row>
    <row r="1303" spans="1:9" x14ac:dyDescent="0.25">
      <c r="A1303" t="s">
        <v>9</v>
      </c>
      <c r="B1303" s="1">
        <v>42155</v>
      </c>
      <c r="C1303" t="s">
        <v>50</v>
      </c>
      <c r="D1303" t="s">
        <v>50</v>
      </c>
      <c r="E1303" t="s">
        <v>12</v>
      </c>
      <c r="F1303">
        <v>5</v>
      </c>
      <c r="G1303">
        <v>71157.09</v>
      </c>
      <c r="H1303">
        <v>14231.418000000001</v>
      </c>
      <c r="I1303">
        <v>0</v>
      </c>
    </row>
    <row r="1304" spans="1:9" x14ac:dyDescent="0.25">
      <c r="A1304" t="s">
        <v>9</v>
      </c>
      <c r="B1304" s="1">
        <v>42429</v>
      </c>
      <c r="C1304" t="s">
        <v>10</v>
      </c>
      <c r="D1304" t="s">
        <v>10</v>
      </c>
      <c r="E1304" t="s">
        <v>12</v>
      </c>
      <c r="F1304">
        <v>75</v>
      </c>
      <c r="G1304">
        <v>168192.61000000002</v>
      </c>
      <c r="H1304">
        <v>2242.5681333333328</v>
      </c>
      <c r="I1304">
        <v>0</v>
      </c>
    </row>
    <row r="1305" spans="1:9" x14ac:dyDescent="0.25">
      <c r="A1305" t="s">
        <v>9</v>
      </c>
      <c r="B1305" s="1">
        <v>42308</v>
      </c>
      <c r="C1305" t="s">
        <v>10</v>
      </c>
      <c r="D1305" t="s">
        <v>10</v>
      </c>
      <c r="E1305" t="s">
        <v>12</v>
      </c>
      <c r="F1305">
        <v>186</v>
      </c>
      <c r="G1305">
        <v>490275.99</v>
      </c>
      <c r="H1305">
        <v>2635.8924193548382</v>
      </c>
      <c r="I1305">
        <v>0</v>
      </c>
    </row>
    <row r="1306" spans="1:9" x14ac:dyDescent="0.25">
      <c r="A1306" t="s">
        <v>9</v>
      </c>
      <c r="B1306" s="1">
        <v>42369</v>
      </c>
      <c r="C1306" t="s">
        <v>95</v>
      </c>
      <c r="D1306" t="s">
        <v>866</v>
      </c>
      <c r="E1306" t="s">
        <v>12</v>
      </c>
      <c r="F1306">
        <v>0</v>
      </c>
      <c r="G1306" s="3">
        <v>0</v>
      </c>
      <c r="H1306" s="3">
        <v>0</v>
      </c>
      <c r="I1306">
        <v>0</v>
      </c>
    </row>
    <row r="1307" spans="1:9" x14ac:dyDescent="0.25">
      <c r="A1307" t="s">
        <v>9</v>
      </c>
      <c r="B1307" s="1">
        <v>42369</v>
      </c>
      <c r="C1307" t="s">
        <v>95</v>
      </c>
      <c r="D1307" t="s">
        <v>867</v>
      </c>
      <c r="E1307" t="s">
        <v>12</v>
      </c>
      <c r="F1307">
        <v>0</v>
      </c>
      <c r="G1307" s="3">
        <v>0</v>
      </c>
      <c r="H1307" s="3">
        <v>0</v>
      </c>
      <c r="I1307">
        <v>0</v>
      </c>
    </row>
    <row r="1308" spans="1:9" x14ac:dyDescent="0.25">
      <c r="A1308" t="s">
        <v>9</v>
      </c>
      <c r="B1308" s="1">
        <v>42370</v>
      </c>
      <c r="C1308" t="s">
        <v>95</v>
      </c>
      <c r="D1308" t="s">
        <v>868</v>
      </c>
      <c r="E1308" t="s">
        <v>12</v>
      </c>
      <c r="F1308">
        <v>0</v>
      </c>
      <c r="G1308" s="3">
        <v>0</v>
      </c>
      <c r="H1308" s="3">
        <v>0</v>
      </c>
      <c r="I1308">
        <v>0</v>
      </c>
    </row>
    <row r="1309" spans="1:9" x14ac:dyDescent="0.25">
      <c r="A1309" t="s">
        <v>9</v>
      </c>
      <c r="B1309" s="1">
        <v>41943</v>
      </c>
      <c r="C1309" t="s">
        <v>95</v>
      </c>
      <c r="D1309" t="s">
        <v>869</v>
      </c>
      <c r="E1309" t="s">
        <v>12</v>
      </c>
      <c r="F1309">
        <v>0</v>
      </c>
      <c r="G1309" s="3">
        <v>0</v>
      </c>
      <c r="H1309" s="3">
        <v>0</v>
      </c>
      <c r="I1309">
        <v>0</v>
      </c>
    </row>
    <row r="1310" spans="1:9" x14ac:dyDescent="0.25">
      <c r="A1310" t="s">
        <v>9</v>
      </c>
      <c r="B1310" s="1">
        <v>42369</v>
      </c>
      <c r="C1310" t="s">
        <v>87</v>
      </c>
      <c r="D1310" t="s">
        <v>421</v>
      </c>
      <c r="E1310" t="s">
        <v>12</v>
      </c>
      <c r="F1310">
        <v>6139</v>
      </c>
      <c r="G1310">
        <v>270326</v>
      </c>
      <c r="H1310">
        <v>44.034207525655638</v>
      </c>
      <c r="I1310">
        <v>0</v>
      </c>
    </row>
    <row r="1311" spans="1:9" x14ac:dyDescent="0.25">
      <c r="A1311" t="s">
        <v>9</v>
      </c>
      <c r="B1311" s="1">
        <v>42461</v>
      </c>
      <c r="C1311" t="s">
        <v>19</v>
      </c>
      <c r="D1311" t="s">
        <v>19</v>
      </c>
      <c r="E1311" t="s">
        <v>12</v>
      </c>
      <c r="F1311">
        <v>21</v>
      </c>
      <c r="G1311">
        <v>65448.700000000004</v>
      </c>
      <c r="H1311">
        <v>3116.6047619047613</v>
      </c>
      <c r="I1311">
        <v>0</v>
      </c>
    </row>
    <row r="1312" spans="1:9" x14ac:dyDescent="0.25">
      <c r="A1312" t="s">
        <v>9</v>
      </c>
      <c r="B1312" s="1">
        <v>42674</v>
      </c>
      <c r="C1312" t="s">
        <v>61</v>
      </c>
      <c r="D1312" t="s">
        <v>61</v>
      </c>
      <c r="E1312" t="s">
        <v>12</v>
      </c>
      <c r="F1312">
        <v>1</v>
      </c>
      <c r="G1312">
        <v>16050.67</v>
      </c>
      <c r="H1312">
        <v>16050.67</v>
      </c>
      <c r="I1312">
        <v>0</v>
      </c>
    </row>
    <row r="1313" spans="1:9" x14ac:dyDescent="0.25">
      <c r="A1313" t="s">
        <v>9</v>
      </c>
      <c r="B1313" s="1">
        <v>42736</v>
      </c>
      <c r="C1313" t="s">
        <v>95</v>
      </c>
      <c r="D1313" t="s">
        <v>870</v>
      </c>
      <c r="E1313" t="s">
        <v>12</v>
      </c>
      <c r="F1313">
        <v>0</v>
      </c>
      <c r="G1313" s="3">
        <v>0</v>
      </c>
      <c r="H1313" s="3">
        <v>0</v>
      </c>
      <c r="I1313">
        <v>0</v>
      </c>
    </row>
    <row r="1314" spans="1:9" x14ac:dyDescent="0.25">
      <c r="A1314" t="s">
        <v>9</v>
      </c>
      <c r="B1314" s="1">
        <v>43100</v>
      </c>
      <c r="C1314" t="s">
        <v>13</v>
      </c>
      <c r="D1314" t="s">
        <v>13</v>
      </c>
      <c r="E1314" t="s">
        <v>12</v>
      </c>
      <c r="F1314">
        <v>49</v>
      </c>
      <c r="G1314">
        <v>267943.52</v>
      </c>
      <c r="H1314">
        <v>5468.2351020408159</v>
      </c>
      <c r="I1314">
        <v>0</v>
      </c>
    </row>
    <row r="1315" spans="1:9" x14ac:dyDescent="0.25">
      <c r="A1315" t="s">
        <v>9</v>
      </c>
      <c r="B1315" s="1">
        <v>42917</v>
      </c>
      <c r="C1315" t="s">
        <v>95</v>
      </c>
      <c r="D1315" t="s">
        <v>871</v>
      </c>
      <c r="E1315" t="s">
        <v>12</v>
      </c>
      <c r="F1315">
        <v>0</v>
      </c>
      <c r="G1315" s="3">
        <v>0</v>
      </c>
      <c r="H1315" s="3">
        <v>0</v>
      </c>
      <c r="I1315">
        <v>0</v>
      </c>
    </row>
    <row r="1316" spans="1:9" x14ac:dyDescent="0.25">
      <c r="A1316" t="s">
        <v>9</v>
      </c>
      <c r="B1316" s="1">
        <v>43008</v>
      </c>
      <c r="C1316" t="s">
        <v>95</v>
      </c>
      <c r="D1316" t="s">
        <v>872</v>
      </c>
      <c r="E1316" t="s">
        <v>12</v>
      </c>
      <c r="F1316">
        <v>0</v>
      </c>
      <c r="G1316" s="3">
        <v>0</v>
      </c>
      <c r="H1316" s="3">
        <v>0</v>
      </c>
      <c r="I1316">
        <v>0</v>
      </c>
    </row>
    <row r="1317" spans="1:9" x14ac:dyDescent="0.25">
      <c r="A1317" t="s">
        <v>9</v>
      </c>
      <c r="B1317" s="1">
        <v>43101</v>
      </c>
      <c r="C1317" t="s">
        <v>95</v>
      </c>
      <c r="D1317" t="s">
        <v>443</v>
      </c>
      <c r="E1317" t="s">
        <v>12</v>
      </c>
      <c r="F1317">
        <v>0</v>
      </c>
      <c r="G1317" s="3">
        <v>0</v>
      </c>
      <c r="H1317" s="3">
        <v>0</v>
      </c>
      <c r="I1317">
        <v>0</v>
      </c>
    </row>
    <row r="1318" spans="1:9" x14ac:dyDescent="0.25">
      <c r="A1318" t="s">
        <v>9</v>
      </c>
      <c r="B1318" s="1">
        <v>43132</v>
      </c>
      <c r="C1318" t="s">
        <v>95</v>
      </c>
      <c r="D1318" t="s">
        <v>844</v>
      </c>
      <c r="E1318" t="s">
        <v>12</v>
      </c>
      <c r="F1318">
        <v>0</v>
      </c>
      <c r="G1318" s="3">
        <v>0</v>
      </c>
      <c r="H1318" s="3">
        <v>0</v>
      </c>
      <c r="I1318">
        <v>0</v>
      </c>
    </row>
    <row r="1319" spans="1:9" x14ac:dyDescent="0.25">
      <c r="A1319" t="s">
        <v>9</v>
      </c>
      <c r="B1319" s="1">
        <v>42916</v>
      </c>
      <c r="C1319" t="s">
        <v>33</v>
      </c>
      <c r="D1319" t="s">
        <v>33</v>
      </c>
      <c r="E1319" t="s">
        <v>12</v>
      </c>
      <c r="F1319">
        <v>3</v>
      </c>
      <c r="G1319">
        <v>7809.9000000000005</v>
      </c>
      <c r="H1319">
        <v>2603.3000000000002</v>
      </c>
      <c r="I1319">
        <v>0</v>
      </c>
    </row>
    <row r="1320" spans="1:9" x14ac:dyDescent="0.25">
      <c r="A1320" t="s">
        <v>9</v>
      </c>
      <c r="B1320" s="1">
        <v>42794</v>
      </c>
      <c r="C1320" t="s">
        <v>19</v>
      </c>
      <c r="D1320" t="s">
        <v>19</v>
      </c>
      <c r="E1320" t="s">
        <v>12</v>
      </c>
      <c r="F1320">
        <v>2</v>
      </c>
      <c r="G1320">
        <v>4274.08</v>
      </c>
      <c r="H1320">
        <v>2137.04</v>
      </c>
      <c r="I1320">
        <v>0</v>
      </c>
    </row>
    <row r="1321" spans="1:9" x14ac:dyDescent="0.25">
      <c r="A1321" t="s">
        <v>9</v>
      </c>
      <c r="B1321" s="1">
        <v>42794</v>
      </c>
      <c r="C1321" t="s">
        <v>13</v>
      </c>
      <c r="D1321" t="s">
        <v>13</v>
      </c>
      <c r="E1321" t="s">
        <v>12</v>
      </c>
      <c r="F1321">
        <v>2</v>
      </c>
      <c r="G1321">
        <v>16415.71</v>
      </c>
      <c r="H1321">
        <v>8207.8549999999996</v>
      </c>
      <c r="I1321">
        <v>0</v>
      </c>
    </row>
    <row r="1322" spans="1:9" x14ac:dyDescent="0.25">
      <c r="A1322" t="s">
        <v>9</v>
      </c>
      <c r="B1322" s="1">
        <v>42004</v>
      </c>
      <c r="C1322" t="s">
        <v>95</v>
      </c>
      <c r="D1322" t="s">
        <v>873</v>
      </c>
      <c r="E1322" t="s">
        <v>12</v>
      </c>
      <c r="F1322">
        <v>11</v>
      </c>
      <c r="G1322" s="3">
        <v>0</v>
      </c>
      <c r="H1322" s="3">
        <v>0</v>
      </c>
      <c r="I1322">
        <v>0</v>
      </c>
    </row>
    <row r="1323" spans="1:9" x14ac:dyDescent="0.25">
      <c r="A1323" t="s">
        <v>9</v>
      </c>
      <c r="B1323" s="1">
        <v>43100</v>
      </c>
      <c r="C1323" t="s">
        <v>95</v>
      </c>
      <c r="D1323" t="s">
        <v>874</v>
      </c>
      <c r="E1323" t="s">
        <v>12</v>
      </c>
      <c r="F1323">
        <v>0</v>
      </c>
      <c r="G1323" s="3">
        <v>0</v>
      </c>
      <c r="H1323" s="3">
        <v>0</v>
      </c>
      <c r="I1323">
        <v>0</v>
      </c>
    </row>
    <row r="1324" spans="1:9" x14ac:dyDescent="0.25">
      <c r="A1324" t="s">
        <v>9</v>
      </c>
      <c r="B1324" s="1">
        <v>43190</v>
      </c>
      <c r="C1324" t="s">
        <v>95</v>
      </c>
      <c r="D1324" t="s">
        <v>875</v>
      </c>
      <c r="E1324" t="s">
        <v>12</v>
      </c>
      <c r="F1324">
        <v>0</v>
      </c>
      <c r="G1324" s="3">
        <v>0</v>
      </c>
      <c r="H1324" s="3">
        <v>0</v>
      </c>
      <c r="I1324">
        <v>0</v>
      </c>
    </row>
    <row r="1325" spans="1:9" x14ac:dyDescent="0.25">
      <c r="A1325" t="s">
        <v>9</v>
      </c>
      <c r="B1325" s="1">
        <v>42735</v>
      </c>
      <c r="C1325" t="s">
        <v>87</v>
      </c>
      <c r="D1325" t="s">
        <v>508</v>
      </c>
      <c r="E1325" t="s">
        <v>12</v>
      </c>
      <c r="F1325">
        <v>1691</v>
      </c>
      <c r="G1325">
        <v>97173.75</v>
      </c>
      <c r="H1325">
        <v>57.465257244234174</v>
      </c>
      <c r="I1325">
        <v>0</v>
      </c>
    </row>
    <row r="1326" spans="1:9" x14ac:dyDescent="0.25">
      <c r="A1326" t="s">
        <v>9</v>
      </c>
      <c r="B1326" s="1">
        <v>42916</v>
      </c>
      <c r="C1326" t="s">
        <v>496</v>
      </c>
      <c r="D1326" t="s">
        <v>496</v>
      </c>
      <c r="E1326" t="s">
        <v>12</v>
      </c>
      <c r="F1326">
        <v>0</v>
      </c>
      <c r="G1326">
        <v>0</v>
      </c>
      <c r="H1326">
        <v>0</v>
      </c>
      <c r="I1326">
        <v>0</v>
      </c>
    </row>
    <row r="1327" spans="1:9" x14ac:dyDescent="0.25">
      <c r="A1327" t="s">
        <v>9</v>
      </c>
      <c r="B1327" s="1">
        <v>43069</v>
      </c>
      <c r="C1327" t="s">
        <v>27</v>
      </c>
      <c r="D1327" t="s">
        <v>27</v>
      </c>
      <c r="E1327" t="s">
        <v>12</v>
      </c>
      <c r="F1327">
        <v>1</v>
      </c>
      <c r="G1327">
        <v>1083.19</v>
      </c>
      <c r="H1327">
        <v>1083.19</v>
      </c>
      <c r="I1327">
        <v>0</v>
      </c>
    </row>
    <row r="1328" spans="1:9" x14ac:dyDescent="0.25">
      <c r="A1328" t="s">
        <v>9</v>
      </c>
      <c r="B1328" s="1">
        <v>41882</v>
      </c>
      <c r="C1328" t="s">
        <v>95</v>
      </c>
      <c r="D1328" t="s">
        <v>876</v>
      </c>
      <c r="E1328" t="s">
        <v>12</v>
      </c>
      <c r="F1328">
        <v>0</v>
      </c>
      <c r="G1328" s="3">
        <v>0</v>
      </c>
      <c r="H1328" s="3">
        <v>0</v>
      </c>
      <c r="I1328">
        <v>0</v>
      </c>
    </row>
    <row r="1329" spans="1:9" x14ac:dyDescent="0.25">
      <c r="A1329" t="s">
        <v>9</v>
      </c>
      <c r="B1329" s="1">
        <v>43373</v>
      </c>
      <c r="C1329" t="s">
        <v>95</v>
      </c>
      <c r="D1329" t="s">
        <v>877</v>
      </c>
      <c r="E1329" t="s">
        <v>12</v>
      </c>
      <c r="F1329">
        <v>0</v>
      </c>
      <c r="G1329" s="3">
        <v>0</v>
      </c>
      <c r="H1329" s="3">
        <v>0</v>
      </c>
      <c r="I1329">
        <v>0</v>
      </c>
    </row>
    <row r="1330" spans="1:9" x14ac:dyDescent="0.25">
      <c r="A1330" t="s">
        <v>9</v>
      </c>
      <c r="B1330" s="1">
        <v>43374</v>
      </c>
      <c r="C1330" t="s">
        <v>95</v>
      </c>
      <c r="D1330" t="s">
        <v>878</v>
      </c>
      <c r="E1330" t="s">
        <v>12</v>
      </c>
      <c r="F1330">
        <v>0</v>
      </c>
      <c r="G1330" s="3">
        <v>0</v>
      </c>
      <c r="H1330" s="3">
        <v>0</v>
      </c>
      <c r="I1330">
        <v>0</v>
      </c>
    </row>
    <row r="1331" spans="1:9" x14ac:dyDescent="0.25">
      <c r="A1331" t="s">
        <v>9</v>
      </c>
      <c r="B1331" s="1">
        <v>43466</v>
      </c>
      <c r="C1331" t="s">
        <v>95</v>
      </c>
      <c r="D1331" t="s">
        <v>861</v>
      </c>
      <c r="E1331" t="s">
        <v>12</v>
      </c>
      <c r="F1331">
        <v>2</v>
      </c>
      <c r="G1331" s="3">
        <v>0</v>
      </c>
      <c r="H1331" s="3">
        <v>0</v>
      </c>
      <c r="I1331">
        <v>0</v>
      </c>
    </row>
    <row r="1332" spans="1:9" x14ac:dyDescent="0.25">
      <c r="A1332" t="s">
        <v>9</v>
      </c>
      <c r="B1332" s="1">
        <v>43466</v>
      </c>
      <c r="C1332" t="s">
        <v>95</v>
      </c>
      <c r="D1332" t="s">
        <v>474</v>
      </c>
      <c r="E1332" t="s">
        <v>12</v>
      </c>
      <c r="F1332">
        <v>0</v>
      </c>
      <c r="G1332" s="3">
        <v>0</v>
      </c>
      <c r="H1332" s="3">
        <v>0</v>
      </c>
      <c r="I1332">
        <v>0</v>
      </c>
    </row>
    <row r="1333" spans="1:9" x14ac:dyDescent="0.25">
      <c r="A1333" t="s">
        <v>9</v>
      </c>
      <c r="B1333" s="1">
        <v>43738</v>
      </c>
      <c r="C1333" t="s">
        <v>95</v>
      </c>
      <c r="D1333" t="s">
        <v>879</v>
      </c>
      <c r="E1333" t="s">
        <v>12</v>
      </c>
      <c r="F1333">
        <v>0</v>
      </c>
      <c r="G1333" s="3">
        <v>0</v>
      </c>
      <c r="H1333" s="3">
        <v>0</v>
      </c>
      <c r="I1333">
        <v>0</v>
      </c>
    </row>
    <row r="1334" spans="1:9" x14ac:dyDescent="0.25">
      <c r="A1334" t="s">
        <v>9</v>
      </c>
      <c r="B1334" s="1">
        <v>43677</v>
      </c>
      <c r="C1334" t="s">
        <v>95</v>
      </c>
      <c r="D1334" t="s">
        <v>880</v>
      </c>
      <c r="E1334" t="s">
        <v>12</v>
      </c>
      <c r="F1334">
        <v>0</v>
      </c>
      <c r="G1334" s="3">
        <v>0</v>
      </c>
      <c r="H1334" s="3">
        <v>0</v>
      </c>
      <c r="I1334">
        <v>0</v>
      </c>
    </row>
    <row r="1335" spans="1:9" x14ac:dyDescent="0.25">
      <c r="A1335" t="s">
        <v>9</v>
      </c>
      <c r="B1335" s="1">
        <v>43738</v>
      </c>
      <c r="C1335" t="s">
        <v>95</v>
      </c>
      <c r="D1335" t="s">
        <v>881</v>
      </c>
      <c r="E1335" t="s">
        <v>12</v>
      </c>
      <c r="F1335">
        <v>0</v>
      </c>
      <c r="G1335" s="3">
        <v>0</v>
      </c>
      <c r="H1335" s="3">
        <v>0</v>
      </c>
      <c r="I1335">
        <v>0</v>
      </c>
    </row>
    <row r="1336" spans="1:9" x14ac:dyDescent="0.25">
      <c r="A1336" t="s">
        <v>9</v>
      </c>
      <c r="B1336" s="1">
        <v>43465</v>
      </c>
      <c r="C1336" t="s">
        <v>40</v>
      </c>
      <c r="D1336" t="s">
        <v>40</v>
      </c>
      <c r="E1336" t="s">
        <v>12</v>
      </c>
      <c r="F1336">
        <v>112</v>
      </c>
      <c r="G1336">
        <v>225099.73</v>
      </c>
      <c r="H1336">
        <v>2009.8190178571422</v>
      </c>
      <c r="I1336">
        <v>0</v>
      </c>
    </row>
    <row r="1337" spans="1:9" x14ac:dyDescent="0.25">
      <c r="A1337" t="s">
        <v>9</v>
      </c>
      <c r="B1337" s="1">
        <v>43373</v>
      </c>
      <c r="C1337" t="s">
        <v>21</v>
      </c>
      <c r="D1337" t="s">
        <v>45</v>
      </c>
      <c r="E1337" t="s">
        <v>12</v>
      </c>
      <c r="F1337">
        <v>4</v>
      </c>
      <c r="G1337">
        <v>1542.43</v>
      </c>
      <c r="H1337">
        <v>385.60750000000002</v>
      </c>
      <c r="I1337">
        <v>0</v>
      </c>
    </row>
    <row r="1338" spans="1:9" x14ac:dyDescent="0.25">
      <c r="A1338" t="s">
        <v>9</v>
      </c>
      <c r="B1338" s="1">
        <v>43465</v>
      </c>
      <c r="C1338" t="s">
        <v>95</v>
      </c>
      <c r="D1338" t="s">
        <v>872</v>
      </c>
      <c r="E1338" t="s">
        <v>12</v>
      </c>
      <c r="F1338">
        <v>0</v>
      </c>
      <c r="G1338" s="3">
        <v>0</v>
      </c>
      <c r="H1338" s="3">
        <v>0</v>
      </c>
      <c r="I1338">
        <v>0</v>
      </c>
    </row>
    <row r="1339" spans="1:9" x14ac:dyDescent="0.25">
      <c r="A1339" t="s">
        <v>9</v>
      </c>
      <c r="B1339" s="1">
        <v>43100</v>
      </c>
      <c r="C1339" t="s">
        <v>27</v>
      </c>
      <c r="D1339" t="s">
        <v>27</v>
      </c>
      <c r="E1339" t="s">
        <v>12</v>
      </c>
      <c r="F1339">
        <v>62</v>
      </c>
      <c r="G1339">
        <v>48287.43</v>
      </c>
      <c r="H1339">
        <v>778.82951612903207</v>
      </c>
      <c r="I1339">
        <v>0</v>
      </c>
    </row>
    <row r="1340" spans="1:9" x14ac:dyDescent="0.25">
      <c r="A1340" t="s">
        <v>9</v>
      </c>
      <c r="B1340" s="1">
        <v>43466</v>
      </c>
      <c r="C1340" t="s">
        <v>95</v>
      </c>
      <c r="D1340" t="s">
        <v>882</v>
      </c>
      <c r="E1340" t="s">
        <v>12</v>
      </c>
      <c r="F1340">
        <v>0</v>
      </c>
      <c r="G1340" s="3">
        <v>0</v>
      </c>
      <c r="H1340" s="3">
        <v>0</v>
      </c>
      <c r="I1340">
        <v>0</v>
      </c>
    </row>
    <row r="1341" spans="1:9" x14ac:dyDescent="0.25">
      <c r="A1341" t="s">
        <v>9</v>
      </c>
      <c r="B1341" s="1">
        <v>43100</v>
      </c>
      <c r="C1341" t="s">
        <v>87</v>
      </c>
      <c r="D1341" t="s">
        <v>508</v>
      </c>
      <c r="E1341" t="s">
        <v>12</v>
      </c>
      <c r="F1341">
        <v>2862</v>
      </c>
      <c r="G1341">
        <v>282951.09000000003</v>
      </c>
      <c r="H1341">
        <v>98.864811320754697</v>
      </c>
      <c r="I1341">
        <v>0</v>
      </c>
    </row>
    <row r="1342" spans="1:9" x14ac:dyDescent="0.25">
      <c r="A1342" t="s">
        <v>9</v>
      </c>
      <c r="B1342" s="1">
        <v>43585</v>
      </c>
      <c r="C1342" t="s">
        <v>95</v>
      </c>
      <c r="D1342" t="s">
        <v>883</v>
      </c>
      <c r="E1342" t="s">
        <v>12</v>
      </c>
      <c r="F1342">
        <v>0</v>
      </c>
      <c r="G1342" s="3">
        <v>0</v>
      </c>
      <c r="H1342" s="3">
        <v>0</v>
      </c>
      <c r="I1342">
        <v>0</v>
      </c>
    </row>
    <row r="1343" spans="1:9" x14ac:dyDescent="0.25">
      <c r="A1343" t="s">
        <v>9</v>
      </c>
      <c r="B1343" s="1">
        <v>43555</v>
      </c>
      <c r="C1343" t="s">
        <v>95</v>
      </c>
      <c r="D1343" t="s">
        <v>872</v>
      </c>
      <c r="E1343" t="s">
        <v>12</v>
      </c>
      <c r="F1343">
        <v>0</v>
      </c>
      <c r="G1343" s="3">
        <v>0</v>
      </c>
      <c r="H1343" s="3">
        <v>0</v>
      </c>
      <c r="I1343">
        <v>0</v>
      </c>
    </row>
    <row r="1344" spans="1:9" x14ac:dyDescent="0.25">
      <c r="A1344" t="s">
        <v>9</v>
      </c>
      <c r="B1344" s="1">
        <v>43800</v>
      </c>
      <c r="C1344" t="s">
        <v>50</v>
      </c>
      <c r="D1344" t="s">
        <v>50</v>
      </c>
      <c r="E1344" t="s">
        <v>12</v>
      </c>
      <c r="F1344">
        <v>24</v>
      </c>
      <c r="G1344">
        <v>419273.67</v>
      </c>
      <c r="H1344">
        <v>17469.736250000002</v>
      </c>
      <c r="I1344">
        <v>0</v>
      </c>
    </row>
    <row r="1345" spans="1:9" x14ac:dyDescent="0.25">
      <c r="A1345" t="s">
        <v>9</v>
      </c>
      <c r="B1345" s="1">
        <v>43496</v>
      </c>
      <c r="C1345" t="s">
        <v>61</v>
      </c>
      <c r="D1345" t="s">
        <v>61</v>
      </c>
      <c r="E1345" t="s">
        <v>12</v>
      </c>
      <c r="F1345">
        <v>2</v>
      </c>
      <c r="G1345">
        <v>27221.940000000002</v>
      </c>
      <c r="H1345">
        <v>13610.970000000001</v>
      </c>
      <c r="I1345">
        <v>0</v>
      </c>
    </row>
    <row r="1346" spans="1:9" x14ac:dyDescent="0.25">
      <c r="A1346" t="s">
        <v>9</v>
      </c>
      <c r="B1346" s="1">
        <v>43646</v>
      </c>
      <c r="C1346" t="s">
        <v>95</v>
      </c>
      <c r="D1346" t="s">
        <v>872</v>
      </c>
      <c r="E1346" t="s">
        <v>12</v>
      </c>
      <c r="F1346">
        <v>0</v>
      </c>
      <c r="G1346" s="3">
        <v>0</v>
      </c>
      <c r="H1346" s="3">
        <v>0</v>
      </c>
      <c r="I1346">
        <v>0</v>
      </c>
    </row>
    <row r="1347" spans="1:9" x14ac:dyDescent="0.25">
      <c r="A1347" t="s">
        <v>9</v>
      </c>
      <c r="B1347" s="1">
        <v>43497</v>
      </c>
      <c r="C1347" t="s">
        <v>66</v>
      </c>
      <c r="D1347" t="s">
        <v>355</v>
      </c>
      <c r="E1347" t="s">
        <v>12</v>
      </c>
      <c r="F1347">
        <v>9</v>
      </c>
      <c r="G1347">
        <v>0</v>
      </c>
      <c r="H1347">
        <v>0</v>
      </c>
      <c r="I1347">
        <v>0</v>
      </c>
    </row>
    <row r="1348" spans="1:9" x14ac:dyDescent="0.25">
      <c r="A1348" t="s">
        <v>9</v>
      </c>
      <c r="B1348" s="1">
        <v>42004</v>
      </c>
      <c r="C1348" t="s">
        <v>50</v>
      </c>
      <c r="D1348" t="s">
        <v>50</v>
      </c>
      <c r="E1348" t="s">
        <v>12</v>
      </c>
      <c r="F1348">
        <v>1</v>
      </c>
      <c r="G1348">
        <v>30974.2</v>
      </c>
      <c r="H1348">
        <v>30974.2</v>
      </c>
      <c r="I1348">
        <v>0</v>
      </c>
    </row>
    <row r="1349" spans="1:9" x14ac:dyDescent="0.25">
      <c r="A1349" t="s">
        <v>9</v>
      </c>
      <c r="B1349" s="1">
        <v>42978</v>
      </c>
      <c r="C1349" t="s">
        <v>21</v>
      </c>
      <c r="D1349" t="s">
        <v>45</v>
      </c>
      <c r="E1349" t="s">
        <v>12</v>
      </c>
      <c r="F1349">
        <v>290</v>
      </c>
      <c r="G1349">
        <v>1343651.92</v>
      </c>
      <c r="H1349">
        <v>4633.2824827586201</v>
      </c>
      <c r="I1349">
        <v>0</v>
      </c>
    </row>
    <row r="1350" spans="1:9" x14ac:dyDescent="0.25">
      <c r="A1350" t="s">
        <v>9</v>
      </c>
      <c r="B1350" s="1">
        <v>43952</v>
      </c>
      <c r="C1350" t="s">
        <v>95</v>
      </c>
      <c r="D1350" t="s">
        <v>482</v>
      </c>
      <c r="E1350" t="s">
        <v>12</v>
      </c>
      <c r="F1350">
        <v>0</v>
      </c>
      <c r="G1350" s="3">
        <v>0</v>
      </c>
      <c r="H1350" s="3">
        <v>0</v>
      </c>
      <c r="I1350">
        <v>0</v>
      </c>
    </row>
    <row r="1351" spans="1:9" x14ac:dyDescent="0.25">
      <c r="A1351" t="s">
        <v>9</v>
      </c>
      <c r="B1351" s="1">
        <v>43831</v>
      </c>
      <c r="C1351" t="s">
        <v>95</v>
      </c>
      <c r="D1351" t="s">
        <v>423</v>
      </c>
      <c r="E1351" t="s">
        <v>12</v>
      </c>
      <c r="F1351">
        <v>1</v>
      </c>
      <c r="G1351" s="3">
        <v>0</v>
      </c>
      <c r="H1351" s="3">
        <v>0</v>
      </c>
      <c r="I1351">
        <v>0</v>
      </c>
    </row>
    <row r="1352" spans="1:9" x14ac:dyDescent="0.25">
      <c r="A1352" t="s">
        <v>9</v>
      </c>
      <c r="B1352" s="1">
        <v>43952</v>
      </c>
      <c r="C1352" t="s">
        <v>95</v>
      </c>
      <c r="D1352" t="s">
        <v>884</v>
      </c>
      <c r="E1352" t="s">
        <v>12</v>
      </c>
      <c r="F1352">
        <v>0</v>
      </c>
      <c r="G1352" s="3">
        <v>0</v>
      </c>
      <c r="H1352" s="3">
        <v>0</v>
      </c>
      <c r="I1352">
        <v>0</v>
      </c>
    </row>
    <row r="1353" spans="1:9" x14ac:dyDescent="0.25">
      <c r="A1353" t="s">
        <v>9</v>
      </c>
      <c r="B1353" s="1">
        <v>44075</v>
      </c>
      <c r="C1353" t="s">
        <v>33</v>
      </c>
      <c r="D1353" t="s">
        <v>33</v>
      </c>
      <c r="E1353" t="s">
        <v>12</v>
      </c>
      <c r="F1353">
        <v>537</v>
      </c>
      <c r="G1353">
        <v>2212363.85</v>
      </c>
      <c r="H1353">
        <v>4119.8581936685287</v>
      </c>
      <c r="I1353">
        <v>0</v>
      </c>
    </row>
    <row r="1354" spans="1:9" x14ac:dyDescent="0.25">
      <c r="A1354" t="s">
        <v>9</v>
      </c>
      <c r="B1354" s="1">
        <v>43831</v>
      </c>
      <c r="C1354" t="s">
        <v>21</v>
      </c>
      <c r="D1354" t="s">
        <v>45</v>
      </c>
      <c r="E1354" t="s">
        <v>12</v>
      </c>
      <c r="F1354">
        <v>117</v>
      </c>
      <c r="G1354">
        <v>17084.939999999999</v>
      </c>
      <c r="H1354">
        <v>146.025128205128</v>
      </c>
      <c r="I1354">
        <v>0</v>
      </c>
    </row>
    <row r="1355" spans="1:9" x14ac:dyDescent="0.25">
      <c r="A1355" t="s">
        <v>9</v>
      </c>
      <c r="B1355" s="1">
        <v>43738</v>
      </c>
      <c r="C1355" t="s">
        <v>95</v>
      </c>
      <c r="D1355" t="s">
        <v>470</v>
      </c>
      <c r="E1355" t="s">
        <v>12</v>
      </c>
      <c r="F1355">
        <v>0</v>
      </c>
      <c r="G1355" s="3">
        <v>0</v>
      </c>
      <c r="H1355" s="3">
        <v>0</v>
      </c>
      <c r="I1355">
        <v>0</v>
      </c>
    </row>
    <row r="1356" spans="1:9" x14ac:dyDescent="0.25">
      <c r="A1356" t="s">
        <v>9</v>
      </c>
      <c r="B1356" s="1">
        <v>43951</v>
      </c>
      <c r="C1356" t="s">
        <v>21</v>
      </c>
      <c r="D1356" t="s">
        <v>45</v>
      </c>
      <c r="E1356" t="s">
        <v>12</v>
      </c>
      <c r="F1356">
        <v>85</v>
      </c>
      <c r="G1356">
        <v>125219.74</v>
      </c>
      <c r="H1356">
        <v>1473.1734117647052</v>
      </c>
      <c r="I1356">
        <v>0</v>
      </c>
    </row>
    <row r="1357" spans="1:9" x14ac:dyDescent="0.25">
      <c r="A1357" t="s">
        <v>9</v>
      </c>
      <c r="B1357" s="1">
        <v>43862</v>
      </c>
      <c r="C1357" t="s">
        <v>95</v>
      </c>
      <c r="D1357" t="s">
        <v>448</v>
      </c>
      <c r="E1357" t="s">
        <v>12</v>
      </c>
      <c r="F1357">
        <v>0</v>
      </c>
      <c r="G1357" s="3">
        <v>0</v>
      </c>
      <c r="H1357" s="3">
        <v>0</v>
      </c>
      <c r="I1357">
        <v>0</v>
      </c>
    </row>
    <row r="1358" spans="1:9" x14ac:dyDescent="0.25">
      <c r="A1358" t="s">
        <v>9</v>
      </c>
      <c r="B1358" s="1">
        <v>43738</v>
      </c>
      <c r="C1358" t="s">
        <v>27</v>
      </c>
      <c r="D1358" t="s">
        <v>27</v>
      </c>
      <c r="E1358" t="s">
        <v>12</v>
      </c>
      <c r="F1358">
        <v>3</v>
      </c>
      <c r="G1358">
        <v>6053.01</v>
      </c>
      <c r="H1358">
        <v>2017.67</v>
      </c>
      <c r="I1358">
        <v>0</v>
      </c>
    </row>
    <row r="1359" spans="1:9" x14ac:dyDescent="0.25">
      <c r="A1359" t="s">
        <v>9</v>
      </c>
      <c r="B1359" s="1">
        <v>43738</v>
      </c>
      <c r="C1359" t="s">
        <v>19</v>
      </c>
      <c r="D1359" t="s">
        <v>19</v>
      </c>
      <c r="E1359" t="s">
        <v>12</v>
      </c>
      <c r="F1359">
        <v>10</v>
      </c>
      <c r="G1359">
        <v>34543.79</v>
      </c>
      <c r="H1359">
        <v>3454.3790000000004</v>
      </c>
      <c r="I1359">
        <v>0</v>
      </c>
    </row>
    <row r="1360" spans="1:9" x14ac:dyDescent="0.25">
      <c r="A1360" t="s">
        <v>9</v>
      </c>
      <c r="B1360" s="1">
        <v>43951</v>
      </c>
      <c r="C1360" t="s">
        <v>16</v>
      </c>
      <c r="D1360" t="s">
        <v>16</v>
      </c>
      <c r="E1360" t="s">
        <v>12</v>
      </c>
      <c r="F1360">
        <v>9</v>
      </c>
      <c r="G1360">
        <v>66854.100000000006</v>
      </c>
      <c r="H1360">
        <v>7428.2333333333336</v>
      </c>
      <c r="I1360">
        <v>0</v>
      </c>
    </row>
    <row r="1361" spans="1:9" x14ac:dyDescent="0.25">
      <c r="A1361" t="s">
        <v>9</v>
      </c>
      <c r="B1361" s="1">
        <v>43951</v>
      </c>
      <c r="C1361" t="s">
        <v>50</v>
      </c>
      <c r="D1361" t="s">
        <v>50</v>
      </c>
      <c r="E1361" t="s">
        <v>12</v>
      </c>
      <c r="F1361">
        <v>4</v>
      </c>
      <c r="G1361">
        <v>37141.17</v>
      </c>
      <c r="H1361">
        <v>9285.2924999999996</v>
      </c>
      <c r="I1361">
        <v>0</v>
      </c>
    </row>
    <row r="1362" spans="1:9" x14ac:dyDescent="0.25">
      <c r="A1362" t="s">
        <v>9</v>
      </c>
      <c r="B1362" s="1">
        <v>44098</v>
      </c>
      <c r="C1362" t="s">
        <v>95</v>
      </c>
      <c r="D1362" t="s">
        <v>885</v>
      </c>
      <c r="E1362" t="s">
        <v>12</v>
      </c>
      <c r="F1362">
        <v>2</v>
      </c>
      <c r="G1362" s="3">
        <v>0</v>
      </c>
      <c r="H1362" s="3">
        <v>0</v>
      </c>
      <c r="I1362">
        <v>0</v>
      </c>
    </row>
    <row r="1363" spans="1:9" x14ac:dyDescent="0.25">
      <c r="A1363" t="s">
        <v>9</v>
      </c>
      <c r="B1363" s="1">
        <v>44075</v>
      </c>
      <c r="C1363" t="s">
        <v>95</v>
      </c>
      <c r="D1363" t="s">
        <v>886</v>
      </c>
      <c r="E1363" t="s">
        <v>12</v>
      </c>
      <c r="F1363">
        <v>0</v>
      </c>
      <c r="G1363" s="3">
        <v>0</v>
      </c>
      <c r="H1363" s="3">
        <v>0</v>
      </c>
      <c r="I1363">
        <v>0</v>
      </c>
    </row>
    <row r="1364" spans="1:9" x14ac:dyDescent="0.25">
      <c r="A1364" t="s">
        <v>9</v>
      </c>
      <c r="B1364" s="1">
        <v>44197</v>
      </c>
      <c r="C1364" t="s">
        <v>95</v>
      </c>
      <c r="D1364" t="s">
        <v>887</v>
      </c>
      <c r="E1364" t="s">
        <v>12</v>
      </c>
      <c r="F1364">
        <v>0</v>
      </c>
      <c r="G1364" s="3">
        <v>0</v>
      </c>
      <c r="H1364" s="3">
        <v>0</v>
      </c>
      <c r="I1364">
        <v>0</v>
      </c>
    </row>
    <row r="1365" spans="1:9" x14ac:dyDescent="0.25">
      <c r="A1365" t="s">
        <v>9</v>
      </c>
      <c r="B1365" s="1">
        <v>43770</v>
      </c>
      <c r="C1365" t="s">
        <v>33</v>
      </c>
      <c r="D1365" t="s">
        <v>33</v>
      </c>
      <c r="E1365" t="s">
        <v>12</v>
      </c>
      <c r="F1365">
        <v>74</v>
      </c>
      <c r="G1365">
        <v>246474.85</v>
      </c>
      <c r="H1365">
        <v>3330.7412162162159</v>
      </c>
      <c r="I1365">
        <v>0</v>
      </c>
    </row>
    <row r="1366" spans="1:9" x14ac:dyDescent="0.25">
      <c r="A1366" t="s">
        <v>9</v>
      </c>
      <c r="B1366" s="1">
        <v>43770</v>
      </c>
      <c r="C1366" t="s">
        <v>10</v>
      </c>
      <c r="D1366" t="s">
        <v>10</v>
      </c>
      <c r="E1366" t="s">
        <v>12</v>
      </c>
      <c r="F1366">
        <v>2</v>
      </c>
      <c r="G1366">
        <v>10559.04</v>
      </c>
      <c r="H1366">
        <v>5279.52</v>
      </c>
      <c r="I1366">
        <v>0</v>
      </c>
    </row>
    <row r="1367" spans="1:9" x14ac:dyDescent="0.25">
      <c r="A1367" t="s">
        <v>9</v>
      </c>
      <c r="B1367" s="1">
        <v>44222</v>
      </c>
      <c r="C1367" t="s">
        <v>95</v>
      </c>
      <c r="D1367" t="s">
        <v>888</v>
      </c>
      <c r="E1367" t="s">
        <v>12</v>
      </c>
      <c r="F1367">
        <v>0</v>
      </c>
      <c r="G1367" s="3">
        <v>0</v>
      </c>
      <c r="H1367" s="3">
        <v>0</v>
      </c>
      <c r="I1367">
        <v>0</v>
      </c>
    </row>
    <row r="1368" spans="1:9" x14ac:dyDescent="0.25">
      <c r="A1368" t="s">
        <v>9</v>
      </c>
      <c r="B1368" s="1">
        <v>44256</v>
      </c>
      <c r="C1368" t="s">
        <v>95</v>
      </c>
      <c r="D1368" t="s">
        <v>889</v>
      </c>
      <c r="E1368" t="s">
        <v>12</v>
      </c>
      <c r="F1368">
        <v>0</v>
      </c>
      <c r="G1368" s="3">
        <v>0</v>
      </c>
      <c r="H1368" s="3">
        <v>0</v>
      </c>
      <c r="I1368">
        <v>0</v>
      </c>
    </row>
    <row r="1369" spans="1:9" x14ac:dyDescent="0.25">
      <c r="A1369" t="s">
        <v>9</v>
      </c>
      <c r="B1369" s="1">
        <v>44256</v>
      </c>
      <c r="C1369" t="s">
        <v>95</v>
      </c>
      <c r="D1369" t="s">
        <v>890</v>
      </c>
      <c r="E1369" t="s">
        <v>12</v>
      </c>
      <c r="F1369">
        <v>0</v>
      </c>
      <c r="G1369" s="3">
        <v>0</v>
      </c>
      <c r="H1369" s="3">
        <v>0</v>
      </c>
      <c r="I1369">
        <v>0</v>
      </c>
    </row>
    <row r="1370" spans="1:9" x14ac:dyDescent="0.25">
      <c r="A1370" t="s">
        <v>9</v>
      </c>
      <c r="B1370" s="1">
        <v>44228</v>
      </c>
      <c r="C1370" t="s">
        <v>95</v>
      </c>
      <c r="D1370" t="s">
        <v>891</v>
      </c>
      <c r="E1370" t="s">
        <v>12</v>
      </c>
      <c r="F1370">
        <v>0</v>
      </c>
      <c r="G1370" s="3">
        <v>0</v>
      </c>
      <c r="H1370" s="3">
        <v>0</v>
      </c>
      <c r="I1370">
        <v>0</v>
      </c>
    </row>
    <row r="1371" spans="1:9" x14ac:dyDescent="0.25">
      <c r="A1371" t="s">
        <v>9</v>
      </c>
      <c r="B1371" s="1">
        <v>44105</v>
      </c>
      <c r="C1371" t="s">
        <v>33</v>
      </c>
      <c r="D1371" t="s">
        <v>33</v>
      </c>
      <c r="E1371" t="s">
        <v>12</v>
      </c>
      <c r="F1371">
        <v>21</v>
      </c>
      <c r="G1371">
        <v>33467.97</v>
      </c>
      <c r="H1371">
        <v>1593.712857142857</v>
      </c>
      <c r="I1371">
        <v>0</v>
      </c>
    </row>
    <row r="1372" spans="1:9" x14ac:dyDescent="0.25">
      <c r="A1372" t="s">
        <v>9</v>
      </c>
      <c r="B1372" s="1">
        <v>43952</v>
      </c>
      <c r="C1372" t="s">
        <v>33</v>
      </c>
      <c r="D1372" t="s">
        <v>33</v>
      </c>
      <c r="E1372" t="s">
        <v>12</v>
      </c>
      <c r="F1372">
        <v>37</v>
      </c>
      <c r="G1372">
        <v>303818.71000000002</v>
      </c>
      <c r="H1372">
        <v>8211.3164864864866</v>
      </c>
      <c r="I1372">
        <v>0</v>
      </c>
    </row>
    <row r="1373" spans="1:9" x14ac:dyDescent="0.25">
      <c r="A1373" t="s">
        <v>9</v>
      </c>
      <c r="B1373" s="1">
        <v>44197</v>
      </c>
      <c r="C1373" t="s">
        <v>95</v>
      </c>
      <c r="D1373" t="s">
        <v>869</v>
      </c>
      <c r="E1373" t="s">
        <v>12</v>
      </c>
      <c r="F1373">
        <v>0</v>
      </c>
      <c r="G1373" s="3">
        <v>0</v>
      </c>
      <c r="H1373" s="3">
        <v>0</v>
      </c>
      <c r="I1373">
        <v>0</v>
      </c>
    </row>
    <row r="1374" spans="1:9" x14ac:dyDescent="0.25">
      <c r="A1374" t="s">
        <v>9</v>
      </c>
      <c r="B1374" s="1">
        <v>44165</v>
      </c>
      <c r="C1374" t="s">
        <v>95</v>
      </c>
      <c r="D1374" t="s">
        <v>892</v>
      </c>
      <c r="E1374" t="s">
        <v>12</v>
      </c>
      <c r="F1374">
        <v>0</v>
      </c>
      <c r="G1374" s="3">
        <v>0</v>
      </c>
      <c r="H1374" s="3">
        <v>0</v>
      </c>
      <c r="I1374">
        <v>0</v>
      </c>
    </row>
    <row r="1375" spans="1:9" x14ac:dyDescent="0.25">
      <c r="A1375" t="s">
        <v>9</v>
      </c>
      <c r="B1375" s="1">
        <v>44197</v>
      </c>
      <c r="C1375" t="s">
        <v>95</v>
      </c>
      <c r="D1375" t="s">
        <v>878</v>
      </c>
      <c r="E1375" t="s">
        <v>12</v>
      </c>
      <c r="F1375">
        <v>0</v>
      </c>
      <c r="G1375" s="3">
        <v>0</v>
      </c>
      <c r="H1375" s="3">
        <v>0</v>
      </c>
      <c r="I1375">
        <v>0</v>
      </c>
    </row>
    <row r="1376" spans="1:9" x14ac:dyDescent="0.25">
      <c r="A1376" t="s">
        <v>9</v>
      </c>
      <c r="B1376" s="1">
        <v>44136</v>
      </c>
      <c r="C1376" t="s">
        <v>95</v>
      </c>
      <c r="D1376" t="s">
        <v>501</v>
      </c>
      <c r="E1376" t="s">
        <v>12</v>
      </c>
      <c r="F1376">
        <v>0</v>
      </c>
      <c r="G1376" s="3">
        <v>0</v>
      </c>
      <c r="H1376" s="3">
        <v>0</v>
      </c>
      <c r="I1376">
        <v>0</v>
      </c>
    </row>
    <row r="1377" spans="1:9" x14ac:dyDescent="0.25">
      <c r="A1377" t="s">
        <v>9</v>
      </c>
      <c r="B1377" s="1">
        <v>44227</v>
      </c>
      <c r="C1377" t="s">
        <v>95</v>
      </c>
      <c r="D1377" t="s">
        <v>893</v>
      </c>
      <c r="E1377" t="s">
        <v>12</v>
      </c>
      <c r="F1377">
        <v>0</v>
      </c>
      <c r="G1377" s="3">
        <v>0</v>
      </c>
      <c r="H1377" s="3">
        <v>0</v>
      </c>
      <c r="I1377">
        <v>0</v>
      </c>
    </row>
    <row r="1378" spans="1:9" x14ac:dyDescent="0.25">
      <c r="A1378" t="s">
        <v>9</v>
      </c>
      <c r="B1378" s="1">
        <v>44286</v>
      </c>
      <c r="C1378" t="s">
        <v>21</v>
      </c>
      <c r="D1378" t="s">
        <v>45</v>
      </c>
      <c r="E1378" t="s">
        <v>12</v>
      </c>
      <c r="F1378">
        <v>951</v>
      </c>
      <c r="G1378">
        <v>119586.33</v>
      </c>
      <c r="H1378">
        <v>125.74798107255501</v>
      </c>
      <c r="I1378">
        <v>0</v>
      </c>
    </row>
    <row r="1379" spans="1:9" x14ac:dyDescent="0.25">
      <c r="A1379" t="s">
        <v>9</v>
      </c>
      <c r="B1379" s="1">
        <v>44222</v>
      </c>
      <c r="C1379" t="s">
        <v>27</v>
      </c>
      <c r="D1379" t="s">
        <v>27</v>
      </c>
      <c r="E1379" t="s">
        <v>12</v>
      </c>
      <c r="F1379">
        <v>29</v>
      </c>
      <c r="G1379">
        <v>145366.1</v>
      </c>
      <c r="H1379">
        <v>5012.6241379310341</v>
      </c>
      <c r="I1379">
        <v>0</v>
      </c>
    </row>
    <row r="1380" spans="1:9" x14ac:dyDescent="0.25">
      <c r="A1380" t="s">
        <v>9</v>
      </c>
      <c r="B1380" s="1">
        <v>44222</v>
      </c>
      <c r="C1380" t="s">
        <v>68</v>
      </c>
      <c r="D1380" t="s">
        <v>68</v>
      </c>
      <c r="E1380" t="s">
        <v>12</v>
      </c>
      <c r="F1380">
        <v>1</v>
      </c>
      <c r="G1380">
        <v>29931.16</v>
      </c>
      <c r="H1380">
        <v>29931.16</v>
      </c>
      <c r="I1380">
        <v>0</v>
      </c>
    </row>
    <row r="1381" spans="1:9" x14ac:dyDescent="0.25">
      <c r="A1381" t="s">
        <v>9</v>
      </c>
      <c r="B1381" s="1">
        <v>44545</v>
      </c>
      <c r="C1381" t="s">
        <v>95</v>
      </c>
      <c r="D1381" t="s">
        <v>894</v>
      </c>
      <c r="E1381" t="s">
        <v>12</v>
      </c>
      <c r="F1381">
        <v>2</v>
      </c>
      <c r="G1381" s="3">
        <v>0</v>
      </c>
      <c r="H1381" s="3">
        <v>0</v>
      </c>
      <c r="I1381">
        <v>0</v>
      </c>
    </row>
    <row r="1382" spans="1:9" x14ac:dyDescent="0.25">
      <c r="A1382" t="s">
        <v>9</v>
      </c>
      <c r="B1382" s="1">
        <v>44066</v>
      </c>
      <c r="C1382" t="s">
        <v>95</v>
      </c>
      <c r="D1382" t="s">
        <v>470</v>
      </c>
      <c r="E1382" t="s">
        <v>12</v>
      </c>
      <c r="F1382">
        <v>0</v>
      </c>
      <c r="G1382" s="3">
        <v>0</v>
      </c>
      <c r="H1382" s="3">
        <v>0</v>
      </c>
      <c r="I1382">
        <v>0</v>
      </c>
    </row>
    <row r="1383" spans="1:9" x14ac:dyDescent="0.25">
      <c r="A1383" t="s">
        <v>9</v>
      </c>
      <c r="B1383" s="1">
        <v>44219</v>
      </c>
      <c r="C1383" t="s">
        <v>95</v>
      </c>
      <c r="D1383" t="s">
        <v>470</v>
      </c>
      <c r="E1383" t="s">
        <v>12</v>
      </c>
      <c r="F1383">
        <v>0</v>
      </c>
      <c r="G1383" s="3">
        <v>0</v>
      </c>
      <c r="H1383" s="3">
        <v>0</v>
      </c>
      <c r="I1383">
        <v>0</v>
      </c>
    </row>
    <row r="1384" spans="1:9" x14ac:dyDescent="0.25">
      <c r="A1384" t="s">
        <v>9</v>
      </c>
      <c r="B1384" s="1">
        <v>44348</v>
      </c>
      <c r="C1384" t="s">
        <v>21</v>
      </c>
      <c r="D1384" t="s">
        <v>45</v>
      </c>
      <c r="E1384" t="s">
        <v>12</v>
      </c>
      <c r="F1384">
        <v>1168</v>
      </c>
      <c r="G1384">
        <v>749196.35</v>
      </c>
      <c r="H1384">
        <v>641.43523116438405</v>
      </c>
      <c r="I1384">
        <v>0</v>
      </c>
    </row>
    <row r="1385" spans="1:9" x14ac:dyDescent="0.25">
      <c r="A1385" t="s">
        <v>9</v>
      </c>
      <c r="B1385" s="1">
        <v>44348</v>
      </c>
      <c r="C1385" t="s">
        <v>95</v>
      </c>
      <c r="D1385" t="s">
        <v>895</v>
      </c>
      <c r="E1385" t="s">
        <v>12</v>
      </c>
      <c r="F1385">
        <v>0</v>
      </c>
      <c r="G1385" s="3">
        <v>0</v>
      </c>
      <c r="H1385" s="3">
        <v>0</v>
      </c>
      <c r="I1385">
        <v>0</v>
      </c>
    </row>
    <row r="1386" spans="1:9" x14ac:dyDescent="0.25">
      <c r="A1386" t="s">
        <v>9</v>
      </c>
      <c r="B1386" s="1">
        <v>44348</v>
      </c>
      <c r="C1386" t="s">
        <v>95</v>
      </c>
      <c r="D1386" t="s">
        <v>896</v>
      </c>
      <c r="E1386" t="s">
        <v>12</v>
      </c>
      <c r="F1386">
        <v>0</v>
      </c>
      <c r="G1386" s="3">
        <v>0</v>
      </c>
      <c r="H1386" s="3">
        <v>0</v>
      </c>
      <c r="I1386">
        <v>0</v>
      </c>
    </row>
    <row r="1387" spans="1:9" x14ac:dyDescent="0.25">
      <c r="A1387" t="s">
        <v>9</v>
      </c>
      <c r="B1387" s="1">
        <v>44287</v>
      </c>
      <c r="C1387" t="s">
        <v>95</v>
      </c>
      <c r="D1387" t="s">
        <v>897</v>
      </c>
      <c r="E1387" t="s">
        <v>12</v>
      </c>
      <c r="F1387">
        <v>0</v>
      </c>
      <c r="G1387" s="3">
        <v>0</v>
      </c>
      <c r="H1387" s="3">
        <v>0</v>
      </c>
      <c r="I1387">
        <v>0</v>
      </c>
    </row>
    <row r="1388" spans="1:9" x14ac:dyDescent="0.25">
      <c r="A1388" t="s">
        <v>9</v>
      </c>
      <c r="B1388" s="1">
        <v>44378</v>
      </c>
      <c r="C1388" t="s">
        <v>95</v>
      </c>
      <c r="D1388" t="s">
        <v>898</v>
      </c>
      <c r="E1388" t="s">
        <v>12</v>
      </c>
      <c r="F1388">
        <v>0</v>
      </c>
      <c r="G1388" s="3">
        <v>0</v>
      </c>
      <c r="H1388" s="3">
        <v>0</v>
      </c>
      <c r="I1388">
        <v>0</v>
      </c>
    </row>
    <row r="1389" spans="1:9" x14ac:dyDescent="0.25">
      <c r="A1389" t="s">
        <v>9</v>
      </c>
      <c r="B1389" s="1">
        <v>44287</v>
      </c>
      <c r="C1389" t="s">
        <v>95</v>
      </c>
      <c r="D1389" t="s">
        <v>899</v>
      </c>
      <c r="E1389" t="s">
        <v>12</v>
      </c>
      <c r="F1389">
        <v>0</v>
      </c>
      <c r="G1389" s="3">
        <v>0</v>
      </c>
      <c r="H1389" s="3">
        <v>0</v>
      </c>
      <c r="I1389">
        <v>0</v>
      </c>
    </row>
    <row r="1390" spans="1:9" x14ac:dyDescent="0.25">
      <c r="A1390" t="s">
        <v>9</v>
      </c>
      <c r="B1390" s="1">
        <v>44287</v>
      </c>
      <c r="C1390" t="s">
        <v>95</v>
      </c>
      <c r="D1390" t="s">
        <v>900</v>
      </c>
      <c r="E1390" t="s">
        <v>12</v>
      </c>
      <c r="F1390">
        <v>0</v>
      </c>
      <c r="G1390" s="3">
        <v>0</v>
      </c>
      <c r="H1390" s="3">
        <v>0</v>
      </c>
      <c r="I1390">
        <v>0</v>
      </c>
    </row>
    <row r="1391" spans="1:9" x14ac:dyDescent="0.25">
      <c r="A1391" t="s">
        <v>9</v>
      </c>
      <c r="B1391" s="1">
        <v>44287</v>
      </c>
      <c r="C1391" t="s">
        <v>95</v>
      </c>
      <c r="D1391" t="s">
        <v>901</v>
      </c>
      <c r="E1391" t="s">
        <v>12</v>
      </c>
      <c r="F1391">
        <v>0</v>
      </c>
      <c r="G1391" s="3">
        <v>0</v>
      </c>
      <c r="H1391" s="3">
        <v>0</v>
      </c>
      <c r="I1391">
        <v>0</v>
      </c>
    </row>
    <row r="1392" spans="1:9" x14ac:dyDescent="0.25">
      <c r="A1392" t="s">
        <v>9</v>
      </c>
      <c r="B1392" s="1">
        <v>44409</v>
      </c>
      <c r="C1392" t="s">
        <v>95</v>
      </c>
      <c r="D1392" t="s">
        <v>470</v>
      </c>
      <c r="E1392" t="s">
        <v>12</v>
      </c>
      <c r="F1392">
        <v>0</v>
      </c>
      <c r="G1392" s="3">
        <v>0</v>
      </c>
      <c r="H1392" s="3">
        <v>0</v>
      </c>
      <c r="I1392">
        <v>0</v>
      </c>
    </row>
    <row r="1393" spans="1:9" x14ac:dyDescent="0.25">
      <c r="A1393" t="s">
        <v>9</v>
      </c>
      <c r="B1393" s="1">
        <v>44391</v>
      </c>
      <c r="C1393" t="s">
        <v>95</v>
      </c>
      <c r="D1393" t="s">
        <v>902</v>
      </c>
      <c r="E1393" t="s">
        <v>12</v>
      </c>
      <c r="F1393">
        <v>0</v>
      </c>
      <c r="G1393" s="3">
        <v>0</v>
      </c>
      <c r="H1393" s="3">
        <v>0</v>
      </c>
      <c r="I1393">
        <v>0</v>
      </c>
    </row>
    <row r="1394" spans="1:9" x14ac:dyDescent="0.25">
      <c r="A1394" t="s">
        <v>9</v>
      </c>
      <c r="B1394" s="1">
        <v>44378</v>
      </c>
      <c r="C1394" t="s">
        <v>95</v>
      </c>
      <c r="D1394" t="s">
        <v>903</v>
      </c>
      <c r="E1394" t="s">
        <v>12</v>
      </c>
      <c r="F1394">
        <v>0</v>
      </c>
      <c r="G1394" s="3">
        <v>0</v>
      </c>
      <c r="H1394" s="3">
        <v>0</v>
      </c>
      <c r="I1394">
        <v>0</v>
      </c>
    </row>
    <row r="1395" spans="1:9" x14ac:dyDescent="0.25">
      <c r="A1395" t="s">
        <v>9</v>
      </c>
      <c r="B1395" s="1">
        <v>44620</v>
      </c>
      <c r="C1395" t="s">
        <v>95</v>
      </c>
      <c r="D1395" t="s">
        <v>904</v>
      </c>
      <c r="E1395" t="s">
        <v>12</v>
      </c>
      <c r="F1395">
        <v>0</v>
      </c>
      <c r="G1395" s="3">
        <v>0</v>
      </c>
      <c r="H1395" s="3">
        <v>0</v>
      </c>
      <c r="I1395">
        <v>0</v>
      </c>
    </row>
    <row r="1396" spans="1:9" x14ac:dyDescent="0.25">
      <c r="A1396" t="s">
        <v>9</v>
      </c>
      <c r="B1396" s="1">
        <v>44629</v>
      </c>
      <c r="C1396" t="s">
        <v>95</v>
      </c>
      <c r="D1396" t="s">
        <v>905</v>
      </c>
      <c r="E1396" t="s">
        <v>12</v>
      </c>
      <c r="F1396">
        <v>0</v>
      </c>
      <c r="G1396" s="3">
        <v>0</v>
      </c>
      <c r="H1396" s="3">
        <v>0</v>
      </c>
      <c r="I1396">
        <v>0</v>
      </c>
    </row>
    <row r="1397" spans="1:9" x14ac:dyDescent="0.25">
      <c r="A1397" t="s">
        <v>9</v>
      </c>
      <c r="B1397" s="1">
        <v>44593</v>
      </c>
      <c r="C1397" t="s">
        <v>95</v>
      </c>
      <c r="D1397" t="s">
        <v>483</v>
      </c>
      <c r="E1397" t="s">
        <v>12</v>
      </c>
      <c r="F1397">
        <v>0</v>
      </c>
      <c r="G1397" s="3">
        <v>0</v>
      </c>
      <c r="H1397" s="3">
        <v>0</v>
      </c>
      <c r="I1397">
        <v>0</v>
      </c>
    </row>
    <row r="1398" spans="1:9" x14ac:dyDescent="0.25">
      <c r="A1398" t="s">
        <v>9</v>
      </c>
      <c r="B1398" s="1">
        <v>44562</v>
      </c>
      <c r="C1398" t="s">
        <v>95</v>
      </c>
      <c r="D1398" t="s">
        <v>484</v>
      </c>
      <c r="E1398" t="s">
        <v>12</v>
      </c>
      <c r="F1398">
        <v>0</v>
      </c>
      <c r="G1398" s="3">
        <v>0</v>
      </c>
      <c r="H1398" s="3">
        <v>0</v>
      </c>
      <c r="I1398">
        <v>0</v>
      </c>
    </row>
    <row r="1399" spans="1:9" x14ac:dyDescent="0.25">
      <c r="A1399" t="s">
        <v>9</v>
      </c>
      <c r="B1399" s="1">
        <v>44562</v>
      </c>
      <c r="C1399" t="s">
        <v>95</v>
      </c>
      <c r="D1399" t="s">
        <v>861</v>
      </c>
      <c r="E1399" t="s">
        <v>12</v>
      </c>
      <c r="F1399">
        <v>0</v>
      </c>
      <c r="G1399" s="3">
        <v>0</v>
      </c>
      <c r="H1399" s="3">
        <v>0</v>
      </c>
      <c r="I1399">
        <v>0</v>
      </c>
    </row>
    <row r="1400" spans="1:9" x14ac:dyDescent="0.25">
      <c r="A1400" t="s">
        <v>9</v>
      </c>
      <c r="B1400" s="1">
        <v>44479</v>
      </c>
      <c r="C1400" t="s">
        <v>21</v>
      </c>
      <c r="D1400" t="s">
        <v>45</v>
      </c>
      <c r="E1400" t="s">
        <v>12</v>
      </c>
      <c r="F1400">
        <v>84</v>
      </c>
      <c r="G1400">
        <v>92423.400000000009</v>
      </c>
      <c r="H1400">
        <v>1100.278571428571</v>
      </c>
      <c r="I1400">
        <v>0</v>
      </c>
    </row>
    <row r="1401" spans="1:9" x14ac:dyDescent="0.25">
      <c r="A1401" t="s">
        <v>9</v>
      </c>
      <c r="B1401" s="1">
        <v>44629</v>
      </c>
      <c r="C1401" t="s">
        <v>95</v>
      </c>
      <c r="D1401" t="s">
        <v>906</v>
      </c>
      <c r="E1401" t="s">
        <v>12</v>
      </c>
      <c r="F1401">
        <v>0</v>
      </c>
      <c r="G1401" s="3">
        <v>0</v>
      </c>
      <c r="H1401" s="3">
        <v>0</v>
      </c>
      <c r="I1401">
        <v>0</v>
      </c>
    </row>
    <row r="1402" spans="1:9" x14ac:dyDescent="0.25">
      <c r="A1402" t="s">
        <v>9</v>
      </c>
      <c r="B1402" s="1">
        <v>44348</v>
      </c>
      <c r="C1402" t="s">
        <v>27</v>
      </c>
      <c r="D1402" t="s">
        <v>27</v>
      </c>
      <c r="E1402" t="s">
        <v>12</v>
      </c>
      <c r="F1402">
        <v>1</v>
      </c>
      <c r="G1402">
        <v>0</v>
      </c>
      <c r="H1402">
        <v>0</v>
      </c>
      <c r="I1402">
        <v>0</v>
      </c>
    </row>
    <row r="1403" spans="1:9" x14ac:dyDescent="0.25">
      <c r="A1403" t="s">
        <v>9</v>
      </c>
      <c r="B1403" s="1">
        <v>44562</v>
      </c>
      <c r="C1403" t="s">
        <v>95</v>
      </c>
      <c r="D1403" t="s">
        <v>887</v>
      </c>
      <c r="E1403" t="s">
        <v>12</v>
      </c>
      <c r="F1403">
        <v>0</v>
      </c>
      <c r="G1403" s="3">
        <v>0</v>
      </c>
      <c r="H1403" s="3">
        <v>0</v>
      </c>
      <c r="I1403">
        <v>0</v>
      </c>
    </row>
    <row r="1404" spans="1:9" x14ac:dyDescent="0.25">
      <c r="A1404" t="s">
        <v>9</v>
      </c>
      <c r="B1404" s="1">
        <v>44545</v>
      </c>
      <c r="C1404" t="s">
        <v>13</v>
      </c>
      <c r="D1404" t="s">
        <v>13</v>
      </c>
      <c r="E1404" t="s">
        <v>12</v>
      </c>
      <c r="F1404">
        <v>25</v>
      </c>
      <c r="G1404">
        <v>35045.9</v>
      </c>
      <c r="H1404">
        <v>1401.836</v>
      </c>
      <c r="I1404">
        <v>0</v>
      </c>
    </row>
    <row r="1405" spans="1:9" x14ac:dyDescent="0.25">
      <c r="A1405" t="s">
        <v>9</v>
      </c>
      <c r="B1405" s="1">
        <v>44621</v>
      </c>
      <c r="C1405" t="s">
        <v>40</v>
      </c>
      <c r="D1405" t="s">
        <v>40</v>
      </c>
      <c r="E1405" t="s">
        <v>12</v>
      </c>
      <c r="F1405">
        <v>9</v>
      </c>
      <c r="G1405">
        <v>115149.1</v>
      </c>
      <c r="H1405">
        <v>12794.344444444399</v>
      </c>
      <c r="I1405">
        <v>0</v>
      </c>
    </row>
    <row r="1406" spans="1:9" x14ac:dyDescent="0.25">
      <c r="A1406" t="s">
        <v>9</v>
      </c>
      <c r="B1406" s="1">
        <v>44621</v>
      </c>
      <c r="C1406" t="s">
        <v>19</v>
      </c>
      <c r="D1406" t="s">
        <v>19</v>
      </c>
      <c r="E1406" t="s">
        <v>12</v>
      </c>
      <c r="F1406">
        <v>5</v>
      </c>
      <c r="G1406">
        <v>60404.23</v>
      </c>
      <c r="H1406">
        <v>12080.846</v>
      </c>
      <c r="I1406">
        <v>0</v>
      </c>
    </row>
    <row r="1407" spans="1:9" x14ac:dyDescent="0.25">
      <c r="A1407" t="s">
        <v>9</v>
      </c>
      <c r="B1407" s="1">
        <v>44561</v>
      </c>
      <c r="C1407" t="s">
        <v>16</v>
      </c>
      <c r="D1407" t="s">
        <v>16</v>
      </c>
      <c r="E1407" t="s">
        <v>12</v>
      </c>
      <c r="F1407">
        <v>1</v>
      </c>
      <c r="G1407">
        <v>17397.55</v>
      </c>
      <c r="H1407">
        <v>17397.55</v>
      </c>
      <c r="I1407">
        <v>0</v>
      </c>
    </row>
    <row r="1408" spans="1:9" x14ac:dyDescent="0.25">
      <c r="A1408" t="s">
        <v>9</v>
      </c>
      <c r="B1408" s="1">
        <v>44652</v>
      </c>
      <c r="C1408" t="s">
        <v>21</v>
      </c>
      <c r="D1408" t="s">
        <v>45</v>
      </c>
      <c r="E1408" t="s">
        <v>12</v>
      </c>
      <c r="F1408">
        <v>1015</v>
      </c>
      <c r="G1408">
        <v>370243.66000000003</v>
      </c>
      <c r="H1408">
        <v>364.77207881773404</v>
      </c>
      <c r="I1408">
        <v>0</v>
      </c>
    </row>
    <row r="1409" spans="1:9" x14ac:dyDescent="0.25">
      <c r="A1409" t="s">
        <v>9</v>
      </c>
      <c r="B1409" s="1">
        <v>44652</v>
      </c>
      <c r="C1409" t="s">
        <v>13</v>
      </c>
      <c r="D1409" t="s">
        <v>13</v>
      </c>
      <c r="E1409" t="s">
        <v>12</v>
      </c>
      <c r="F1409">
        <v>112</v>
      </c>
      <c r="G1409">
        <v>861239.44000000006</v>
      </c>
      <c r="H1409">
        <v>7689.6378571428577</v>
      </c>
      <c r="I1409">
        <v>0</v>
      </c>
    </row>
    <row r="1410" spans="1:9" x14ac:dyDescent="0.25">
      <c r="A1410" t="s">
        <v>9</v>
      </c>
      <c r="B1410" s="1">
        <v>44316</v>
      </c>
      <c r="C1410" t="s">
        <v>16</v>
      </c>
      <c r="D1410" t="s">
        <v>16</v>
      </c>
      <c r="E1410" t="s">
        <v>12</v>
      </c>
      <c r="F1410">
        <v>1</v>
      </c>
      <c r="G1410">
        <v>859.7</v>
      </c>
      <c r="H1410">
        <v>859.7</v>
      </c>
      <c r="I1410">
        <v>0</v>
      </c>
    </row>
    <row r="1411" spans="1:9" x14ac:dyDescent="0.25">
      <c r="A1411" t="s">
        <v>9</v>
      </c>
      <c r="B1411" s="1">
        <v>44562</v>
      </c>
      <c r="C1411" t="s">
        <v>21</v>
      </c>
      <c r="D1411" t="s">
        <v>45</v>
      </c>
      <c r="E1411" t="s">
        <v>12</v>
      </c>
      <c r="F1411">
        <v>3462</v>
      </c>
      <c r="G1411">
        <v>4168861.98</v>
      </c>
      <c r="H1411">
        <v>1204.1773483535521</v>
      </c>
      <c r="I1411">
        <v>0</v>
      </c>
    </row>
    <row r="1412" spans="1:9" x14ac:dyDescent="0.25">
      <c r="A1412" t="s">
        <v>9</v>
      </c>
      <c r="B1412" s="1">
        <v>44713</v>
      </c>
      <c r="C1412" t="s">
        <v>13</v>
      </c>
      <c r="D1412" t="s">
        <v>13</v>
      </c>
      <c r="E1412" t="s">
        <v>12</v>
      </c>
      <c r="F1412">
        <v>95</v>
      </c>
      <c r="G1412">
        <v>570201.99</v>
      </c>
      <c r="H1412">
        <v>6002.1262105263158</v>
      </c>
      <c r="I1412">
        <v>0</v>
      </c>
    </row>
    <row r="1413" spans="1:9" x14ac:dyDescent="0.25">
      <c r="A1413" t="s">
        <v>9</v>
      </c>
      <c r="B1413" s="1">
        <v>44286</v>
      </c>
      <c r="C1413" t="s">
        <v>47</v>
      </c>
      <c r="D1413" t="s">
        <v>397</v>
      </c>
      <c r="E1413" t="s">
        <v>12</v>
      </c>
      <c r="F1413">
        <v>669</v>
      </c>
      <c r="G1413">
        <v>3521.64</v>
      </c>
      <c r="H1413">
        <v>5.2640358744394602</v>
      </c>
      <c r="I1413">
        <v>0</v>
      </c>
    </row>
    <row r="1414" spans="1:9" x14ac:dyDescent="0.25">
      <c r="A1414" t="s">
        <v>9</v>
      </c>
      <c r="B1414" s="1">
        <v>44774</v>
      </c>
      <c r="C1414" t="s">
        <v>27</v>
      </c>
      <c r="D1414" t="s">
        <v>27</v>
      </c>
      <c r="E1414" t="s">
        <v>12</v>
      </c>
      <c r="F1414">
        <v>106</v>
      </c>
      <c r="G1414">
        <v>168554.31</v>
      </c>
      <c r="H1414">
        <v>1590.135</v>
      </c>
      <c r="I1414">
        <v>0</v>
      </c>
    </row>
    <row r="1415" spans="1:9" x14ac:dyDescent="0.25">
      <c r="A1415" t="s">
        <v>9</v>
      </c>
      <c r="B1415" s="1">
        <v>44834</v>
      </c>
      <c r="C1415" t="s">
        <v>95</v>
      </c>
      <c r="D1415" t="s">
        <v>489</v>
      </c>
      <c r="E1415" t="s">
        <v>12</v>
      </c>
      <c r="F1415">
        <v>0</v>
      </c>
      <c r="G1415" s="3">
        <v>0</v>
      </c>
      <c r="H1415" s="3">
        <v>0</v>
      </c>
      <c r="I1415">
        <v>0</v>
      </c>
    </row>
    <row r="1416" spans="1:9" x14ac:dyDescent="0.25">
      <c r="A1416" t="s">
        <v>9</v>
      </c>
      <c r="B1416" s="1">
        <v>44197</v>
      </c>
      <c r="C1416" t="s">
        <v>16</v>
      </c>
      <c r="D1416" t="s">
        <v>16</v>
      </c>
      <c r="E1416" t="s">
        <v>12</v>
      </c>
      <c r="F1416">
        <v>1</v>
      </c>
      <c r="G1416">
        <v>314.24</v>
      </c>
      <c r="H1416">
        <v>314.24</v>
      </c>
      <c r="I1416">
        <v>0</v>
      </c>
    </row>
    <row r="1417" spans="1:9" x14ac:dyDescent="0.25">
      <c r="A1417" t="s">
        <v>9</v>
      </c>
      <c r="B1417" s="1">
        <v>44545</v>
      </c>
      <c r="C1417" t="s">
        <v>66</v>
      </c>
      <c r="D1417" t="s">
        <v>355</v>
      </c>
      <c r="E1417" t="s">
        <v>12</v>
      </c>
      <c r="F1417">
        <v>1</v>
      </c>
      <c r="G1417">
        <v>40157.700000000004</v>
      </c>
      <c r="H1417">
        <v>40157.700000000004</v>
      </c>
      <c r="I1417">
        <v>0</v>
      </c>
    </row>
    <row r="1418" spans="1:9" x14ac:dyDescent="0.25">
      <c r="A1418" t="s">
        <v>9</v>
      </c>
      <c r="B1418" s="1">
        <v>44895</v>
      </c>
      <c r="C1418" t="s">
        <v>95</v>
      </c>
      <c r="D1418" t="s">
        <v>907</v>
      </c>
      <c r="E1418" t="s">
        <v>12</v>
      </c>
      <c r="F1418">
        <v>0</v>
      </c>
      <c r="G1418" s="3">
        <v>0</v>
      </c>
      <c r="H1418" s="3">
        <v>0</v>
      </c>
      <c r="I1418">
        <v>0</v>
      </c>
    </row>
    <row r="1419" spans="1:9" x14ac:dyDescent="0.25">
      <c r="A1419" t="s">
        <v>9</v>
      </c>
      <c r="B1419" s="1">
        <v>44835</v>
      </c>
      <c r="C1419" t="s">
        <v>95</v>
      </c>
      <c r="D1419" t="s">
        <v>470</v>
      </c>
      <c r="E1419" t="s">
        <v>12</v>
      </c>
      <c r="F1419">
        <v>2</v>
      </c>
      <c r="G1419" s="3">
        <v>60128.340000000004</v>
      </c>
      <c r="H1419" s="3">
        <v>30064.170000000002</v>
      </c>
      <c r="I1419">
        <v>0</v>
      </c>
    </row>
    <row r="1420" spans="1:9" x14ac:dyDescent="0.25">
      <c r="A1420" t="s">
        <v>9</v>
      </c>
      <c r="B1420" s="1">
        <v>44927</v>
      </c>
      <c r="C1420" t="s">
        <v>95</v>
      </c>
      <c r="D1420" t="s">
        <v>447</v>
      </c>
      <c r="E1420" t="s">
        <v>12</v>
      </c>
      <c r="F1420">
        <v>0</v>
      </c>
      <c r="G1420" s="3">
        <v>0</v>
      </c>
      <c r="H1420" s="3">
        <v>0</v>
      </c>
      <c r="I1420">
        <v>0</v>
      </c>
    </row>
    <row r="1421" spans="1:9" x14ac:dyDescent="0.25">
      <c r="A1421" t="s">
        <v>9</v>
      </c>
      <c r="B1421" s="1">
        <v>44693</v>
      </c>
      <c r="C1421" t="s">
        <v>21</v>
      </c>
      <c r="D1421" t="s">
        <v>45</v>
      </c>
      <c r="E1421" t="s">
        <v>12</v>
      </c>
      <c r="F1421">
        <v>477</v>
      </c>
      <c r="G1421">
        <v>849093.08000000007</v>
      </c>
      <c r="H1421">
        <v>1780.0693501048211</v>
      </c>
      <c r="I1421">
        <v>0</v>
      </c>
    </row>
    <row r="1422" spans="1:9" x14ac:dyDescent="0.25">
      <c r="A1422" t="s">
        <v>9</v>
      </c>
      <c r="B1422" s="1">
        <v>44958</v>
      </c>
      <c r="C1422" t="s">
        <v>13</v>
      </c>
      <c r="D1422" t="s">
        <v>13</v>
      </c>
      <c r="E1422" t="s">
        <v>12</v>
      </c>
      <c r="F1422">
        <v>113</v>
      </c>
      <c r="G1422">
        <v>697339.67</v>
      </c>
      <c r="H1422">
        <v>6171.1475221238934</v>
      </c>
      <c r="I1422">
        <v>0</v>
      </c>
    </row>
    <row r="1423" spans="1:9" x14ac:dyDescent="0.25">
      <c r="A1423" t="s">
        <v>9</v>
      </c>
      <c r="B1423" s="1">
        <v>44926</v>
      </c>
      <c r="C1423" t="s">
        <v>40</v>
      </c>
      <c r="D1423" t="s">
        <v>40</v>
      </c>
      <c r="E1423" t="s">
        <v>12</v>
      </c>
      <c r="F1423">
        <v>2</v>
      </c>
      <c r="G1423">
        <v>1960.91</v>
      </c>
      <c r="H1423">
        <v>980.45500000000004</v>
      </c>
      <c r="I1423">
        <v>0</v>
      </c>
    </row>
    <row r="1424" spans="1:9" x14ac:dyDescent="0.25">
      <c r="A1424" t="s">
        <v>9</v>
      </c>
      <c r="B1424" s="1">
        <v>44958</v>
      </c>
      <c r="C1424" t="s">
        <v>16</v>
      </c>
      <c r="D1424" t="s">
        <v>16</v>
      </c>
      <c r="E1424" t="s">
        <v>12</v>
      </c>
      <c r="F1424">
        <v>31</v>
      </c>
      <c r="G1424">
        <v>195080.16</v>
      </c>
      <c r="H1424">
        <v>6292.9083870967743</v>
      </c>
      <c r="I1424">
        <v>0</v>
      </c>
    </row>
    <row r="1425" spans="1:9" x14ac:dyDescent="0.25">
      <c r="A1425" t="s">
        <v>9</v>
      </c>
      <c r="B1425" s="1">
        <v>44958</v>
      </c>
      <c r="C1425" t="s">
        <v>50</v>
      </c>
      <c r="D1425" t="s">
        <v>50</v>
      </c>
      <c r="E1425" t="s">
        <v>12</v>
      </c>
      <c r="F1425">
        <v>10</v>
      </c>
      <c r="G1425">
        <v>280819.88</v>
      </c>
      <c r="H1425">
        <v>28081.988000000001</v>
      </c>
      <c r="I1425">
        <v>0</v>
      </c>
    </row>
    <row r="1426" spans="1:9" x14ac:dyDescent="0.25">
      <c r="A1426" t="s">
        <v>9</v>
      </c>
      <c r="B1426" s="1">
        <v>45007</v>
      </c>
      <c r="C1426" t="s">
        <v>95</v>
      </c>
      <c r="D1426" t="s">
        <v>908</v>
      </c>
      <c r="E1426" t="s">
        <v>12</v>
      </c>
      <c r="F1426">
        <v>2</v>
      </c>
      <c r="G1426" s="3">
        <v>13522.52</v>
      </c>
      <c r="H1426" s="3">
        <v>6761.26</v>
      </c>
      <c r="I1426">
        <v>0</v>
      </c>
    </row>
    <row r="1427" spans="1:9" x14ac:dyDescent="0.25">
      <c r="A1427" t="s">
        <v>9</v>
      </c>
      <c r="B1427" s="1">
        <v>45030</v>
      </c>
      <c r="C1427" t="s">
        <v>95</v>
      </c>
      <c r="D1427" t="s">
        <v>909</v>
      </c>
      <c r="E1427" t="s">
        <v>12</v>
      </c>
      <c r="F1427">
        <v>0</v>
      </c>
      <c r="G1427" s="3">
        <v>0</v>
      </c>
      <c r="H1427" s="3">
        <v>0</v>
      </c>
      <c r="I1427">
        <v>0</v>
      </c>
    </row>
    <row r="1428" spans="1:9" x14ac:dyDescent="0.25">
      <c r="A1428" t="s">
        <v>9</v>
      </c>
      <c r="B1428" s="1">
        <v>45016</v>
      </c>
      <c r="C1428" t="s">
        <v>464</v>
      </c>
      <c r="D1428" t="s">
        <v>464</v>
      </c>
      <c r="E1428" t="s">
        <v>12</v>
      </c>
      <c r="F1428">
        <v>2</v>
      </c>
      <c r="G1428">
        <v>89362.240000000005</v>
      </c>
      <c r="H1428">
        <v>44681.120000000003</v>
      </c>
      <c r="I1428">
        <v>0</v>
      </c>
    </row>
    <row r="1429" spans="1:9" x14ac:dyDescent="0.25">
      <c r="A1429" t="s">
        <v>9</v>
      </c>
      <c r="B1429" s="1">
        <v>44545</v>
      </c>
      <c r="C1429" t="s">
        <v>33</v>
      </c>
      <c r="D1429" t="s">
        <v>33</v>
      </c>
      <c r="E1429" t="s">
        <v>12</v>
      </c>
      <c r="F1429">
        <v>5</v>
      </c>
      <c r="G1429">
        <v>10322.700000000001</v>
      </c>
      <c r="H1429">
        <v>2064.54</v>
      </c>
      <c r="I1429">
        <v>0</v>
      </c>
    </row>
    <row r="1430" spans="1:9" x14ac:dyDescent="0.25">
      <c r="A1430" t="s">
        <v>9</v>
      </c>
      <c r="B1430" s="1">
        <v>45244</v>
      </c>
      <c r="C1430" t="s">
        <v>95</v>
      </c>
      <c r="D1430" t="s">
        <v>910</v>
      </c>
      <c r="E1430" t="s">
        <v>12</v>
      </c>
      <c r="F1430">
        <v>2</v>
      </c>
      <c r="G1430" s="3">
        <v>184053.41</v>
      </c>
      <c r="H1430" s="3">
        <v>92026.705000000002</v>
      </c>
      <c r="I1430">
        <v>0</v>
      </c>
    </row>
    <row r="1431" spans="1:9" x14ac:dyDescent="0.25">
      <c r="A1431" t="s">
        <v>9</v>
      </c>
      <c r="B1431" s="1">
        <v>45168</v>
      </c>
      <c r="C1431" t="s">
        <v>95</v>
      </c>
      <c r="D1431" t="s">
        <v>911</v>
      </c>
      <c r="E1431" t="s">
        <v>12</v>
      </c>
      <c r="F1431">
        <v>6</v>
      </c>
      <c r="G1431" s="3">
        <v>137091.19</v>
      </c>
      <c r="H1431" s="3">
        <v>22848.531666666699</v>
      </c>
      <c r="I1431">
        <v>0</v>
      </c>
    </row>
    <row r="1432" spans="1:9" x14ac:dyDescent="0.25">
      <c r="A1432" t="s">
        <v>9</v>
      </c>
      <c r="B1432" s="1">
        <v>45291</v>
      </c>
      <c r="C1432" t="s">
        <v>95</v>
      </c>
      <c r="D1432" t="s">
        <v>912</v>
      </c>
      <c r="E1432" t="s">
        <v>12</v>
      </c>
      <c r="F1432">
        <v>2</v>
      </c>
      <c r="G1432" s="3">
        <v>219317.73</v>
      </c>
      <c r="H1432" s="3">
        <v>109658.86500000001</v>
      </c>
      <c r="I1432">
        <v>0</v>
      </c>
    </row>
    <row r="1433" spans="1:9" x14ac:dyDescent="0.25">
      <c r="A1433" t="s">
        <v>9</v>
      </c>
      <c r="B1433" s="1">
        <v>20821</v>
      </c>
      <c r="C1433" t="s">
        <v>21</v>
      </c>
      <c r="D1433" t="s">
        <v>32</v>
      </c>
      <c r="E1433" t="s">
        <v>12</v>
      </c>
      <c r="F1433">
        <v>0</v>
      </c>
      <c r="G1433">
        <v>0</v>
      </c>
      <c r="H1433">
        <v>0</v>
      </c>
      <c r="I1433">
        <v>0</v>
      </c>
    </row>
    <row r="1434" spans="1:9" x14ac:dyDescent="0.25">
      <c r="A1434" t="s">
        <v>9</v>
      </c>
      <c r="B1434" s="1">
        <v>29221</v>
      </c>
      <c r="C1434" t="s">
        <v>21</v>
      </c>
      <c r="D1434" t="s">
        <v>60</v>
      </c>
      <c r="E1434" t="s">
        <v>12</v>
      </c>
      <c r="F1434">
        <v>3425</v>
      </c>
      <c r="G1434">
        <v>236390.2</v>
      </c>
      <c r="H1434">
        <v>69.019036496350367</v>
      </c>
      <c r="I1434">
        <v>0</v>
      </c>
    </row>
    <row r="1435" spans="1:9" x14ac:dyDescent="0.25">
      <c r="A1435" t="s">
        <v>9</v>
      </c>
      <c r="B1435" s="1">
        <v>23012</v>
      </c>
      <c r="C1435" t="s">
        <v>19</v>
      </c>
      <c r="D1435" t="s">
        <v>72</v>
      </c>
      <c r="E1435" t="s">
        <v>12</v>
      </c>
      <c r="F1435">
        <v>1429</v>
      </c>
      <c r="G1435">
        <v>133399.94</v>
      </c>
      <c r="H1435">
        <v>93.351952414275701</v>
      </c>
      <c r="I1435">
        <v>0</v>
      </c>
    </row>
    <row r="1436" spans="1:9" x14ac:dyDescent="0.25">
      <c r="A1436" t="s">
        <v>9</v>
      </c>
      <c r="B1436" s="1">
        <v>27030</v>
      </c>
      <c r="C1436" t="s">
        <v>19</v>
      </c>
      <c r="D1436" t="s">
        <v>54</v>
      </c>
      <c r="E1436" t="s">
        <v>12</v>
      </c>
      <c r="F1436">
        <v>1007</v>
      </c>
      <c r="G1436">
        <v>260710.7</v>
      </c>
      <c r="H1436">
        <v>258.89841112214503</v>
      </c>
      <c r="I1436">
        <v>0</v>
      </c>
    </row>
    <row r="1437" spans="1:9" x14ac:dyDescent="0.25">
      <c r="A1437" t="s">
        <v>9</v>
      </c>
      <c r="B1437" s="1">
        <v>28856</v>
      </c>
      <c r="C1437" t="s">
        <v>19</v>
      </c>
      <c r="D1437" t="s">
        <v>41</v>
      </c>
      <c r="E1437" t="s">
        <v>12</v>
      </c>
      <c r="F1437">
        <v>1368</v>
      </c>
      <c r="G1437">
        <v>552960.89</v>
      </c>
      <c r="H1437">
        <v>404.21117690058509</v>
      </c>
      <c r="I1437">
        <v>0</v>
      </c>
    </row>
    <row r="1438" spans="1:9" x14ac:dyDescent="0.25">
      <c r="A1438" t="s">
        <v>9</v>
      </c>
      <c r="B1438" s="1">
        <v>23743</v>
      </c>
      <c r="C1438" t="s">
        <v>33</v>
      </c>
      <c r="D1438" t="s">
        <v>913</v>
      </c>
      <c r="E1438" t="s">
        <v>12</v>
      </c>
      <c r="F1438">
        <v>0</v>
      </c>
      <c r="G1438">
        <v>0</v>
      </c>
      <c r="H1438">
        <v>0</v>
      </c>
      <c r="I1438">
        <v>0</v>
      </c>
    </row>
    <row r="1439" spans="1:9" x14ac:dyDescent="0.25">
      <c r="A1439" t="s">
        <v>9</v>
      </c>
      <c r="B1439" s="1">
        <v>37622</v>
      </c>
      <c r="C1439" t="s">
        <v>31</v>
      </c>
      <c r="D1439" t="s">
        <v>30</v>
      </c>
      <c r="E1439" t="s">
        <v>12</v>
      </c>
      <c r="F1439">
        <v>0</v>
      </c>
      <c r="G1439">
        <v>0</v>
      </c>
      <c r="H1439">
        <v>0</v>
      </c>
      <c r="I1439" t="s">
        <v>25</v>
      </c>
    </row>
    <row r="1440" spans="1:9" x14ac:dyDescent="0.25">
      <c r="A1440" t="s">
        <v>9</v>
      </c>
      <c r="B1440" s="1">
        <v>33604</v>
      </c>
      <c r="C1440" t="s">
        <v>27</v>
      </c>
      <c r="D1440" t="s">
        <v>44</v>
      </c>
      <c r="E1440" t="s">
        <v>12</v>
      </c>
      <c r="F1440">
        <v>243</v>
      </c>
      <c r="G1440">
        <v>199302.25</v>
      </c>
      <c r="H1440">
        <v>820.17386831275701</v>
      </c>
      <c r="I1440">
        <v>0</v>
      </c>
    </row>
    <row r="1441" spans="1:9" x14ac:dyDescent="0.25">
      <c r="A1441" t="s">
        <v>9</v>
      </c>
      <c r="B1441" s="1">
        <v>17168</v>
      </c>
      <c r="C1441" t="s">
        <v>40</v>
      </c>
      <c r="D1441" t="s">
        <v>56</v>
      </c>
      <c r="E1441" t="s">
        <v>12</v>
      </c>
      <c r="F1441">
        <v>0</v>
      </c>
      <c r="G1441">
        <v>0</v>
      </c>
      <c r="H1441">
        <v>0</v>
      </c>
      <c r="I1441">
        <v>0</v>
      </c>
    </row>
    <row r="1442" spans="1:9" x14ac:dyDescent="0.25">
      <c r="A1442" t="s">
        <v>9</v>
      </c>
      <c r="B1442" s="1">
        <v>26299</v>
      </c>
      <c r="C1442" t="s">
        <v>27</v>
      </c>
      <c r="D1442" t="s">
        <v>510</v>
      </c>
      <c r="E1442" t="s">
        <v>12</v>
      </c>
      <c r="F1442">
        <v>363</v>
      </c>
      <c r="G1442">
        <v>41177.32</v>
      </c>
      <c r="H1442">
        <v>113.436143250689</v>
      </c>
      <c r="I1442">
        <v>0</v>
      </c>
    </row>
    <row r="1443" spans="1:9" x14ac:dyDescent="0.25">
      <c r="A1443" t="s">
        <v>9</v>
      </c>
      <c r="B1443" s="1">
        <v>33970</v>
      </c>
      <c r="C1443" t="s">
        <v>27</v>
      </c>
      <c r="D1443" t="s">
        <v>58</v>
      </c>
      <c r="E1443" t="s">
        <v>12</v>
      </c>
      <c r="F1443">
        <v>256</v>
      </c>
      <c r="G1443">
        <v>261017.89</v>
      </c>
      <c r="H1443">
        <v>1019.6011328125001</v>
      </c>
      <c r="I1443">
        <v>0</v>
      </c>
    </row>
    <row r="1444" spans="1:9" x14ac:dyDescent="0.25">
      <c r="A1444" t="s">
        <v>9</v>
      </c>
      <c r="B1444" s="1">
        <v>27030</v>
      </c>
      <c r="C1444" t="s">
        <v>27</v>
      </c>
      <c r="D1444" t="s">
        <v>54</v>
      </c>
      <c r="E1444" t="s">
        <v>12</v>
      </c>
      <c r="F1444">
        <v>342</v>
      </c>
      <c r="G1444">
        <v>54061.8</v>
      </c>
      <c r="H1444">
        <v>158.07543859649101</v>
      </c>
      <c r="I1444">
        <v>0</v>
      </c>
    </row>
    <row r="1445" spans="1:9" x14ac:dyDescent="0.25">
      <c r="A1445" t="s">
        <v>9</v>
      </c>
      <c r="B1445" s="1">
        <v>20821</v>
      </c>
      <c r="C1445" t="s">
        <v>27</v>
      </c>
      <c r="D1445" t="s">
        <v>64</v>
      </c>
      <c r="E1445" t="s">
        <v>12</v>
      </c>
      <c r="F1445">
        <v>72</v>
      </c>
      <c r="G1445">
        <v>3066.36</v>
      </c>
      <c r="H1445">
        <v>42.588333333333331</v>
      </c>
      <c r="I1445">
        <v>0</v>
      </c>
    </row>
    <row r="1446" spans="1:9" x14ac:dyDescent="0.25">
      <c r="A1446" t="s">
        <v>9</v>
      </c>
      <c r="B1446" s="1">
        <v>28491</v>
      </c>
      <c r="C1446" t="s">
        <v>19</v>
      </c>
      <c r="D1446" t="s">
        <v>18</v>
      </c>
      <c r="E1446" t="s">
        <v>12</v>
      </c>
      <c r="F1446">
        <v>1480</v>
      </c>
      <c r="G1446">
        <v>529956.65</v>
      </c>
      <c r="H1446">
        <v>358.07881756756802</v>
      </c>
      <c r="I1446">
        <v>0</v>
      </c>
    </row>
    <row r="1447" spans="1:9" x14ac:dyDescent="0.25">
      <c r="A1447" t="s">
        <v>9</v>
      </c>
      <c r="B1447" s="1">
        <v>32143</v>
      </c>
      <c r="C1447" t="s">
        <v>19</v>
      </c>
      <c r="D1447" t="s">
        <v>34</v>
      </c>
      <c r="E1447" t="s">
        <v>12</v>
      </c>
      <c r="F1447">
        <v>1573</v>
      </c>
      <c r="G1447">
        <v>843190.69000000006</v>
      </c>
      <c r="H1447">
        <v>536.03985378258096</v>
      </c>
      <c r="I1447">
        <v>0</v>
      </c>
    </row>
    <row r="1448" spans="1:9" x14ac:dyDescent="0.25">
      <c r="A1448" t="s">
        <v>9</v>
      </c>
      <c r="B1448" s="1">
        <v>25204</v>
      </c>
      <c r="C1448" t="s">
        <v>40</v>
      </c>
      <c r="D1448" t="s">
        <v>56</v>
      </c>
      <c r="E1448" t="s">
        <v>12</v>
      </c>
      <c r="F1448">
        <v>91</v>
      </c>
      <c r="G1448">
        <v>8918.130000000001</v>
      </c>
      <c r="H1448">
        <v>98.001428571428562</v>
      </c>
      <c r="I1448">
        <v>0</v>
      </c>
    </row>
    <row r="1449" spans="1:9" x14ac:dyDescent="0.25">
      <c r="A1449" t="s">
        <v>9</v>
      </c>
      <c r="B1449" s="1">
        <v>29952</v>
      </c>
      <c r="C1449" t="s">
        <v>31</v>
      </c>
      <c r="D1449" t="s">
        <v>22</v>
      </c>
      <c r="E1449" t="s">
        <v>12</v>
      </c>
      <c r="F1449">
        <v>0</v>
      </c>
      <c r="G1449">
        <v>0</v>
      </c>
      <c r="H1449">
        <v>0</v>
      </c>
      <c r="I1449" t="s">
        <v>25</v>
      </c>
    </row>
    <row r="1450" spans="1:9" x14ac:dyDescent="0.25">
      <c r="A1450" t="s">
        <v>9</v>
      </c>
      <c r="B1450" s="1">
        <v>26299</v>
      </c>
      <c r="C1450" t="s">
        <v>31</v>
      </c>
      <c r="D1450" t="s">
        <v>510</v>
      </c>
      <c r="E1450" t="s">
        <v>12</v>
      </c>
      <c r="F1450">
        <v>0</v>
      </c>
      <c r="G1450">
        <v>0</v>
      </c>
      <c r="H1450">
        <v>0</v>
      </c>
      <c r="I1450" t="s">
        <v>25</v>
      </c>
    </row>
    <row r="1451" spans="1:9" x14ac:dyDescent="0.25">
      <c r="A1451" t="s">
        <v>9</v>
      </c>
      <c r="B1451" s="1">
        <v>28856</v>
      </c>
      <c r="C1451" t="s">
        <v>31</v>
      </c>
      <c r="D1451" t="s">
        <v>41</v>
      </c>
      <c r="E1451" t="s">
        <v>12</v>
      </c>
      <c r="F1451">
        <v>0</v>
      </c>
      <c r="G1451">
        <v>0</v>
      </c>
      <c r="H1451">
        <v>0</v>
      </c>
      <c r="I1451" t="s">
        <v>25</v>
      </c>
    </row>
    <row r="1452" spans="1:9" x14ac:dyDescent="0.25">
      <c r="A1452" t="s">
        <v>9</v>
      </c>
      <c r="B1452" s="1">
        <v>31048</v>
      </c>
      <c r="C1452" t="s">
        <v>47</v>
      </c>
      <c r="D1452" t="s">
        <v>49</v>
      </c>
      <c r="E1452" t="s">
        <v>12</v>
      </c>
      <c r="F1452">
        <v>1925</v>
      </c>
      <c r="G1452">
        <v>462873.8</v>
      </c>
      <c r="H1452">
        <v>240.45392207792202</v>
      </c>
      <c r="I1452">
        <v>0</v>
      </c>
    </row>
    <row r="1453" spans="1:9" x14ac:dyDescent="0.25">
      <c r="A1453" t="s">
        <v>9</v>
      </c>
      <c r="B1453" s="1">
        <v>35065</v>
      </c>
      <c r="C1453" t="s">
        <v>33</v>
      </c>
      <c r="D1453" t="s">
        <v>70</v>
      </c>
      <c r="E1453" t="s">
        <v>12</v>
      </c>
      <c r="F1453">
        <v>348</v>
      </c>
      <c r="G1453">
        <v>608494.20000000007</v>
      </c>
      <c r="H1453">
        <v>1748.5465517241371</v>
      </c>
      <c r="I1453">
        <v>0</v>
      </c>
    </row>
    <row r="1454" spans="1:9" x14ac:dyDescent="0.25">
      <c r="A1454" t="s">
        <v>9</v>
      </c>
      <c r="B1454" s="1">
        <v>31048</v>
      </c>
      <c r="C1454" t="s">
        <v>40</v>
      </c>
      <c r="D1454" t="s">
        <v>49</v>
      </c>
      <c r="E1454" t="s">
        <v>12</v>
      </c>
      <c r="F1454">
        <v>236</v>
      </c>
      <c r="G1454">
        <v>130857</v>
      </c>
      <c r="H1454">
        <v>554.47881355932202</v>
      </c>
      <c r="I1454">
        <v>0</v>
      </c>
    </row>
    <row r="1455" spans="1:9" x14ac:dyDescent="0.25">
      <c r="A1455" t="s">
        <v>9</v>
      </c>
      <c r="B1455" s="1">
        <v>33970</v>
      </c>
      <c r="C1455" t="s">
        <v>40</v>
      </c>
      <c r="D1455" t="s">
        <v>58</v>
      </c>
      <c r="E1455" t="s">
        <v>12</v>
      </c>
      <c r="F1455">
        <v>382</v>
      </c>
      <c r="G1455">
        <v>424986.94</v>
      </c>
      <c r="H1455">
        <v>1112.5312565445022</v>
      </c>
      <c r="I1455">
        <v>0</v>
      </c>
    </row>
    <row r="1456" spans="1:9" x14ac:dyDescent="0.25">
      <c r="A1456" t="s">
        <v>9</v>
      </c>
      <c r="B1456" s="1">
        <v>25934</v>
      </c>
      <c r="C1456" t="s">
        <v>19</v>
      </c>
      <c r="D1456" t="s">
        <v>65</v>
      </c>
      <c r="E1456" t="s">
        <v>12</v>
      </c>
      <c r="F1456">
        <v>1208</v>
      </c>
      <c r="G1456">
        <v>180121.53</v>
      </c>
      <c r="H1456">
        <v>149.107226821192</v>
      </c>
      <c r="I1456">
        <v>0</v>
      </c>
    </row>
    <row r="1457" spans="1:9" x14ac:dyDescent="0.25">
      <c r="A1457" t="s">
        <v>9</v>
      </c>
      <c r="B1457" s="1">
        <v>23012</v>
      </c>
      <c r="C1457" t="s">
        <v>31</v>
      </c>
      <c r="D1457" t="s">
        <v>82</v>
      </c>
      <c r="E1457" t="s">
        <v>12</v>
      </c>
      <c r="F1457">
        <v>0</v>
      </c>
      <c r="G1457">
        <v>0</v>
      </c>
      <c r="H1457">
        <v>0</v>
      </c>
      <c r="I1457" t="s">
        <v>25</v>
      </c>
    </row>
    <row r="1458" spans="1:9" x14ac:dyDescent="0.25">
      <c r="A1458" t="s">
        <v>9</v>
      </c>
      <c r="B1458" s="1">
        <v>19360</v>
      </c>
      <c r="C1458" t="s">
        <v>19</v>
      </c>
      <c r="D1458" t="s">
        <v>52</v>
      </c>
      <c r="E1458" t="s">
        <v>12</v>
      </c>
      <c r="F1458">
        <v>0</v>
      </c>
      <c r="G1458">
        <v>0</v>
      </c>
      <c r="H1458">
        <v>0</v>
      </c>
      <c r="I1458">
        <v>0</v>
      </c>
    </row>
    <row r="1459" spans="1:9" x14ac:dyDescent="0.25">
      <c r="A1459" t="s">
        <v>9</v>
      </c>
      <c r="B1459" s="1">
        <v>29587</v>
      </c>
      <c r="C1459" t="s">
        <v>13</v>
      </c>
      <c r="D1459" t="s">
        <v>88</v>
      </c>
      <c r="E1459" t="s">
        <v>12</v>
      </c>
      <c r="F1459">
        <v>58</v>
      </c>
      <c r="G1459">
        <v>53045.98</v>
      </c>
      <c r="H1459">
        <v>914.58586206896609</v>
      </c>
      <c r="I1459">
        <v>0</v>
      </c>
    </row>
    <row r="1460" spans="1:9" x14ac:dyDescent="0.25">
      <c r="A1460" t="s">
        <v>9</v>
      </c>
      <c r="B1460" s="1">
        <v>35796</v>
      </c>
      <c r="C1460" t="s">
        <v>332</v>
      </c>
      <c r="D1460" t="s">
        <v>511</v>
      </c>
      <c r="E1460" t="s">
        <v>12</v>
      </c>
      <c r="F1460">
        <v>104</v>
      </c>
      <c r="G1460">
        <v>2540.2800000000002</v>
      </c>
      <c r="H1460">
        <v>24.42576923076923</v>
      </c>
      <c r="I1460">
        <v>0</v>
      </c>
    </row>
    <row r="1461" spans="1:9" x14ac:dyDescent="0.25">
      <c r="A1461" t="s">
        <v>9</v>
      </c>
      <c r="B1461" s="1">
        <v>20821</v>
      </c>
      <c r="C1461" t="s">
        <v>47</v>
      </c>
      <c r="D1461" t="s">
        <v>47</v>
      </c>
      <c r="E1461" t="s">
        <v>12</v>
      </c>
      <c r="F1461">
        <v>21589</v>
      </c>
      <c r="G1461">
        <v>668995.85</v>
      </c>
      <c r="H1461">
        <v>30.98781092222891</v>
      </c>
      <c r="I1461">
        <v>0</v>
      </c>
    </row>
    <row r="1462" spans="1:9" x14ac:dyDescent="0.25">
      <c r="A1462" t="s">
        <v>9</v>
      </c>
      <c r="B1462" s="1">
        <v>28491</v>
      </c>
      <c r="C1462" t="s">
        <v>47</v>
      </c>
      <c r="D1462" t="s">
        <v>18</v>
      </c>
      <c r="E1462" t="s">
        <v>12</v>
      </c>
      <c r="F1462">
        <v>3594</v>
      </c>
      <c r="G1462">
        <v>658796.85</v>
      </c>
      <c r="H1462">
        <v>183.30463272120201</v>
      </c>
      <c r="I1462">
        <v>0</v>
      </c>
    </row>
    <row r="1463" spans="1:9" x14ac:dyDescent="0.25">
      <c r="A1463" t="s">
        <v>9</v>
      </c>
      <c r="B1463" s="1">
        <v>25569</v>
      </c>
      <c r="C1463" t="s">
        <v>47</v>
      </c>
      <c r="D1463" t="s">
        <v>525</v>
      </c>
      <c r="E1463" t="s">
        <v>12</v>
      </c>
      <c r="F1463">
        <v>3030</v>
      </c>
      <c r="G1463">
        <v>217263.42</v>
      </c>
      <c r="H1463">
        <v>71.704099009900986</v>
      </c>
      <c r="I1463">
        <v>0</v>
      </c>
    </row>
    <row r="1464" spans="1:9" x14ac:dyDescent="0.25">
      <c r="A1464" t="s">
        <v>9</v>
      </c>
      <c r="B1464" s="1">
        <v>24108</v>
      </c>
      <c r="C1464" t="s">
        <v>27</v>
      </c>
      <c r="D1464" t="s">
        <v>75</v>
      </c>
      <c r="E1464" t="s">
        <v>12</v>
      </c>
      <c r="F1464">
        <v>0</v>
      </c>
      <c r="G1464">
        <v>0</v>
      </c>
      <c r="H1464">
        <v>0</v>
      </c>
      <c r="I1464">
        <v>0</v>
      </c>
    </row>
    <row r="1465" spans="1:9" x14ac:dyDescent="0.25">
      <c r="A1465" t="s">
        <v>9</v>
      </c>
      <c r="B1465" s="1">
        <v>25204</v>
      </c>
      <c r="C1465" t="s">
        <v>31</v>
      </c>
      <c r="D1465" t="s">
        <v>14</v>
      </c>
      <c r="E1465" t="s">
        <v>12</v>
      </c>
      <c r="F1465">
        <v>0</v>
      </c>
      <c r="G1465">
        <v>0</v>
      </c>
      <c r="H1465">
        <v>0</v>
      </c>
      <c r="I1465" t="s">
        <v>25</v>
      </c>
    </row>
    <row r="1466" spans="1:9" x14ac:dyDescent="0.25">
      <c r="A1466" t="s">
        <v>9</v>
      </c>
      <c r="B1466" s="1">
        <v>24473</v>
      </c>
      <c r="C1466" t="s">
        <v>47</v>
      </c>
      <c r="D1466" t="s">
        <v>63</v>
      </c>
      <c r="E1466" t="s">
        <v>12</v>
      </c>
      <c r="F1466">
        <v>0</v>
      </c>
      <c r="G1466">
        <v>0</v>
      </c>
      <c r="H1466">
        <v>0</v>
      </c>
      <c r="I1466">
        <v>0</v>
      </c>
    </row>
    <row r="1467" spans="1:9" x14ac:dyDescent="0.25">
      <c r="A1467" t="s">
        <v>9</v>
      </c>
      <c r="B1467" s="1">
        <v>26299</v>
      </c>
      <c r="C1467" t="s">
        <v>47</v>
      </c>
      <c r="D1467" t="s">
        <v>510</v>
      </c>
      <c r="E1467" t="s">
        <v>12</v>
      </c>
      <c r="F1467">
        <v>3404</v>
      </c>
      <c r="G1467">
        <v>292760.03999999998</v>
      </c>
      <c r="H1467">
        <v>86.004712103407755</v>
      </c>
      <c r="I1467">
        <v>0</v>
      </c>
    </row>
    <row r="1468" spans="1:9" x14ac:dyDescent="0.25">
      <c r="A1468" t="s">
        <v>9</v>
      </c>
      <c r="B1468" s="1">
        <v>32509</v>
      </c>
      <c r="C1468" t="s">
        <v>66</v>
      </c>
      <c r="D1468" t="s">
        <v>51</v>
      </c>
      <c r="E1468" t="s">
        <v>12</v>
      </c>
      <c r="F1468">
        <v>18</v>
      </c>
      <c r="G1468">
        <v>74460.320000000007</v>
      </c>
      <c r="H1468">
        <v>4136.6844444444441</v>
      </c>
      <c r="I1468">
        <v>0</v>
      </c>
    </row>
    <row r="1469" spans="1:9" x14ac:dyDescent="0.25">
      <c r="A1469" t="s">
        <v>9</v>
      </c>
      <c r="B1469" s="1">
        <v>25934</v>
      </c>
      <c r="C1469" t="s">
        <v>27</v>
      </c>
      <c r="D1469" t="s">
        <v>65</v>
      </c>
      <c r="E1469" t="s">
        <v>12</v>
      </c>
      <c r="F1469">
        <v>452</v>
      </c>
      <c r="G1469">
        <v>43964.200000000004</v>
      </c>
      <c r="H1469">
        <v>97.265929203539827</v>
      </c>
      <c r="I1469">
        <v>0</v>
      </c>
    </row>
    <row r="1470" spans="1:9" x14ac:dyDescent="0.25">
      <c r="A1470" t="s">
        <v>9</v>
      </c>
      <c r="B1470" s="1">
        <v>35796</v>
      </c>
      <c r="C1470" t="s">
        <v>47</v>
      </c>
      <c r="D1470" t="s">
        <v>511</v>
      </c>
      <c r="E1470" t="s">
        <v>12</v>
      </c>
      <c r="F1470">
        <v>617</v>
      </c>
      <c r="G1470">
        <v>335293.63</v>
      </c>
      <c r="H1470">
        <v>543.42565640194505</v>
      </c>
      <c r="I1470" t="s">
        <v>25</v>
      </c>
    </row>
    <row r="1471" spans="1:9" x14ac:dyDescent="0.25">
      <c r="A1471" t="s">
        <v>9</v>
      </c>
      <c r="B1471" s="1">
        <v>27030</v>
      </c>
      <c r="C1471" t="s">
        <v>13</v>
      </c>
      <c r="D1471" t="s">
        <v>54</v>
      </c>
      <c r="E1471" t="s">
        <v>12</v>
      </c>
      <c r="F1471">
        <v>42</v>
      </c>
      <c r="G1471">
        <v>17165.64</v>
      </c>
      <c r="H1471">
        <v>408.70571428571401</v>
      </c>
      <c r="I1471">
        <v>0</v>
      </c>
    </row>
    <row r="1472" spans="1:9" x14ac:dyDescent="0.25">
      <c r="A1472" t="s">
        <v>9</v>
      </c>
      <c r="B1472" s="1">
        <v>33239</v>
      </c>
      <c r="C1472" t="s">
        <v>10</v>
      </c>
      <c r="D1472" t="s">
        <v>35</v>
      </c>
      <c r="E1472" t="s">
        <v>12</v>
      </c>
      <c r="F1472">
        <v>124</v>
      </c>
      <c r="G1472">
        <v>138551.25</v>
      </c>
      <c r="H1472">
        <v>1117.34879032258</v>
      </c>
      <c r="I1472">
        <v>0</v>
      </c>
    </row>
    <row r="1473" spans="1:9" x14ac:dyDescent="0.25">
      <c r="A1473" t="s">
        <v>9</v>
      </c>
      <c r="B1473" s="1">
        <v>27760</v>
      </c>
      <c r="C1473" t="s">
        <v>13</v>
      </c>
      <c r="D1473" t="s">
        <v>38</v>
      </c>
      <c r="E1473" t="s">
        <v>12</v>
      </c>
      <c r="F1473">
        <v>60</v>
      </c>
      <c r="G1473">
        <v>33049.01</v>
      </c>
      <c r="H1473">
        <v>550.81683333333308</v>
      </c>
      <c r="I1473">
        <v>0</v>
      </c>
    </row>
    <row r="1474" spans="1:9" x14ac:dyDescent="0.25">
      <c r="A1474" t="s">
        <v>9</v>
      </c>
      <c r="B1474" s="1">
        <v>24108</v>
      </c>
      <c r="C1474" t="s">
        <v>16</v>
      </c>
      <c r="D1474" t="s">
        <v>17</v>
      </c>
      <c r="E1474" t="s">
        <v>12</v>
      </c>
      <c r="F1474">
        <v>18</v>
      </c>
      <c r="G1474">
        <v>4322.8599999999997</v>
      </c>
      <c r="H1474">
        <v>240.15888888888901</v>
      </c>
      <c r="I1474">
        <v>0</v>
      </c>
    </row>
    <row r="1475" spans="1:9" x14ac:dyDescent="0.25">
      <c r="A1475" t="s">
        <v>9</v>
      </c>
      <c r="B1475" s="1">
        <v>36892</v>
      </c>
      <c r="C1475" t="s">
        <v>33</v>
      </c>
      <c r="D1475" t="s">
        <v>914</v>
      </c>
      <c r="E1475" t="s">
        <v>12</v>
      </c>
      <c r="F1475">
        <v>131</v>
      </c>
      <c r="G1475">
        <v>199826.57</v>
      </c>
      <c r="H1475">
        <v>1525.3936641221371</v>
      </c>
      <c r="I1475">
        <v>0</v>
      </c>
    </row>
    <row r="1476" spans="1:9" x14ac:dyDescent="0.25">
      <c r="A1476" t="s">
        <v>9</v>
      </c>
      <c r="B1476" s="1">
        <v>32509</v>
      </c>
      <c r="C1476" t="s">
        <v>27</v>
      </c>
      <c r="D1476" t="s">
        <v>51</v>
      </c>
      <c r="E1476" t="s">
        <v>12</v>
      </c>
      <c r="F1476">
        <v>406</v>
      </c>
      <c r="G1476">
        <v>202057.92</v>
      </c>
      <c r="H1476">
        <v>497.67960591133004</v>
      </c>
      <c r="I1476">
        <v>0</v>
      </c>
    </row>
    <row r="1477" spans="1:9" x14ac:dyDescent="0.25">
      <c r="A1477" t="s">
        <v>9</v>
      </c>
      <c r="B1477" s="1">
        <v>27395</v>
      </c>
      <c r="C1477" t="s">
        <v>33</v>
      </c>
      <c r="D1477" t="s">
        <v>43</v>
      </c>
      <c r="E1477" t="s">
        <v>12</v>
      </c>
      <c r="F1477">
        <v>84</v>
      </c>
      <c r="G1477">
        <v>25776.59</v>
      </c>
      <c r="H1477">
        <v>306.86416666666702</v>
      </c>
      <c r="I1477">
        <v>0</v>
      </c>
    </row>
    <row r="1478" spans="1:9" x14ac:dyDescent="0.25">
      <c r="A1478" t="s">
        <v>9</v>
      </c>
      <c r="B1478" s="1">
        <v>38353</v>
      </c>
      <c r="C1478" t="s">
        <v>50</v>
      </c>
      <c r="D1478" t="s">
        <v>78</v>
      </c>
      <c r="E1478" t="s">
        <v>12</v>
      </c>
      <c r="F1478">
        <v>4</v>
      </c>
      <c r="G1478">
        <v>104262.99</v>
      </c>
      <c r="H1478">
        <v>26065.747500000001</v>
      </c>
      <c r="I1478" t="s">
        <v>25</v>
      </c>
    </row>
    <row r="1479" spans="1:9" x14ac:dyDescent="0.25">
      <c r="A1479" t="s">
        <v>9</v>
      </c>
      <c r="B1479" s="1">
        <v>32874</v>
      </c>
      <c r="C1479" t="s">
        <v>13</v>
      </c>
      <c r="D1479" t="s">
        <v>85</v>
      </c>
      <c r="E1479" t="s">
        <v>12</v>
      </c>
      <c r="F1479">
        <v>82</v>
      </c>
      <c r="G1479">
        <v>106384.81</v>
      </c>
      <c r="H1479">
        <v>1297.3757317073171</v>
      </c>
      <c r="I1479">
        <v>0</v>
      </c>
    </row>
    <row r="1480" spans="1:9" x14ac:dyDescent="0.25">
      <c r="A1480" t="s">
        <v>9</v>
      </c>
      <c r="B1480" s="1">
        <v>26665</v>
      </c>
      <c r="C1480" t="s">
        <v>23</v>
      </c>
      <c r="D1480" t="s">
        <v>263</v>
      </c>
      <c r="E1480" t="s">
        <v>12</v>
      </c>
      <c r="F1480">
        <v>88</v>
      </c>
      <c r="G1480">
        <v>9405.67</v>
      </c>
      <c r="H1480">
        <v>106.882613636364</v>
      </c>
      <c r="I1480">
        <v>0</v>
      </c>
    </row>
    <row r="1481" spans="1:9" x14ac:dyDescent="0.25">
      <c r="A1481" t="s">
        <v>9</v>
      </c>
      <c r="B1481" s="1">
        <v>27395</v>
      </c>
      <c r="C1481" t="s">
        <v>40</v>
      </c>
      <c r="D1481" t="s">
        <v>43</v>
      </c>
      <c r="E1481" t="s">
        <v>12</v>
      </c>
      <c r="F1481">
        <v>250</v>
      </c>
      <c r="G1481">
        <v>47853.340000000004</v>
      </c>
      <c r="H1481">
        <v>191.41336000000001</v>
      </c>
      <c r="I1481">
        <v>0</v>
      </c>
    </row>
    <row r="1482" spans="1:9" x14ac:dyDescent="0.25">
      <c r="A1482" t="s">
        <v>9</v>
      </c>
      <c r="B1482" s="1">
        <v>33239</v>
      </c>
      <c r="C1482" t="s">
        <v>27</v>
      </c>
      <c r="D1482" t="s">
        <v>35</v>
      </c>
      <c r="E1482" t="s">
        <v>12</v>
      </c>
      <c r="F1482">
        <v>316</v>
      </c>
      <c r="G1482">
        <v>205493.33000000002</v>
      </c>
      <c r="H1482">
        <v>650.29534810126597</v>
      </c>
      <c r="I1482">
        <v>0</v>
      </c>
    </row>
    <row r="1483" spans="1:9" x14ac:dyDescent="0.25">
      <c r="A1483" t="s">
        <v>9</v>
      </c>
      <c r="B1483" s="1">
        <v>37987</v>
      </c>
      <c r="C1483" t="s">
        <v>40</v>
      </c>
      <c r="D1483" t="s">
        <v>73</v>
      </c>
      <c r="E1483" t="s">
        <v>12</v>
      </c>
      <c r="F1483">
        <v>214</v>
      </c>
      <c r="G1483">
        <v>270965.40000000002</v>
      </c>
      <c r="H1483">
        <v>1266.1934579439251</v>
      </c>
      <c r="I1483">
        <v>0</v>
      </c>
    </row>
    <row r="1484" spans="1:9" x14ac:dyDescent="0.25">
      <c r="A1484" t="s">
        <v>9</v>
      </c>
      <c r="B1484" s="1">
        <v>32874</v>
      </c>
      <c r="C1484" t="s">
        <v>33</v>
      </c>
      <c r="D1484" t="s">
        <v>85</v>
      </c>
      <c r="E1484" t="s">
        <v>12</v>
      </c>
      <c r="F1484">
        <v>293</v>
      </c>
      <c r="G1484">
        <v>251822.48</v>
      </c>
      <c r="H1484">
        <v>859.46238907849806</v>
      </c>
      <c r="I1484">
        <v>0</v>
      </c>
    </row>
    <row r="1485" spans="1:9" x14ac:dyDescent="0.25">
      <c r="A1485" t="s">
        <v>9</v>
      </c>
      <c r="B1485" s="1">
        <v>24838</v>
      </c>
      <c r="C1485" t="s">
        <v>27</v>
      </c>
      <c r="D1485" t="s">
        <v>48</v>
      </c>
      <c r="E1485" t="s">
        <v>12</v>
      </c>
      <c r="F1485">
        <v>0</v>
      </c>
      <c r="G1485">
        <v>0</v>
      </c>
      <c r="H1485">
        <v>0</v>
      </c>
      <c r="I1485">
        <v>0</v>
      </c>
    </row>
    <row r="1486" spans="1:9" x14ac:dyDescent="0.25">
      <c r="A1486" t="s">
        <v>9</v>
      </c>
      <c r="B1486" s="1">
        <v>28491</v>
      </c>
      <c r="C1486" t="s">
        <v>518</v>
      </c>
      <c r="D1486" t="s">
        <v>18</v>
      </c>
      <c r="E1486" t="s">
        <v>12</v>
      </c>
      <c r="F1486">
        <v>1</v>
      </c>
      <c r="G1486">
        <v>2538.23</v>
      </c>
      <c r="H1486">
        <v>2538.23</v>
      </c>
      <c r="I1486" t="s">
        <v>25</v>
      </c>
    </row>
    <row r="1487" spans="1:9" x14ac:dyDescent="0.25">
      <c r="A1487" t="s">
        <v>9</v>
      </c>
      <c r="B1487" s="1">
        <v>37987</v>
      </c>
      <c r="C1487" t="s">
        <v>27</v>
      </c>
      <c r="D1487" t="s">
        <v>73</v>
      </c>
      <c r="E1487" t="s">
        <v>12</v>
      </c>
      <c r="F1487">
        <v>123</v>
      </c>
      <c r="G1487">
        <v>125149.52</v>
      </c>
      <c r="H1487">
        <v>1017.475772357723</v>
      </c>
      <c r="I1487">
        <v>0</v>
      </c>
    </row>
    <row r="1488" spans="1:9" x14ac:dyDescent="0.25">
      <c r="A1488" t="s">
        <v>9</v>
      </c>
      <c r="B1488" s="1">
        <v>25204</v>
      </c>
      <c r="C1488" t="s">
        <v>13</v>
      </c>
      <c r="D1488" t="s">
        <v>46</v>
      </c>
      <c r="E1488" t="s">
        <v>12</v>
      </c>
      <c r="F1488">
        <v>22</v>
      </c>
      <c r="G1488">
        <v>5460.7300000000005</v>
      </c>
      <c r="H1488">
        <v>248.215</v>
      </c>
      <c r="I1488">
        <v>0</v>
      </c>
    </row>
    <row r="1489" spans="1:9" x14ac:dyDescent="0.25">
      <c r="A1489" t="s">
        <v>9</v>
      </c>
      <c r="B1489" s="1">
        <v>37987</v>
      </c>
      <c r="C1489" t="s">
        <v>10</v>
      </c>
      <c r="D1489" t="s">
        <v>73</v>
      </c>
      <c r="E1489" t="s">
        <v>12</v>
      </c>
      <c r="F1489">
        <v>118</v>
      </c>
      <c r="G1489">
        <v>232428.2</v>
      </c>
      <c r="H1489">
        <v>1969.730508474576</v>
      </c>
      <c r="I1489">
        <v>0</v>
      </c>
    </row>
    <row r="1490" spans="1:9" x14ac:dyDescent="0.25">
      <c r="A1490" t="s">
        <v>9</v>
      </c>
      <c r="B1490" s="1">
        <v>35796</v>
      </c>
      <c r="C1490" t="s">
        <v>16</v>
      </c>
      <c r="D1490" t="s">
        <v>511</v>
      </c>
      <c r="E1490" t="s">
        <v>12</v>
      </c>
      <c r="F1490">
        <v>14</v>
      </c>
      <c r="G1490">
        <v>32978.36</v>
      </c>
      <c r="H1490">
        <v>2355.597142857142</v>
      </c>
      <c r="I1490">
        <v>0</v>
      </c>
    </row>
    <row r="1491" spans="1:9" x14ac:dyDescent="0.25">
      <c r="A1491" t="s">
        <v>9</v>
      </c>
      <c r="B1491" s="1">
        <v>25569</v>
      </c>
      <c r="C1491" t="s">
        <v>50</v>
      </c>
      <c r="D1491" t="s">
        <v>525</v>
      </c>
      <c r="E1491" t="s">
        <v>12</v>
      </c>
      <c r="F1491">
        <v>4</v>
      </c>
      <c r="G1491">
        <v>1447.76</v>
      </c>
      <c r="H1491">
        <v>361.94</v>
      </c>
      <c r="I1491" t="s">
        <v>25</v>
      </c>
    </row>
    <row r="1492" spans="1:9" x14ac:dyDescent="0.25">
      <c r="A1492" t="s">
        <v>9</v>
      </c>
      <c r="B1492" s="1">
        <v>37257</v>
      </c>
      <c r="C1492" t="s">
        <v>21</v>
      </c>
      <c r="D1492" t="s">
        <v>67</v>
      </c>
      <c r="E1492" t="s">
        <v>12</v>
      </c>
      <c r="F1492">
        <v>1480</v>
      </c>
      <c r="G1492">
        <v>404725.93</v>
      </c>
      <c r="H1492">
        <v>273.46346621621603</v>
      </c>
      <c r="I1492">
        <v>0</v>
      </c>
    </row>
    <row r="1493" spans="1:9" x14ac:dyDescent="0.25">
      <c r="A1493" t="s">
        <v>9</v>
      </c>
      <c r="B1493" s="1">
        <v>35796</v>
      </c>
      <c r="C1493" t="s">
        <v>66</v>
      </c>
      <c r="D1493" t="s">
        <v>511</v>
      </c>
      <c r="E1493" t="s">
        <v>12</v>
      </c>
      <c r="F1493">
        <v>13</v>
      </c>
      <c r="G1493">
        <v>30465.06</v>
      </c>
      <c r="H1493">
        <v>2343.4661538461532</v>
      </c>
      <c r="I1493" t="s">
        <v>25</v>
      </c>
    </row>
    <row r="1494" spans="1:9" x14ac:dyDescent="0.25">
      <c r="A1494" t="s">
        <v>9</v>
      </c>
      <c r="B1494" s="1">
        <v>23012</v>
      </c>
      <c r="C1494" t="s">
        <v>33</v>
      </c>
      <c r="D1494" t="s">
        <v>913</v>
      </c>
      <c r="E1494" t="s">
        <v>12</v>
      </c>
      <c r="F1494">
        <v>0</v>
      </c>
      <c r="G1494">
        <v>0</v>
      </c>
      <c r="H1494">
        <v>0</v>
      </c>
      <c r="I1494">
        <v>0</v>
      </c>
    </row>
    <row r="1495" spans="1:9" x14ac:dyDescent="0.25">
      <c r="A1495" t="s">
        <v>9</v>
      </c>
      <c r="B1495" s="1">
        <v>38718</v>
      </c>
      <c r="C1495" t="s">
        <v>19</v>
      </c>
      <c r="D1495" t="s">
        <v>62</v>
      </c>
      <c r="E1495" t="s">
        <v>12</v>
      </c>
      <c r="F1495">
        <v>104</v>
      </c>
      <c r="G1495">
        <v>141008.14000000001</v>
      </c>
      <c r="H1495">
        <v>1355.8475000000001</v>
      </c>
      <c r="I1495" t="s">
        <v>25</v>
      </c>
    </row>
    <row r="1496" spans="1:9" x14ac:dyDescent="0.25">
      <c r="A1496" t="s">
        <v>9</v>
      </c>
      <c r="B1496" s="1">
        <v>17168</v>
      </c>
      <c r="C1496" t="s">
        <v>40</v>
      </c>
      <c r="D1496" t="s">
        <v>69</v>
      </c>
      <c r="E1496" t="s">
        <v>12</v>
      </c>
      <c r="F1496">
        <v>0</v>
      </c>
      <c r="G1496">
        <v>0</v>
      </c>
      <c r="H1496">
        <v>0</v>
      </c>
      <c r="I1496">
        <v>0</v>
      </c>
    </row>
    <row r="1497" spans="1:9" x14ac:dyDescent="0.25">
      <c r="A1497" t="s">
        <v>9</v>
      </c>
      <c r="B1497" s="1">
        <v>29952</v>
      </c>
      <c r="C1497" t="s">
        <v>27</v>
      </c>
      <c r="D1497" t="s">
        <v>22</v>
      </c>
      <c r="E1497" t="s">
        <v>12</v>
      </c>
      <c r="F1497">
        <v>325</v>
      </c>
      <c r="G1497">
        <v>126020.09</v>
      </c>
      <c r="H1497">
        <v>387.75412307692301</v>
      </c>
      <c r="I1497">
        <v>0</v>
      </c>
    </row>
    <row r="1498" spans="1:9" x14ac:dyDescent="0.25">
      <c r="A1498" t="s">
        <v>9</v>
      </c>
      <c r="B1498" s="1">
        <v>36161</v>
      </c>
      <c r="C1498" t="s">
        <v>40</v>
      </c>
      <c r="D1498" t="s">
        <v>512</v>
      </c>
      <c r="E1498" t="s">
        <v>12</v>
      </c>
      <c r="F1498">
        <v>264</v>
      </c>
      <c r="G1498">
        <v>267558.98</v>
      </c>
      <c r="H1498">
        <v>1013.480984848484</v>
      </c>
      <c r="I1498" t="s">
        <v>25</v>
      </c>
    </row>
    <row r="1499" spans="1:9" x14ac:dyDescent="0.25">
      <c r="A1499" t="s">
        <v>9</v>
      </c>
      <c r="B1499" s="1">
        <v>24108</v>
      </c>
      <c r="C1499" t="s">
        <v>23</v>
      </c>
      <c r="D1499" t="s">
        <v>75</v>
      </c>
      <c r="E1499" t="s">
        <v>12</v>
      </c>
      <c r="F1499">
        <v>0</v>
      </c>
      <c r="G1499">
        <v>0</v>
      </c>
      <c r="H1499">
        <v>0</v>
      </c>
      <c r="I1499">
        <v>0</v>
      </c>
    </row>
    <row r="1500" spans="1:9" x14ac:dyDescent="0.25">
      <c r="A1500" t="s">
        <v>9</v>
      </c>
      <c r="B1500" s="1">
        <v>25934</v>
      </c>
      <c r="C1500" t="s">
        <v>50</v>
      </c>
      <c r="D1500" t="s">
        <v>65</v>
      </c>
      <c r="E1500" t="s">
        <v>12</v>
      </c>
      <c r="F1500">
        <v>22</v>
      </c>
      <c r="G1500">
        <v>8138.28</v>
      </c>
      <c r="H1500">
        <v>369.92181818181803</v>
      </c>
      <c r="I1500">
        <v>0</v>
      </c>
    </row>
    <row r="1501" spans="1:9" x14ac:dyDescent="0.25">
      <c r="A1501" t="s">
        <v>9</v>
      </c>
      <c r="B1501" s="1">
        <v>25204</v>
      </c>
      <c r="C1501" t="s">
        <v>23</v>
      </c>
      <c r="D1501" t="s">
        <v>23</v>
      </c>
      <c r="E1501" t="s">
        <v>12</v>
      </c>
      <c r="F1501">
        <v>74</v>
      </c>
      <c r="G1501">
        <v>4693.29</v>
      </c>
      <c r="H1501">
        <v>63.422837837837825</v>
      </c>
      <c r="I1501" t="s">
        <v>25</v>
      </c>
    </row>
    <row r="1502" spans="1:9" x14ac:dyDescent="0.25">
      <c r="A1502" t="s">
        <v>9</v>
      </c>
      <c r="B1502" s="1">
        <v>25204</v>
      </c>
      <c r="C1502" t="s">
        <v>50</v>
      </c>
      <c r="D1502" t="s">
        <v>14</v>
      </c>
      <c r="E1502" t="s">
        <v>12</v>
      </c>
      <c r="F1502">
        <v>5</v>
      </c>
      <c r="G1502">
        <v>1969.31</v>
      </c>
      <c r="H1502">
        <v>393.86200000000002</v>
      </c>
      <c r="I1502">
        <v>0</v>
      </c>
    </row>
    <row r="1503" spans="1:9" x14ac:dyDescent="0.25">
      <c r="A1503" t="s">
        <v>9</v>
      </c>
      <c r="B1503" s="1">
        <v>20821</v>
      </c>
      <c r="C1503" t="s">
        <v>36</v>
      </c>
      <c r="D1503" t="s">
        <v>32</v>
      </c>
      <c r="E1503" t="s">
        <v>12</v>
      </c>
      <c r="F1503">
        <v>0</v>
      </c>
      <c r="G1503">
        <v>0</v>
      </c>
      <c r="H1503">
        <v>0</v>
      </c>
      <c r="I1503" t="s">
        <v>25</v>
      </c>
    </row>
    <row r="1504" spans="1:9" x14ac:dyDescent="0.25">
      <c r="A1504" t="s">
        <v>9</v>
      </c>
      <c r="B1504" s="1">
        <v>17168</v>
      </c>
      <c r="C1504" t="s">
        <v>13</v>
      </c>
      <c r="D1504" t="s">
        <v>69</v>
      </c>
      <c r="E1504" t="s">
        <v>12</v>
      </c>
      <c r="F1504">
        <v>0</v>
      </c>
      <c r="G1504">
        <v>0</v>
      </c>
      <c r="H1504">
        <v>0</v>
      </c>
      <c r="I1504">
        <v>0</v>
      </c>
    </row>
    <row r="1505" spans="1:9" x14ac:dyDescent="0.25">
      <c r="A1505" t="s">
        <v>9</v>
      </c>
      <c r="B1505" s="1">
        <v>26299</v>
      </c>
      <c r="C1505" t="s">
        <v>13</v>
      </c>
      <c r="D1505" t="s">
        <v>510</v>
      </c>
      <c r="E1505" t="s">
        <v>12</v>
      </c>
      <c r="F1505">
        <v>32</v>
      </c>
      <c r="G1505">
        <v>9306.7800000000007</v>
      </c>
      <c r="H1505">
        <v>290.83687499999996</v>
      </c>
      <c r="I1505">
        <v>0</v>
      </c>
    </row>
    <row r="1506" spans="1:9" x14ac:dyDescent="0.25">
      <c r="A1506" t="s">
        <v>9</v>
      </c>
      <c r="B1506" s="1">
        <v>24108</v>
      </c>
      <c r="C1506" t="s">
        <v>13</v>
      </c>
      <c r="D1506" t="s">
        <v>46</v>
      </c>
      <c r="E1506" t="s">
        <v>12</v>
      </c>
      <c r="F1506">
        <v>19</v>
      </c>
      <c r="G1506">
        <v>3740.12</v>
      </c>
      <c r="H1506">
        <v>196.84842105263201</v>
      </c>
      <c r="I1506">
        <v>0</v>
      </c>
    </row>
    <row r="1507" spans="1:9" x14ac:dyDescent="0.25">
      <c r="A1507" t="s">
        <v>9</v>
      </c>
      <c r="B1507" s="1">
        <v>23743</v>
      </c>
      <c r="C1507" t="s">
        <v>50</v>
      </c>
      <c r="D1507" t="s">
        <v>915</v>
      </c>
      <c r="E1507" t="s">
        <v>12</v>
      </c>
      <c r="F1507">
        <v>1</v>
      </c>
      <c r="G1507">
        <v>265.36</v>
      </c>
      <c r="H1507">
        <v>265.36</v>
      </c>
      <c r="I1507" t="s">
        <v>25</v>
      </c>
    </row>
    <row r="1508" spans="1:9" x14ac:dyDescent="0.25">
      <c r="A1508" t="s">
        <v>9</v>
      </c>
      <c r="B1508" s="1">
        <v>25204</v>
      </c>
      <c r="C1508" t="s">
        <v>33</v>
      </c>
      <c r="D1508" t="s">
        <v>916</v>
      </c>
      <c r="E1508" t="s">
        <v>12</v>
      </c>
      <c r="F1508">
        <v>0</v>
      </c>
      <c r="G1508">
        <v>0</v>
      </c>
      <c r="H1508">
        <v>0</v>
      </c>
      <c r="I1508">
        <v>0</v>
      </c>
    </row>
    <row r="1509" spans="1:9" x14ac:dyDescent="0.25">
      <c r="A1509" t="s">
        <v>9</v>
      </c>
      <c r="B1509" s="1">
        <v>24838</v>
      </c>
      <c r="C1509" t="s">
        <v>50</v>
      </c>
      <c r="D1509" t="s">
        <v>48</v>
      </c>
      <c r="E1509" t="s">
        <v>12</v>
      </c>
      <c r="F1509">
        <v>0</v>
      </c>
      <c r="G1509">
        <v>0</v>
      </c>
      <c r="H1509">
        <v>0</v>
      </c>
      <c r="I1509">
        <v>0</v>
      </c>
    </row>
    <row r="1510" spans="1:9" x14ac:dyDescent="0.25">
      <c r="A1510" t="s">
        <v>9</v>
      </c>
      <c r="B1510" s="1">
        <v>28491</v>
      </c>
      <c r="C1510" t="s">
        <v>36</v>
      </c>
      <c r="D1510" t="s">
        <v>18</v>
      </c>
      <c r="E1510" t="s">
        <v>12</v>
      </c>
      <c r="F1510">
        <v>0</v>
      </c>
      <c r="G1510">
        <v>0</v>
      </c>
      <c r="H1510">
        <v>0</v>
      </c>
      <c r="I1510" t="s">
        <v>25</v>
      </c>
    </row>
    <row r="1511" spans="1:9" x14ac:dyDescent="0.25">
      <c r="A1511" t="s">
        <v>9</v>
      </c>
      <c r="B1511" s="1">
        <v>24108</v>
      </c>
      <c r="C1511" t="s">
        <v>27</v>
      </c>
      <c r="D1511" t="s">
        <v>917</v>
      </c>
      <c r="E1511" t="s">
        <v>12</v>
      </c>
      <c r="F1511">
        <v>2</v>
      </c>
      <c r="G1511">
        <v>138.27000000000001</v>
      </c>
      <c r="H1511">
        <v>69.135000000000005</v>
      </c>
      <c r="I1511">
        <v>0</v>
      </c>
    </row>
    <row r="1512" spans="1:9" x14ac:dyDescent="0.25">
      <c r="A1512" t="s">
        <v>9</v>
      </c>
      <c r="B1512" s="1">
        <v>38353</v>
      </c>
      <c r="C1512" t="s">
        <v>692</v>
      </c>
      <c r="D1512" t="s">
        <v>78</v>
      </c>
      <c r="E1512" t="s">
        <v>12</v>
      </c>
      <c r="F1512">
        <v>2</v>
      </c>
      <c r="G1512">
        <v>17186.93</v>
      </c>
      <c r="H1512">
        <v>8593.4650000000001</v>
      </c>
      <c r="I1512" t="s">
        <v>25</v>
      </c>
    </row>
    <row r="1513" spans="1:9" x14ac:dyDescent="0.25">
      <c r="A1513" t="s">
        <v>9</v>
      </c>
      <c r="B1513" s="1">
        <v>23743</v>
      </c>
      <c r="C1513" t="s">
        <v>40</v>
      </c>
      <c r="D1513" t="s">
        <v>40</v>
      </c>
      <c r="E1513" t="s">
        <v>12</v>
      </c>
      <c r="F1513">
        <v>11</v>
      </c>
      <c r="G1513">
        <v>768.62</v>
      </c>
      <c r="H1513">
        <v>69.874545454545441</v>
      </c>
      <c r="I1513">
        <v>0</v>
      </c>
    </row>
    <row r="1514" spans="1:9" x14ac:dyDescent="0.25">
      <c r="A1514" t="s">
        <v>9</v>
      </c>
      <c r="B1514" s="1">
        <v>29952</v>
      </c>
      <c r="C1514" t="s">
        <v>23</v>
      </c>
      <c r="D1514" t="s">
        <v>22</v>
      </c>
      <c r="E1514" t="s">
        <v>12</v>
      </c>
      <c r="F1514">
        <v>43</v>
      </c>
      <c r="G1514">
        <v>13543.300000000001</v>
      </c>
      <c r="H1514">
        <v>314.96046511627901</v>
      </c>
      <c r="I1514" t="s">
        <v>25</v>
      </c>
    </row>
    <row r="1515" spans="1:9" x14ac:dyDescent="0.25">
      <c r="A1515" t="s">
        <v>9</v>
      </c>
      <c r="B1515" s="1">
        <v>36526</v>
      </c>
      <c r="C1515" t="s">
        <v>13</v>
      </c>
      <c r="D1515" t="s">
        <v>225</v>
      </c>
      <c r="E1515" t="s">
        <v>12</v>
      </c>
      <c r="F1515">
        <v>0</v>
      </c>
      <c r="G1515">
        <v>0</v>
      </c>
      <c r="H1515">
        <v>0</v>
      </c>
      <c r="I1515">
        <v>0</v>
      </c>
    </row>
    <row r="1516" spans="1:9" x14ac:dyDescent="0.25">
      <c r="A1516" t="s">
        <v>9</v>
      </c>
      <c r="B1516" s="1">
        <v>27030</v>
      </c>
      <c r="C1516" t="s">
        <v>16</v>
      </c>
      <c r="D1516" t="s">
        <v>54</v>
      </c>
      <c r="E1516" t="s">
        <v>12</v>
      </c>
      <c r="F1516">
        <v>18</v>
      </c>
      <c r="G1516">
        <v>10519.02</v>
      </c>
      <c r="H1516">
        <v>584.39</v>
      </c>
      <c r="I1516">
        <v>0</v>
      </c>
    </row>
    <row r="1517" spans="1:9" x14ac:dyDescent="0.25">
      <c r="A1517" t="s">
        <v>9</v>
      </c>
      <c r="B1517" s="1">
        <v>25204</v>
      </c>
      <c r="C1517" t="s">
        <v>36</v>
      </c>
      <c r="D1517" t="s">
        <v>14</v>
      </c>
      <c r="E1517" t="s">
        <v>12</v>
      </c>
      <c r="F1517">
        <v>0</v>
      </c>
      <c r="G1517">
        <v>0</v>
      </c>
      <c r="H1517">
        <v>0</v>
      </c>
      <c r="I1517" t="s">
        <v>25</v>
      </c>
    </row>
    <row r="1518" spans="1:9" x14ac:dyDescent="0.25">
      <c r="A1518" t="s">
        <v>9</v>
      </c>
      <c r="B1518" s="1">
        <v>23012</v>
      </c>
      <c r="C1518" t="s">
        <v>27</v>
      </c>
      <c r="D1518" t="s">
        <v>918</v>
      </c>
      <c r="E1518" t="s">
        <v>12</v>
      </c>
      <c r="F1518">
        <v>2</v>
      </c>
      <c r="G1518">
        <v>126.67</v>
      </c>
      <c r="H1518">
        <v>63.335000000000001</v>
      </c>
      <c r="I1518" t="s">
        <v>25</v>
      </c>
    </row>
    <row r="1519" spans="1:9" x14ac:dyDescent="0.25">
      <c r="A1519" t="s">
        <v>9</v>
      </c>
      <c r="B1519" s="1">
        <v>38718</v>
      </c>
      <c r="C1519" t="s">
        <v>93</v>
      </c>
      <c r="D1519" t="s">
        <v>62</v>
      </c>
      <c r="E1519" t="s">
        <v>12</v>
      </c>
      <c r="F1519">
        <v>0</v>
      </c>
      <c r="G1519">
        <v>0</v>
      </c>
      <c r="H1519">
        <v>0</v>
      </c>
      <c r="I1519" t="s">
        <v>25</v>
      </c>
    </row>
    <row r="1520" spans="1:9" x14ac:dyDescent="0.25">
      <c r="A1520" t="s">
        <v>9</v>
      </c>
      <c r="B1520" s="1">
        <v>24108</v>
      </c>
      <c r="C1520" t="s">
        <v>40</v>
      </c>
      <c r="D1520" t="s">
        <v>75</v>
      </c>
      <c r="E1520" t="s">
        <v>12</v>
      </c>
      <c r="F1520">
        <v>0</v>
      </c>
      <c r="G1520">
        <v>0</v>
      </c>
      <c r="H1520">
        <v>0</v>
      </c>
      <c r="I1520">
        <v>0</v>
      </c>
    </row>
    <row r="1521" spans="1:9" x14ac:dyDescent="0.25">
      <c r="A1521" t="s">
        <v>9</v>
      </c>
      <c r="B1521" s="1">
        <v>27395</v>
      </c>
      <c r="C1521" t="s">
        <v>27</v>
      </c>
      <c r="D1521" t="s">
        <v>72</v>
      </c>
      <c r="E1521" t="s">
        <v>12</v>
      </c>
      <c r="F1521">
        <v>10</v>
      </c>
      <c r="G1521">
        <v>1737.26</v>
      </c>
      <c r="H1521">
        <v>173.726</v>
      </c>
      <c r="I1521" t="s">
        <v>25</v>
      </c>
    </row>
    <row r="1522" spans="1:9" x14ac:dyDescent="0.25">
      <c r="A1522" t="s">
        <v>9</v>
      </c>
      <c r="B1522" s="1">
        <v>35065</v>
      </c>
      <c r="C1522" t="s">
        <v>31</v>
      </c>
      <c r="D1522" t="s">
        <v>70</v>
      </c>
      <c r="E1522" t="s">
        <v>12</v>
      </c>
      <c r="F1522">
        <v>0</v>
      </c>
      <c r="G1522">
        <v>0</v>
      </c>
      <c r="H1522">
        <v>0</v>
      </c>
      <c r="I1522" t="s">
        <v>25</v>
      </c>
    </row>
    <row r="1523" spans="1:9" x14ac:dyDescent="0.25">
      <c r="A1523" t="s">
        <v>9</v>
      </c>
      <c r="B1523" s="1">
        <v>29952</v>
      </c>
      <c r="C1523" t="s">
        <v>692</v>
      </c>
      <c r="D1523" t="s">
        <v>22</v>
      </c>
      <c r="E1523" t="s">
        <v>12</v>
      </c>
      <c r="F1523">
        <v>1</v>
      </c>
      <c r="G1523">
        <v>3438.17</v>
      </c>
      <c r="H1523">
        <v>3438.17</v>
      </c>
      <c r="I1523" t="s">
        <v>25</v>
      </c>
    </row>
    <row r="1524" spans="1:9" x14ac:dyDescent="0.25">
      <c r="A1524" t="s">
        <v>9</v>
      </c>
      <c r="B1524" s="1">
        <v>37987</v>
      </c>
      <c r="C1524" t="s">
        <v>23</v>
      </c>
      <c r="D1524" t="s">
        <v>73</v>
      </c>
      <c r="E1524" t="s">
        <v>12</v>
      </c>
      <c r="F1524">
        <v>1</v>
      </c>
      <c r="G1524">
        <v>3616.61</v>
      </c>
      <c r="H1524">
        <v>3616.61</v>
      </c>
      <c r="I1524" t="s">
        <v>25</v>
      </c>
    </row>
    <row r="1525" spans="1:9" x14ac:dyDescent="0.25">
      <c r="A1525" t="s">
        <v>9</v>
      </c>
      <c r="B1525" s="1">
        <v>33604</v>
      </c>
      <c r="C1525" t="s">
        <v>50</v>
      </c>
      <c r="D1525" t="s">
        <v>44</v>
      </c>
      <c r="E1525" t="s">
        <v>12</v>
      </c>
      <c r="F1525">
        <v>7</v>
      </c>
      <c r="G1525">
        <v>25428.55</v>
      </c>
      <c r="H1525">
        <v>3632.65</v>
      </c>
      <c r="I1525" t="s">
        <v>25</v>
      </c>
    </row>
    <row r="1526" spans="1:9" x14ac:dyDescent="0.25">
      <c r="A1526" t="s">
        <v>9</v>
      </c>
      <c r="B1526" s="1">
        <v>19360</v>
      </c>
      <c r="C1526" t="s">
        <v>50</v>
      </c>
      <c r="D1526" t="s">
        <v>915</v>
      </c>
      <c r="E1526" t="s">
        <v>12</v>
      </c>
      <c r="F1526">
        <v>5</v>
      </c>
      <c r="G1526">
        <v>907.24</v>
      </c>
      <c r="H1526">
        <v>181.44800000000001</v>
      </c>
      <c r="I1526">
        <v>0</v>
      </c>
    </row>
    <row r="1527" spans="1:9" x14ac:dyDescent="0.25">
      <c r="A1527" t="s">
        <v>9</v>
      </c>
      <c r="B1527" s="1">
        <v>20821</v>
      </c>
      <c r="C1527" t="s">
        <v>50</v>
      </c>
      <c r="D1527" t="s">
        <v>919</v>
      </c>
      <c r="E1527" t="s">
        <v>12</v>
      </c>
      <c r="F1527">
        <v>2</v>
      </c>
      <c r="G1527">
        <v>504.54</v>
      </c>
      <c r="H1527">
        <v>252.27</v>
      </c>
      <c r="I1527">
        <v>0</v>
      </c>
    </row>
    <row r="1528" spans="1:9" x14ac:dyDescent="0.25">
      <c r="A1528" t="s">
        <v>9</v>
      </c>
      <c r="B1528" s="1">
        <v>31413</v>
      </c>
      <c r="C1528" t="s">
        <v>50</v>
      </c>
      <c r="D1528" t="s">
        <v>80</v>
      </c>
      <c r="E1528" t="s">
        <v>12</v>
      </c>
      <c r="F1528">
        <v>12</v>
      </c>
      <c r="G1528">
        <v>24723.09</v>
      </c>
      <c r="H1528">
        <v>2060.2575000000002</v>
      </c>
      <c r="I1528">
        <v>0</v>
      </c>
    </row>
    <row r="1529" spans="1:9" x14ac:dyDescent="0.25">
      <c r="A1529" t="s">
        <v>9</v>
      </c>
      <c r="B1529" s="1">
        <v>24473</v>
      </c>
      <c r="C1529" t="s">
        <v>13</v>
      </c>
      <c r="D1529" t="s">
        <v>63</v>
      </c>
      <c r="E1529" t="s">
        <v>12</v>
      </c>
      <c r="F1529">
        <v>0</v>
      </c>
      <c r="G1529">
        <v>0</v>
      </c>
      <c r="H1529">
        <v>0</v>
      </c>
      <c r="I1529">
        <v>0</v>
      </c>
    </row>
    <row r="1530" spans="1:9" x14ac:dyDescent="0.25">
      <c r="A1530" t="s">
        <v>9</v>
      </c>
      <c r="B1530" s="1">
        <v>25204</v>
      </c>
      <c r="C1530" t="s">
        <v>10</v>
      </c>
      <c r="D1530" t="s">
        <v>920</v>
      </c>
      <c r="E1530" t="s">
        <v>12</v>
      </c>
      <c r="F1530">
        <v>12</v>
      </c>
      <c r="G1530">
        <v>2501.1</v>
      </c>
      <c r="H1530">
        <v>208.42500000000001</v>
      </c>
      <c r="I1530">
        <v>0</v>
      </c>
    </row>
    <row r="1531" spans="1:9" x14ac:dyDescent="0.25">
      <c r="A1531" t="s">
        <v>9</v>
      </c>
      <c r="B1531" s="1">
        <v>24108</v>
      </c>
      <c r="C1531" t="s">
        <v>50</v>
      </c>
      <c r="D1531" t="s">
        <v>50</v>
      </c>
      <c r="E1531" t="s">
        <v>12</v>
      </c>
      <c r="F1531">
        <v>1</v>
      </c>
      <c r="G1531">
        <v>246.16</v>
      </c>
      <c r="H1531">
        <v>246.16</v>
      </c>
      <c r="I1531" t="s">
        <v>25</v>
      </c>
    </row>
    <row r="1532" spans="1:9" x14ac:dyDescent="0.25">
      <c r="A1532" t="s">
        <v>9</v>
      </c>
      <c r="B1532" s="1">
        <v>36161</v>
      </c>
      <c r="C1532" t="s">
        <v>61</v>
      </c>
      <c r="D1532" t="s">
        <v>512</v>
      </c>
      <c r="E1532" t="s">
        <v>12</v>
      </c>
      <c r="F1532">
        <v>3</v>
      </c>
      <c r="G1532">
        <v>8149.25</v>
      </c>
      <c r="H1532">
        <v>2716.4166666666661</v>
      </c>
      <c r="I1532" t="s">
        <v>25</v>
      </c>
    </row>
    <row r="1533" spans="1:9" x14ac:dyDescent="0.25">
      <c r="A1533" t="s">
        <v>9</v>
      </c>
      <c r="B1533" s="1">
        <v>34335</v>
      </c>
      <c r="C1533" t="s">
        <v>16</v>
      </c>
      <c r="D1533" t="s">
        <v>28</v>
      </c>
      <c r="E1533" t="s">
        <v>12</v>
      </c>
      <c r="F1533">
        <v>6</v>
      </c>
      <c r="G1533">
        <v>19456.78</v>
      </c>
      <c r="H1533">
        <v>3242.7966666666662</v>
      </c>
      <c r="I1533" t="s">
        <v>25</v>
      </c>
    </row>
    <row r="1534" spans="1:9" x14ac:dyDescent="0.25">
      <c r="A1534" t="s">
        <v>9</v>
      </c>
      <c r="B1534" s="1">
        <v>25934</v>
      </c>
      <c r="C1534" t="s">
        <v>74</v>
      </c>
      <c r="D1534" t="s">
        <v>65</v>
      </c>
      <c r="E1534" t="s">
        <v>12</v>
      </c>
      <c r="F1534">
        <v>10</v>
      </c>
      <c r="G1534">
        <v>4244.78</v>
      </c>
      <c r="H1534">
        <v>424.47800000000001</v>
      </c>
      <c r="I1534" t="s">
        <v>25</v>
      </c>
    </row>
    <row r="1535" spans="1:9" x14ac:dyDescent="0.25">
      <c r="A1535" t="s">
        <v>9</v>
      </c>
      <c r="B1535" s="1">
        <v>23743</v>
      </c>
      <c r="C1535" t="s">
        <v>19</v>
      </c>
      <c r="D1535" t="s">
        <v>921</v>
      </c>
      <c r="E1535" t="s">
        <v>12</v>
      </c>
      <c r="F1535">
        <v>34</v>
      </c>
      <c r="G1535">
        <v>3345.11</v>
      </c>
      <c r="H1535">
        <v>98.385588235294108</v>
      </c>
      <c r="I1535">
        <v>0</v>
      </c>
    </row>
    <row r="1536" spans="1:9" x14ac:dyDescent="0.25">
      <c r="A1536" t="s">
        <v>9</v>
      </c>
      <c r="B1536" s="1">
        <v>24473</v>
      </c>
      <c r="C1536" t="s">
        <v>19</v>
      </c>
      <c r="D1536" t="s">
        <v>63</v>
      </c>
      <c r="E1536" t="s">
        <v>12</v>
      </c>
      <c r="F1536">
        <v>0</v>
      </c>
      <c r="G1536">
        <v>0</v>
      </c>
      <c r="H1536">
        <v>0</v>
      </c>
      <c r="I1536">
        <v>0</v>
      </c>
    </row>
    <row r="1537" spans="1:9" x14ac:dyDescent="0.25">
      <c r="A1537" t="s">
        <v>9</v>
      </c>
      <c r="B1537" s="1">
        <v>30682</v>
      </c>
      <c r="C1537" t="s">
        <v>66</v>
      </c>
      <c r="D1537" t="s">
        <v>59</v>
      </c>
      <c r="E1537" t="s">
        <v>12</v>
      </c>
      <c r="F1537">
        <v>4</v>
      </c>
      <c r="G1537">
        <v>11519.26</v>
      </c>
      <c r="H1537">
        <v>2879.8150000000001</v>
      </c>
      <c r="I1537">
        <v>0</v>
      </c>
    </row>
    <row r="1538" spans="1:9" x14ac:dyDescent="0.25">
      <c r="A1538" t="s">
        <v>9</v>
      </c>
      <c r="B1538" s="1">
        <v>17168</v>
      </c>
      <c r="C1538" t="s">
        <v>68</v>
      </c>
      <c r="D1538" t="s">
        <v>69</v>
      </c>
      <c r="E1538" t="s">
        <v>12</v>
      </c>
      <c r="F1538">
        <v>0</v>
      </c>
      <c r="G1538">
        <v>0</v>
      </c>
      <c r="H1538">
        <v>0</v>
      </c>
      <c r="I1538">
        <v>0</v>
      </c>
    </row>
    <row r="1539" spans="1:9" x14ac:dyDescent="0.25">
      <c r="A1539" t="s">
        <v>9</v>
      </c>
      <c r="B1539" s="1">
        <v>39448</v>
      </c>
      <c r="C1539" t="s">
        <v>33</v>
      </c>
      <c r="D1539" t="s">
        <v>89</v>
      </c>
      <c r="E1539" t="s">
        <v>12</v>
      </c>
      <c r="F1539">
        <v>982</v>
      </c>
      <c r="G1539">
        <v>1268508.27</v>
      </c>
      <c r="H1539">
        <v>1291.759949083503</v>
      </c>
      <c r="I1539">
        <v>0</v>
      </c>
    </row>
    <row r="1540" spans="1:9" x14ac:dyDescent="0.25">
      <c r="A1540" t="s">
        <v>9</v>
      </c>
      <c r="B1540" s="1">
        <v>39448</v>
      </c>
      <c r="C1540" t="s">
        <v>21</v>
      </c>
      <c r="D1540" t="s">
        <v>89</v>
      </c>
      <c r="E1540" t="s">
        <v>12</v>
      </c>
      <c r="F1540">
        <v>2801</v>
      </c>
      <c r="G1540">
        <v>374242.81</v>
      </c>
      <c r="H1540">
        <v>133.610428418422</v>
      </c>
      <c r="I1540">
        <v>0</v>
      </c>
    </row>
    <row r="1541" spans="1:9" x14ac:dyDescent="0.25">
      <c r="A1541" t="s">
        <v>9</v>
      </c>
      <c r="B1541" s="1">
        <v>39448</v>
      </c>
      <c r="C1541" t="s">
        <v>19</v>
      </c>
      <c r="D1541" t="s">
        <v>89</v>
      </c>
      <c r="E1541" t="s">
        <v>12</v>
      </c>
      <c r="F1541">
        <v>120</v>
      </c>
      <c r="G1541">
        <v>127620.98</v>
      </c>
      <c r="H1541">
        <v>1063.5081666666661</v>
      </c>
      <c r="I1541">
        <v>0</v>
      </c>
    </row>
    <row r="1542" spans="1:9" x14ac:dyDescent="0.25">
      <c r="A1542" t="s">
        <v>9</v>
      </c>
      <c r="B1542" s="1">
        <v>38353</v>
      </c>
      <c r="C1542" t="s">
        <v>15</v>
      </c>
      <c r="D1542" t="s">
        <v>78</v>
      </c>
      <c r="E1542" t="s">
        <v>12</v>
      </c>
      <c r="F1542">
        <v>5</v>
      </c>
      <c r="G1542">
        <v>42803.53</v>
      </c>
      <c r="H1542">
        <v>8560.7060000000001</v>
      </c>
      <c r="I1542" t="s">
        <v>25</v>
      </c>
    </row>
    <row r="1543" spans="1:9" x14ac:dyDescent="0.25">
      <c r="A1543" t="s">
        <v>9</v>
      </c>
      <c r="B1543" s="1">
        <v>38353</v>
      </c>
      <c r="C1543" t="s">
        <v>93</v>
      </c>
      <c r="D1543" t="s">
        <v>78</v>
      </c>
      <c r="E1543" t="s">
        <v>12</v>
      </c>
      <c r="F1543">
        <v>0</v>
      </c>
      <c r="G1543">
        <v>0</v>
      </c>
      <c r="H1543">
        <v>0</v>
      </c>
      <c r="I1543" t="s">
        <v>25</v>
      </c>
    </row>
    <row r="1544" spans="1:9" x14ac:dyDescent="0.25">
      <c r="A1544" t="s">
        <v>9</v>
      </c>
      <c r="B1544" s="1">
        <v>38718</v>
      </c>
      <c r="C1544" t="s">
        <v>27</v>
      </c>
      <c r="D1544" t="s">
        <v>62</v>
      </c>
      <c r="E1544" t="s">
        <v>12</v>
      </c>
      <c r="F1544">
        <v>52</v>
      </c>
      <c r="G1544">
        <v>29134.81</v>
      </c>
      <c r="H1544">
        <v>560.28480769230805</v>
      </c>
      <c r="I1544" t="s">
        <v>25</v>
      </c>
    </row>
    <row r="1545" spans="1:9" x14ac:dyDescent="0.25">
      <c r="A1545" t="s">
        <v>9</v>
      </c>
      <c r="B1545" s="1">
        <v>20821</v>
      </c>
      <c r="C1545" t="s">
        <v>50</v>
      </c>
      <c r="D1545" t="s">
        <v>922</v>
      </c>
      <c r="E1545" t="s">
        <v>12</v>
      </c>
      <c r="F1545">
        <v>1</v>
      </c>
      <c r="G1545">
        <v>252.27</v>
      </c>
      <c r="H1545">
        <v>252.27</v>
      </c>
      <c r="I1545">
        <v>0</v>
      </c>
    </row>
    <row r="1546" spans="1:9" x14ac:dyDescent="0.25">
      <c r="A1546" t="s">
        <v>9</v>
      </c>
      <c r="B1546" s="1">
        <v>23743</v>
      </c>
      <c r="C1546" t="s">
        <v>15</v>
      </c>
      <c r="D1546" t="s">
        <v>923</v>
      </c>
      <c r="E1546" t="s">
        <v>12</v>
      </c>
      <c r="F1546">
        <v>1</v>
      </c>
      <c r="G1546">
        <v>459.21000000000004</v>
      </c>
      <c r="H1546">
        <v>459.21000000000004</v>
      </c>
      <c r="I1546">
        <v>0</v>
      </c>
    </row>
    <row r="1547" spans="1:9" x14ac:dyDescent="0.25">
      <c r="A1547" t="s">
        <v>9</v>
      </c>
      <c r="B1547" s="1">
        <v>32874</v>
      </c>
      <c r="C1547" t="s">
        <v>68</v>
      </c>
      <c r="D1547" t="s">
        <v>85</v>
      </c>
      <c r="E1547" t="s">
        <v>12</v>
      </c>
      <c r="F1547">
        <v>5</v>
      </c>
      <c r="G1547">
        <v>22349.58</v>
      </c>
      <c r="H1547">
        <v>4469.9160000000002</v>
      </c>
      <c r="I1547" t="s">
        <v>25</v>
      </c>
    </row>
    <row r="1548" spans="1:9" x14ac:dyDescent="0.25">
      <c r="A1548" t="s">
        <v>9</v>
      </c>
      <c r="B1548" s="1">
        <v>24838</v>
      </c>
      <c r="C1548" t="s">
        <v>16</v>
      </c>
      <c r="D1548" t="s">
        <v>48</v>
      </c>
      <c r="E1548" t="s">
        <v>12</v>
      </c>
      <c r="F1548">
        <v>0</v>
      </c>
      <c r="G1548">
        <v>0</v>
      </c>
      <c r="H1548">
        <v>0</v>
      </c>
      <c r="I1548">
        <v>0</v>
      </c>
    </row>
    <row r="1549" spans="1:9" x14ac:dyDescent="0.25">
      <c r="A1549" t="s">
        <v>9</v>
      </c>
      <c r="B1549" s="1">
        <v>25204</v>
      </c>
      <c r="C1549" t="s">
        <v>47</v>
      </c>
      <c r="D1549" t="s">
        <v>14</v>
      </c>
      <c r="E1549" t="s">
        <v>12</v>
      </c>
      <c r="F1549">
        <v>0</v>
      </c>
      <c r="G1549">
        <v>0</v>
      </c>
      <c r="H1549">
        <v>0</v>
      </c>
      <c r="I1549">
        <v>0</v>
      </c>
    </row>
    <row r="1550" spans="1:9" x14ac:dyDescent="0.25">
      <c r="A1550" t="s">
        <v>9</v>
      </c>
      <c r="B1550" s="1">
        <v>39083</v>
      </c>
      <c r="C1550" t="s">
        <v>13</v>
      </c>
      <c r="D1550" t="s">
        <v>83</v>
      </c>
      <c r="E1550" t="s">
        <v>12</v>
      </c>
      <c r="F1550">
        <v>12</v>
      </c>
      <c r="G1550">
        <v>37707.700000000004</v>
      </c>
      <c r="H1550">
        <v>3142.3083333333329</v>
      </c>
      <c r="I1550">
        <v>0</v>
      </c>
    </row>
    <row r="1551" spans="1:9" x14ac:dyDescent="0.25">
      <c r="A1551" t="s">
        <v>9</v>
      </c>
      <c r="B1551" s="1">
        <v>32509</v>
      </c>
      <c r="C1551" t="s">
        <v>19</v>
      </c>
      <c r="D1551" t="s">
        <v>72</v>
      </c>
      <c r="E1551" t="s">
        <v>12</v>
      </c>
      <c r="F1551">
        <v>112</v>
      </c>
      <c r="G1551">
        <v>71088.63</v>
      </c>
      <c r="H1551">
        <v>634.71991071428613</v>
      </c>
      <c r="I1551" t="s">
        <v>25</v>
      </c>
    </row>
    <row r="1552" spans="1:9" x14ac:dyDescent="0.25">
      <c r="A1552" t="s">
        <v>9</v>
      </c>
      <c r="B1552" s="1">
        <v>39083</v>
      </c>
      <c r="C1552" t="s">
        <v>93</v>
      </c>
      <c r="D1552" t="s">
        <v>83</v>
      </c>
      <c r="E1552" t="s">
        <v>12</v>
      </c>
      <c r="F1552">
        <v>0</v>
      </c>
      <c r="G1552">
        <v>0</v>
      </c>
      <c r="H1552">
        <v>0</v>
      </c>
      <c r="I1552" t="s">
        <v>25</v>
      </c>
    </row>
    <row r="1553" spans="1:9" x14ac:dyDescent="0.25">
      <c r="A1553" t="s">
        <v>9</v>
      </c>
      <c r="B1553" s="1">
        <v>39569</v>
      </c>
      <c r="C1553" t="s">
        <v>95</v>
      </c>
      <c r="D1553" t="s">
        <v>924</v>
      </c>
      <c r="E1553" t="s">
        <v>12</v>
      </c>
      <c r="F1553">
        <v>0</v>
      </c>
      <c r="G1553" s="3">
        <v>0</v>
      </c>
      <c r="H1553" s="3">
        <v>0</v>
      </c>
      <c r="I1553">
        <v>0</v>
      </c>
    </row>
    <row r="1554" spans="1:9" x14ac:dyDescent="0.25">
      <c r="A1554" t="s">
        <v>9</v>
      </c>
      <c r="B1554" s="1">
        <v>39569</v>
      </c>
      <c r="C1554" t="s">
        <v>95</v>
      </c>
      <c r="D1554" t="s">
        <v>925</v>
      </c>
      <c r="E1554" t="s">
        <v>12</v>
      </c>
      <c r="F1554">
        <v>0</v>
      </c>
      <c r="G1554" s="3">
        <v>0</v>
      </c>
      <c r="H1554" s="3">
        <v>0</v>
      </c>
      <c r="I1554" t="s">
        <v>25</v>
      </c>
    </row>
    <row r="1555" spans="1:9" x14ac:dyDescent="0.25">
      <c r="A1555" t="s">
        <v>9</v>
      </c>
      <c r="B1555" s="1">
        <v>39569</v>
      </c>
      <c r="C1555" t="s">
        <v>95</v>
      </c>
      <c r="D1555" t="s">
        <v>926</v>
      </c>
      <c r="E1555" t="s">
        <v>12</v>
      </c>
      <c r="F1555">
        <v>0</v>
      </c>
      <c r="G1555" s="3">
        <v>0</v>
      </c>
      <c r="H1555" s="3">
        <v>0</v>
      </c>
      <c r="I1555" t="s">
        <v>25</v>
      </c>
    </row>
    <row r="1556" spans="1:9" x14ac:dyDescent="0.25">
      <c r="A1556" t="s">
        <v>9</v>
      </c>
      <c r="B1556" s="1">
        <v>39569</v>
      </c>
      <c r="C1556" t="s">
        <v>95</v>
      </c>
      <c r="D1556" t="s">
        <v>927</v>
      </c>
      <c r="E1556" t="s">
        <v>12</v>
      </c>
      <c r="F1556">
        <v>0</v>
      </c>
      <c r="G1556" s="3">
        <v>0</v>
      </c>
      <c r="H1556" s="3">
        <v>0</v>
      </c>
      <c r="I1556" t="s">
        <v>25</v>
      </c>
    </row>
    <row r="1557" spans="1:9" x14ac:dyDescent="0.25">
      <c r="A1557" t="s">
        <v>9</v>
      </c>
      <c r="B1557" s="1">
        <v>39569</v>
      </c>
      <c r="C1557" t="s">
        <v>95</v>
      </c>
      <c r="D1557" t="s">
        <v>928</v>
      </c>
      <c r="E1557" t="s">
        <v>12</v>
      </c>
      <c r="F1557">
        <v>0</v>
      </c>
      <c r="G1557" s="3">
        <v>0</v>
      </c>
      <c r="H1557" s="3">
        <v>0</v>
      </c>
      <c r="I1557" t="s">
        <v>25</v>
      </c>
    </row>
    <row r="1558" spans="1:9" x14ac:dyDescent="0.25">
      <c r="A1558" t="s">
        <v>9</v>
      </c>
      <c r="B1558" s="1">
        <v>39569</v>
      </c>
      <c r="C1558" t="s">
        <v>95</v>
      </c>
      <c r="D1558" t="s">
        <v>929</v>
      </c>
      <c r="E1558" t="s">
        <v>12</v>
      </c>
      <c r="F1558">
        <v>0</v>
      </c>
      <c r="G1558" s="3">
        <v>0</v>
      </c>
      <c r="H1558" s="3">
        <v>0</v>
      </c>
      <c r="I1558" t="s">
        <v>25</v>
      </c>
    </row>
    <row r="1559" spans="1:9" x14ac:dyDescent="0.25">
      <c r="A1559" t="s">
        <v>9</v>
      </c>
      <c r="B1559" s="1">
        <v>39569</v>
      </c>
      <c r="C1559" t="s">
        <v>95</v>
      </c>
      <c r="D1559" t="s">
        <v>930</v>
      </c>
      <c r="E1559" t="s">
        <v>12</v>
      </c>
      <c r="F1559">
        <v>0</v>
      </c>
      <c r="G1559" s="3">
        <v>0</v>
      </c>
      <c r="H1559" s="3">
        <v>0</v>
      </c>
      <c r="I1559">
        <v>0</v>
      </c>
    </row>
    <row r="1560" spans="1:9" x14ac:dyDescent="0.25">
      <c r="A1560" t="s">
        <v>9</v>
      </c>
      <c r="B1560" s="1">
        <v>39569</v>
      </c>
      <c r="C1560" t="s">
        <v>95</v>
      </c>
      <c r="D1560" t="s">
        <v>931</v>
      </c>
      <c r="E1560" t="s">
        <v>12</v>
      </c>
      <c r="F1560">
        <v>0</v>
      </c>
      <c r="G1560" s="3">
        <v>0</v>
      </c>
      <c r="H1560" s="3">
        <v>0</v>
      </c>
      <c r="I1560">
        <v>0</v>
      </c>
    </row>
    <row r="1561" spans="1:9" x14ac:dyDescent="0.25">
      <c r="A1561" t="s">
        <v>9</v>
      </c>
      <c r="B1561" s="1">
        <v>39569</v>
      </c>
      <c r="C1561" t="s">
        <v>95</v>
      </c>
      <c r="D1561" t="s">
        <v>932</v>
      </c>
      <c r="E1561" t="s">
        <v>12</v>
      </c>
      <c r="F1561">
        <v>0</v>
      </c>
      <c r="G1561" s="3">
        <v>0</v>
      </c>
      <c r="H1561" s="3">
        <v>0</v>
      </c>
      <c r="I1561" t="s">
        <v>25</v>
      </c>
    </row>
    <row r="1562" spans="1:9" x14ac:dyDescent="0.25">
      <c r="A1562" t="s">
        <v>9</v>
      </c>
      <c r="B1562" s="1">
        <v>39569</v>
      </c>
      <c r="C1562" t="s">
        <v>95</v>
      </c>
      <c r="D1562" t="s">
        <v>933</v>
      </c>
      <c r="E1562" t="s">
        <v>12</v>
      </c>
      <c r="F1562">
        <v>0</v>
      </c>
      <c r="G1562" s="3">
        <v>0</v>
      </c>
      <c r="H1562" s="3">
        <v>0</v>
      </c>
      <c r="I1562">
        <v>0</v>
      </c>
    </row>
    <row r="1563" spans="1:9" x14ac:dyDescent="0.25">
      <c r="A1563" t="s">
        <v>9</v>
      </c>
      <c r="B1563" s="1">
        <v>39569</v>
      </c>
      <c r="C1563" t="s">
        <v>95</v>
      </c>
      <c r="D1563" t="s">
        <v>934</v>
      </c>
      <c r="E1563" t="s">
        <v>12</v>
      </c>
      <c r="F1563">
        <v>0</v>
      </c>
      <c r="G1563" s="3">
        <v>0</v>
      </c>
      <c r="H1563" s="3">
        <v>0</v>
      </c>
      <c r="I1563" t="s">
        <v>25</v>
      </c>
    </row>
    <row r="1564" spans="1:9" x14ac:dyDescent="0.25">
      <c r="A1564" t="s">
        <v>9</v>
      </c>
      <c r="B1564" s="1">
        <v>39569</v>
      </c>
      <c r="C1564" t="s">
        <v>95</v>
      </c>
      <c r="D1564" t="s">
        <v>935</v>
      </c>
      <c r="E1564" t="s">
        <v>12</v>
      </c>
      <c r="F1564">
        <v>0</v>
      </c>
      <c r="G1564" s="3">
        <v>0</v>
      </c>
      <c r="H1564" s="3">
        <v>0</v>
      </c>
      <c r="I1564">
        <v>0</v>
      </c>
    </row>
    <row r="1565" spans="1:9" x14ac:dyDescent="0.25">
      <c r="A1565" t="s">
        <v>9</v>
      </c>
      <c r="B1565" s="1">
        <v>39569</v>
      </c>
      <c r="C1565" t="s">
        <v>95</v>
      </c>
      <c r="D1565" t="s">
        <v>936</v>
      </c>
      <c r="E1565" t="s">
        <v>12</v>
      </c>
      <c r="F1565">
        <v>0</v>
      </c>
      <c r="G1565" s="3">
        <v>0</v>
      </c>
      <c r="H1565" s="3">
        <v>0</v>
      </c>
      <c r="I1565">
        <v>0</v>
      </c>
    </row>
    <row r="1566" spans="1:9" x14ac:dyDescent="0.25">
      <c r="A1566" t="s">
        <v>9</v>
      </c>
      <c r="B1566" s="1">
        <v>39569</v>
      </c>
      <c r="C1566" t="s">
        <v>95</v>
      </c>
      <c r="D1566" t="s">
        <v>937</v>
      </c>
      <c r="E1566" t="s">
        <v>12</v>
      </c>
      <c r="F1566">
        <v>0</v>
      </c>
      <c r="G1566" s="3">
        <v>0</v>
      </c>
      <c r="H1566" s="3">
        <v>0</v>
      </c>
      <c r="I1566">
        <v>0</v>
      </c>
    </row>
    <row r="1567" spans="1:9" x14ac:dyDescent="0.25">
      <c r="A1567" t="s">
        <v>9</v>
      </c>
      <c r="B1567" s="1">
        <v>39569</v>
      </c>
      <c r="C1567" t="s">
        <v>95</v>
      </c>
      <c r="D1567" t="s">
        <v>938</v>
      </c>
      <c r="E1567" t="s">
        <v>12</v>
      </c>
      <c r="F1567">
        <v>0</v>
      </c>
      <c r="G1567" s="3">
        <v>0</v>
      </c>
      <c r="H1567" s="3">
        <v>0</v>
      </c>
      <c r="I1567" t="s">
        <v>25</v>
      </c>
    </row>
    <row r="1568" spans="1:9" x14ac:dyDescent="0.25">
      <c r="A1568" t="s">
        <v>9</v>
      </c>
      <c r="B1568" s="1">
        <v>39569</v>
      </c>
      <c r="C1568" t="s">
        <v>95</v>
      </c>
      <c r="D1568" t="s">
        <v>939</v>
      </c>
      <c r="E1568" t="s">
        <v>12</v>
      </c>
      <c r="F1568">
        <v>0</v>
      </c>
      <c r="G1568" s="3">
        <v>0</v>
      </c>
      <c r="H1568" s="3">
        <v>0</v>
      </c>
      <c r="I1568">
        <v>0</v>
      </c>
    </row>
    <row r="1569" spans="1:9" x14ac:dyDescent="0.25">
      <c r="A1569" t="s">
        <v>9</v>
      </c>
      <c r="B1569" s="1">
        <v>39569</v>
      </c>
      <c r="C1569" t="s">
        <v>95</v>
      </c>
      <c r="D1569" t="s">
        <v>940</v>
      </c>
      <c r="E1569" t="s">
        <v>12</v>
      </c>
      <c r="F1569">
        <v>0</v>
      </c>
      <c r="G1569" s="3">
        <v>0</v>
      </c>
      <c r="H1569" s="3">
        <v>0</v>
      </c>
      <c r="I1569" t="s">
        <v>25</v>
      </c>
    </row>
    <row r="1570" spans="1:9" x14ac:dyDescent="0.25">
      <c r="A1570" t="s">
        <v>9</v>
      </c>
      <c r="B1570" s="1">
        <v>39569</v>
      </c>
      <c r="C1570" t="s">
        <v>95</v>
      </c>
      <c r="D1570" t="s">
        <v>941</v>
      </c>
      <c r="E1570" t="s">
        <v>12</v>
      </c>
      <c r="F1570">
        <v>0</v>
      </c>
      <c r="G1570" s="3">
        <v>0</v>
      </c>
      <c r="H1570" s="3">
        <v>0</v>
      </c>
      <c r="I1570">
        <v>0</v>
      </c>
    </row>
    <row r="1571" spans="1:9" x14ac:dyDescent="0.25">
      <c r="A1571" t="s">
        <v>9</v>
      </c>
      <c r="B1571" s="1">
        <v>39569</v>
      </c>
      <c r="C1571" t="s">
        <v>95</v>
      </c>
      <c r="D1571" t="s">
        <v>942</v>
      </c>
      <c r="E1571" t="s">
        <v>12</v>
      </c>
      <c r="F1571">
        <v>0</v>
      </c>
      <c r="G1571" s="3">
        <v>0</v>
      </c>
      <c r="H1571" s="3">
        <v>0</v>
      </c>
      <c r="I1571" t="s">
        <v>25</v>
      </c>
    </row>
    <row r="1572" spans="1:9" x14ac:dyDescent="0.25">
      <c r="A1572" t="s">
        <v>9</v>
      </c>
      <c r="B1572" s="1">
        <v>39569</v>
      </c>
      <c r="C1572" t="s">
        <v>95</v>
      </c>
      <c r="D1572" t="s">
        <v>943</v>
      </c>
      <c r="E1572" t="s">
        <v>12</v>
      </c>
      <c r="F1572">
        <v>0</v>
      </c>
      <c r="G1572" s="3">
        <v>0</v>
      </c>
      <c r="H1572" s="3">
        <v>0</v>
      </c>
      <c r="I1572">
        <v>0</v>
      </c>
    </row>
    <row r="1573" spans="1:9" x14ac:dyDescent="0.25">
      <c r="A1573" t="s">
        <v>9</v>
      </c>
      <c r="B1573" s="1">
        <v>39569</v>
      </c>
      <c r="C1573" t="s">
        <v>95</v>
      </c>
      <c r="D1573" t="s">
        <v>944</v>
      </c>
      <c r="E1573" t="s">
        <v>12</v>
      </c>
      <c r="F1573">
        <v>0</v>
      </c>
      <c r="G1573" s="3">
        <v>0</v>
      </c>
      <c r="H1573" s="3">
        <v>0</v>
      </c>
      <c r="I1573" t="s">
        <v>25</v>
      </c>
    </row>
    <row r="1574" spans="1:9" x14ac:dyDescent="0.25">
      <c r="A1574" t="s">
        <v>9</v>
      </c>
      <c r="B1574" s="1">
        <v>39569</v>
      </c>
      <c r="C1574" t="s">
        <v>95</v>
      </c>
      <c r="D1574" t="s">
        <v>945</v>
      </c>
      <c r="E1574" t="s">
        <v>12</v>
      </c>
      <c r="F1574">
        <v>0</v>
      </c>
      <c r="G1574" s="3">
        <v>0</v>
      </c>
      <c r="H1574" s="3">
        <v>0</v>
      </c>
      <c r="I1574" t="s">
        <v>25</v>
      </c>
    </row>
    <row r="1575" spans="1:9" x14ac:dyDescent="0.25">
      <c r="A1575" t="s">
        <v>9</v>
      </c>
      <c r="B1575" s="1">
        <v>39569</v>
      </c>
      <c r="C1575" t="s">
        <v>95</v>
      </c>
      <c r="D1575" t="s">
        <v>946</v>
      </c>
      <c r="E1575" t="s">
        <v>12</v>
      </c>
      <c r="F1575">
        <v>0</v>
      </c>
      <c r="G1575" s="3">
        <v>0</v>
      </c>
      <c r="H1575" s="3">
        <v>0</v>
      </c>
      <c r="I1575">
        <v>0</v>
      </c>
    </row>
    <row r="1576" spans="1:9" x14ac:dyDescent="0.25">
      <c r="A1576" t="s">
        <v>9</v>
      </c>
      <c r="B1576" s="1">
        <v>39569</v>
      </c>
      <c r="C1576" t="s">
        <v>95</v>
      </c>
      <c r="D1576" t="s">
        <v>947</v>
      </c>
      <c r="E1576" t="s">
        <v>12</v>
      </c>
      <c r="F1576">
        <v>0</v>
      </c>
      <c r="G1576" s="3">
        <v>0</v>
      </c>
      <c r="H1576" s="3">
        <v>0</v>
      </c>
      <c r="I1576">
        <v>0</v>
      </c>
    </row>
    <row r="1577" spans="1:9" x14ac:dyDescent="0.25">
      <c r="A1577" t="s">
        <v>9</v>
      </c>
      <c r="B1577" s="1">
        <v>39569</v>
      </c>
      <c r="C1577" t="s">
        <v>95</v>
      </c>
      <c r="D1577" t="s">
        <v>948</v>
      </c>
      <c r="E1577" t="s">
        <v>12</v>
      </c>
      <c r="F1577">
        <v>0</v>
      </c>
      <c r="G1577" s="3">
        <v>0</v>
      </c>
      <c r="H1577" s="3">
        <v>0</v>
      </c>
      <c r="I1577" t="s">
        <v>25</v>
      </c>
    </row>
    <row r="1578" spans="1:9" x14ac:dyDescent="0.25">
      <c r="A1578" t="s">
        <v>9</v>
      </c>
      <c r="B1578" s="1">
        <v>39569</v>
      </c>
      <c r="C1578" t="s">
        <v>95</v>
      </c>
      <c r="D1578" t="s">
        <v>949</v>
      </c>
      <c r="E1578" t="s">
        <v>12</v>
      </c>
      <c r="F1578">
        <v>0</v>
      </c>
      <c r="G1578" s="3">
        <v>0</v>
      </c>
      <c r="H1578" s="3">
        <v>0</v>
      </c>
      <c r="I1578">
        <v>0</v>
      </c>
    </row>
    <row r="1579" spans="1:9" x14ac:dyDescent="0.25">
      <c r="A1579" t="s">
        <v>9</v>
      </c>
      <c r="B1579" s="1">
        <v>39569</v>
      </c>
      <c r="C1579" t="s">
        <v>95</v>
      </c>
      <c r="D1579" t="s">
        <v>950</v>
      </c>
      <c r="E1579" t="s">
        <v>12</v>
      </c>
      <c r="F1579">
        <v>0</v>
      </c>
      <c r="G1579" s="3">
        <v>0</v>
      </c>
      <c r="H1579" s="3">
        <v>0</v>
      </c>
      <c r="I1579">
        <v>0</v>
      </c>
    </row>
    <row r="1580" spans="1:9" x14ac:dyDescent="0.25">
      <c r="A1580" t="s">
        <v>9</v>
      </c>
      <c r="B1580" s="1">
        <v>39569</v>
      </c>
      <c r="C1580" t="s">
        <v>95</v>
      </c>
      <c r="D1580" t="s">
        <v>951</v>
      </c>
      <c r="E1580" t="s">
        <v>12</v>
      </c>
      <c r="F1580">
        <v>0</v>
      </c>
      <c r="G1580" s="3">
        <v>0</v>
      </c>
      <c r="H1580" s="3">
        <v>0</v>
      </c>
      <c r="I1580">
        <v>0</v>
      </c>
    </row>
    <row r="1581" spans="1:9" x14ac:dyDescent="0.25">
      <c r="A1581" t="s">
        <v>9</v>
      </c>
      <c r="B1581" s="1">
        <v>39569</v>
      </c>
      <c r="C1581" t="s">
        <v>95</v>
      </c>
      <c r="D1581" t="s">
        <v>952</v>
      </c>
      <c r="E1581" t="s">
        <v>12</v>
      </c>
      <c r="F1581">
        <v>0</v>
      </c>
      <c r="G1581" s="3">
        <v>0</v>
      </c>
      <c r="H1581" s="3">
        <v>0</v>
      </c>
      <c r="I1581">
        <v>0</v>
      </c>
    </row>
    <row r="1582" spans="1:9" x14ac:dyDescent="0.25">
      <c r="A1582" t="s">
        <v>9</v>
      </c>
      <c r="B1582" s="1">
        <v>39569</v>
      </c>
      <c r="C1582" t="s">
        <v>95</v>
      </c>
      <c r="D1582" t="s">
        <v>953</v>
      </c>
      <c r="E1582" t="s">
        <v>12</v>
      </c>
      <c r="F1582">
        <v>0</v>
      </c>
      <c r="G1582" s="3">
        <v>0</v>
      </c>
      <c r="H1582" s="3">
        <v>0</v>
      </c>
      <c r="I1582">
        <v>0</v>
      </c>
    </row>
    <row r="1583" spans="1:9" x14ac:dyDescent="0.25">
      <c r="A1583" t="s">
        <v>9</v>
      </c>
      <c r="B1583" s="1">
        <v>39569</v>
      </c>
      <c r="C1583" t="s">
        <v>95</v>
      </c>
      <c r="D1583" t="s">
        <v>954</v>
      </c>
      <c r="E1583" t="s">
        <v>12</v>
      </c>
      <c r="F1583">
        <v>0</v>
      </c>
      <c r="G1583" s="3">
        <v>0</v>
      </c>
      <c r="H1583" s="3">
        <v>0</v>
      </c>
      <c r="I1583">
        <v>0</v>
      </c>
    </row>
    <row r="1584" spans="1:9" x14ac:dyDescent="0.25">
      <c r="A1584" t="s">
        <v>9</v>
      </c>
      <c r="B1584" s="1">
        <v>39569</v>
      </c>
      <c r="C1584" t="s">
        <v>95</v>
      </c>
      <c r="D1584" t="s">
        <v>955</v>
      </c>
      <c r="E1584" t="s">
        <v>12</v>
      </c>
      <c r="F1584">
        <v>0</v>
      </c>
      <c r="G1584" s="3">
        <v>0</v>
      </c>
      <c r="H1584" s="3">
        <v>0</v>
      </c>
      <c r="I1584">
        <v>0</v>
      </c>
    </row>
    <row r="1585" spans="1:9" x14ac:dyDescent="0.25">
      <c r="A1585" t="s">
        <v>9</v>
      </c>
      <c r="B1585" s="1">
        <v>39569</v>
      </c>
      <c r="C1585" t="s">
        <v>95</v>
      </c>
      <c r="D1585" t="s">
        <v>956</v>
      </c>
      <c r="E1585" t="s">
        <v>12</v>
      </c>
      <c r="F1585">
        <v>0</v>
      </c>
      <c r="G1585" s="3">
        <v>0</v>
      </c>
      <c r="H1585" s="3">
        <v>0</v>
      </c>
      <c r="I1585">
        <v>0</v>
      </c>
    </row>
    <row r="1586" spans="1:9" x14ac:dyDescent="0.25">
      <c r="A1586" t="s">
        <v>9</v>
      </c>
      <c r="B1586" s="1">
        <v>39569</v>
      </c>
      <c r="C1586" t="s">
        <v>95</v>
      </c>
      <c r="D1586" t="s">
        <v>957</v>
      </c>
      <c r="E1586" t="s">
        <v>12</v>
      </c>
      <c r="F1586">
        <v>0</v>
      </c>
      <c r="G1586" s="3">
        <v>0</v>
      </c>
      <c r="H1586" s="3">
        <v>0</v>
      </c>
      <c r="I1586">
        <v>0</v>
      </c>
    </row>
    <row r="1587" spans="1:9" x14ac:dyDescent="0.25">
      <c r="A1587" t="s">
        <v>9</v>
      </c>
      <c r="B1587" s="1">
        <v>39569</v>
      </c>
      <c r="C1587" t="s">
        <v>95</v>
      </c>
      <c r="D1587" t="s">
        <v>958</v>
      </c>
      <c r="E1587" t="s">
        <v>12</v>
      </c>
      <c r="F1587">
        <v>0</v>
      </c>
      <c r="G1587" s="3">
        <v>0</v>
      </c>
      <c r="H1587" s="3">
        <v>0</v>
      </c>
      <c r="I1587">
        <v>0</v>
      </c>
    </row>
    <row r="1588" spans="1:9" x14ac:dyDescent="0.25">
      <c r="A1588" t="s">
        <v>9</v>
      </c>
      <c r="B1588" s="1">
        <v>39569</v>
      </c>
      <c r="C1588" t="s">
        <v>95</v>
      </c>
      <c r="D1588" t="s">
        <v>959</v>
      </c>
      <c r="E1588" t="s">
        <v>12</v>
      </c>
      <c r="F1588">
        <v>0</v>
      </c>
      <c r="G1588" s="3">
        <v>0</v>
      </c>
      <c r="H1588" s="3">
        <v>0</v>
      </c>
      <c r="I1588">
        <v>0</v>
      </c>
    </row>
    <row r="1589" spans="1:9" x14ac:dyDescent="0.25">
      <c r="A1589" t="s">
        <v>9</v>
      </c>
      <c r="B1589" s="1">
        <v>39569</v>
      </c>
      <c r="C1589" t="s">
        <v>95</v>
      </c>
      <c r="D1589" t="s">
        <v>960</v>
      </c>
      <c r="E1589" t="s">
        <v>12</v>
      </c>
      <c r="F1589">
        <v>0</v>
      </c>
      <c r="G1589" s="3">
        <v>0</v>
      </c>
      <c r="H1589" s="3">
        <v>0</v>
      </c>
      <c r="I1589">
        <v>0</v>
      </c>
    </row>
    <row r="1590" spans="1:9" x14ac:dyDescent="0.25">
      <c r="A1590" t="s">
        <v>9</v>
      </c>
      <c r="B1590" s="1">
        <v>39569</v>
      </c>
      <c r="C1590" t="s">
        <v>95</v>
      </c>
      <c r="D1590" t="s">
        <v>961</v>
      </c>
      <c r="E1590" t="s">
        <v>12</v>
      </c>
      <c r="F1590">
        <v>0</v>
      </c>
      <c r="G1590" s="3">
        <v>0</v>
      </c>
      <c r="H1590" s="3">
        <v>0</v>
      </c>
      <c r="I1590" t="s">
        <v>25</v>
      </c>
    </row>
    <row r="1591" spans="1:9" x14ac:dyDescent="0.25">
      <c r="A1591" t="s">
        <v>9</v>
      </c>
      <c r="B1591" s="1">
        <v>39569</v>
      </c>
      <c r="C1591" t="s">
        <v>95</v>
      </c>
      <c r="D1591" t="s">
        <v>962</v>
      </c>
      <c r="E1591" t="s">
        <v>12</v>
      </c>
      <c r="F1591">
        <v>0</v>
      </c>
      <c r="G1591" s="3">
        <v>0</v>
      </c>
      <c r="H1591" s="3">
        <v>0</v>
      </c>
      <c r="I1591">
        <v>0</v>
      </c>
    </row>
    <row r="1592" spans="1:9" x14ac:dyDescent="0.25">
      <c r="A1592" t="s">
        <v>9</v>
      </c>
      <c r="B1592" s="1">
        <v>39569</v>
      </c>
      <c r="C1592" t="s">
        <v>95</v>
      </c>
      <c r="D1592" t="s">
        <v>963</v>
      </c>
      <c r="E1592" t="s">
        <v>12</v>
      </c>
      <c r="F1592">
        <v>0</v>
      </c>
      <c r="G1592" s="3">
        <v>0</v>
      </c>
      <c r="H1592" s="3">
        <v>0</v>
      </c>
      <c r="I1592">
        <v>0</v>
      </c>
    </row>
    <row r="1593" spans="1:9" x14ac:dyDescent="0.25">
      <c r="A1593" t="s">
        <v>9</v>
      </c>
      <c r="B1593" s="1">
        <v>39569</v>
      </c>
      <c r="C1593" t="s">
        <v>95</v>
      </c>
      <c r="D1593" t="s">
        <v>964</v>
      </c>
      <c r="E1593" t="s">
        <v>12</v>
      </c>
      <c r="F1593">
        <v>0</v>
      </c>
      <c r="G1593" s="3">
        <v>0</v>
      </c>
      <c r="H1593" s="3">
        <v>0</v>
      </c>
      <c r="I1593">
        <v>0</v>
      </c>
    </row>
    <row r="1594" spans="1:9" x14ac:dyDescent="0.25">
      <c r="A1594" t="s">
        <v>9</v>
      </c>
      <c r="B1594" s="1">
        <v>39569</v>
      </c>
      <c r="C1594" t="s">
        <v>95</v>
      </c>
      <c r="D1594" t="s">
        <v>965</v>
      </c>
      <c r="E1594" t="s">
        <v>12</v>
      </c>
      <c r="F1594">
        <v>0</v>
      </c>
      <c r="G1594" s="3">
        <v>0</v>
      </c>
      <c r="H1594" s="3">
        <v>0</v>
      </c>
      <c r="I1594">
        <v>0</v>
      </c>
    </row>
    <row r="1595" spans="1:9" x14ac:dyDescent="0.25">
      <c r="A1595" t="s">
        <v>9</v>
      </c>
      <c r="B1595" s="1">
        <v>39569</v>
      </c>
      <c r="C1595" t="s">
        <v>95</v>
      </c>
      <c r="D1595" t="s">
        <v>966</v>
      </c>
      <c r="E1595" t="s">
        <v>12</v>
      </c>
      <c r="F1595">
        <v>0</v>
      </c>
      <c r="G1595" s="3">
        <v>0</v>
      </c>
      <c r="H1595" s="3">
        <v>0</v>
      </c>
      <c r="I1595">
        <v>0</v>
      </c>
    </row>
    <row r="1596" spans="1:9" x14ac:dyDescent="0.25">
      <c r="A1596" t="s">
        <v>9</v>
      </c>
      <c r="B1596" s="1">
        <v>39569</v>
      </c>
      <c r="C1596" t="s">
        <v>95</v>
      </c>
      <c r="D1596" t="s">
        <v>967</v>
      </c>
      <c r="E1596" t="s">
        <v>12</v>
      </c>
      <c r="F1596">
        <v>0</v>
      </c>
      <c r="G1596" s="3">
        <v>0</v>
      </c>
      <c r="H1596" s="3">
        <v>0</v>
      </c>
      <c r="I1596">
        <v>0</v>
      </c>
    </row>
    <row r="1597" spans="1:9" x14ac:dyDescent="0.25">
      <c r="A1597" t="s">
        <v>9</v>
      </c>
      <c r="B1597" s="1">
        <v>39569</v>
      </c>
      <c r="C1597" t="s">
        <v>95</v>
      </c>
      <c r="D1597" t="s">
        <v>968</v>
      </c>
      <c r="E1597" t="s">
        <v>12</v>
      </c>
      <c r="F1597">
        <v>0</v>
      </c>
      <c r="G1597" s="3">
        <v>0</v>
      </c>
      <c r="H1597" s="3">
        <v>0</v>
      </c>
      <c r="I1597">
        <v>0</v>
      </c>
    </row>
    <row r="1598" spans="1:9" x14ac:dyDescent="0.25">
      <c r="A1598" t="s">
        <v>9</v>
      </c>
      <c r="B1598" s="1">
        <v>39569</v>
      </c>
      <c r="C1598" t="s">
        <v>95</v>
      </c>
      <c r="D1598" t="s">
        <v>969</v>
      </c>
      <c r="E1598" t="s">
        <v>12</v>
      </c>
      <c r="F1598">
        <v>0</v>
      </c>
      <c r="G1598" s="3">
        <v>0</v>
      </c>
      <c r="H1598" s="3">
        <v>0</v>
      </c>
      <c r="I1598" t="s">
        <v>25</v>
      </c>
    </row>
    <row r="1599" spans="1:9" x14ac:dyDescent="0.25">
      <c r="A1599" t="s">
        <v>9</v>
      </c>
      <c r="B1599" s="1">
        <v>39569</v>
      </c>
      <c r="C1599" t="s">
        <v>95</v>
      </c>
      <c r="D1599" t="s">
        <v>970</v>
      </c>
      <c r="E1599" t="s">
        <v>12</v>
      </c>
      <c r="F1599">
        <v>0</v>
      </c>
      <c r="G1599" s="3">
        <v>0</v>
      </c>
      <c r="H1599" s="3">
        <v>0</v>
      </c>
      <c r="I1599">
        <v>0</v>
      </c>
    </row>
    <row r="1600" spans="1:9" x14ac:dyDescent="0.25">
      <c r="A1600" t="s">
        <v>9</v>
      </c>
      <c r="B1600" s="1">
        <v>39569</v>
      </c>
      <c r="C1600" t="s">
        <v>95</v>
      </c>
      <c r="D1600" t="s">
        <v>260</v>
      </c>
      <c r="E1600" t="s">
        <v>12</v>
      </c>
      <c r="F1600">
        <v>0</v>
      </c>
      <c r="G1600" s="3">
        <v>0</v>
      </c>
      <c r="H1600" s="3">
        <v>0</v>
      </c>
      <c r="I1600">
        <v>0</v>
      </c>
    </row>
    <row r="1601" spans="1:9" x14ac:dyDescent="0.25">
      <c r="A1601" t="s">
        <v>9</v>
      </c>
      <c r="B1601" s="1">
        <v>39569</v>
      </c>
      <c r="C1601" t="s">
        <v>95</v>
      </c>
      <c r="D1601" t="s">
        <v>971</v>
      </c>
      <c r="E1601" t="s">
        <v>12</v>
      </c>
      <c r="F1601">
        <v>0</v>
      </c>
      <c r="G1601" s="3">
        <v>0</v>
      </c>
      <c r="H1601" s="3">
        <v>0</v>
      </c>
      <c r="I1601">
        <v>0</v>
      </c>
    </row>
    <row r="1602" spans="1:9" x14ac:dyDescent="0.25">
      <c r="A1602" t="s">
        <v>9</v>
      </c>
      <c r="B1602" s="1">
        <v>39569</v>
      </c>
      <c r="C1602" t="s">
        <v>95</v>
      </c>
      <c r="D1602" t="s">
        <v>972</v>
      </c>
      <c r="E1602" t="s">
        <v>12</v>
      </c>
      <c r="F1602">
        <v>0</v>
      </c>
      <c r="G1602" s="3">
        <v>0</v>
      </c>
      <c r="H1602" s="3">
        <v>0</v>
      </c>
      <c r="I1602">
        <v>0</v>
      </c>
    </row>
    <row r="1603" spans="1:9" x14ac:dyDescent="0.25">
      <c r="A1603" t="s">
        <v>9</v>
      </c>
      <c r="B1603" s="1">
        <v>39569</v>
      </c>
      <c r="C1603" t="s">
        <v>95</v>
      </c>
      <c r="D1603" t="s">
        <v>973</v>
      </c>
      <c r="E1603" t="s">
        <v>12</v>
      </c>
      <c r="F1603">
        <v>0</v>
      </c>
      <c r="G1603" s="3">
        <v>0</v>
      </c>
      <c r="H1603" s="3">
        <v>0</v>
      </c>
      <c r="I1603">
        <v>0</v>
      </c>
    </row>
    <row r="1604" spans="1:9" x14ac:dyDescent="0.25">
      <c r="A1604" t="s">
        <v>9</v>
      </c>
      <c r="B1604" s="1">
        <v>39569</v>
      </c>
      <c r="C1604" t="s">
        <v>95</v>
      </c>
      <c r="D1604" t="s">
        <v>974</v>
      </c>
      <c r="E1604" t="s">
        <v>12</v>
      </c>
      <c r="F1604">
        <v>0</v>
      </c>
      <c r="G1604" s="3">
        <v>0</v>
      </c>
      <c r="H1604" s="3">
        <v>0</v>
      </c>
      <c r="I1604">
        <v>0</v>
      </c>
    </row>
    <row r="1605" spans="1:9" x14ac:dyDescent="0.25">
      <c r="A1605" t="s">
        <v>9</v>
      </c>
      <c r="B1605" s="1">
        <v>39569</v>
      </c>
      <c r="C1605" t="s">
        <v>95</v>
      </c>
      <c r="D1605" t="s">
        <v>975</v>
      </c>
      <c r="E1605" t="s">
        <v>12</v>
      </c>
      <c r="F1605">
        <v>0</v>
      </c>
      <c r="G1605" s="3">
        <v>0</v>
      </c>
      <c r="H1605" s="3">
        <v>0</v>
      </c>
      <c r="I1605">
        <v>0</v>
      </c>
    </row>
    <row r="1606" spans="1:9" x14ac:dyDescent="0.25">
      <c r="A1606" t="s">
        <v>9</v>
      </c>
      <c r="B1606" s="1">
        <v>39569</v>
      </c>
      <c r="C1606" t="s">
        <v>95</v>
      </c>
      <c r="D1606" t="s">
        <v>976</v>
      </c>
      <c r="E1606" t="s">
        <v>12</v>
      </c>
      <c r="F1606">
        <v>0</v>
      </c>
      <c r="G1606" s="3">
        <v>0</v>
      </c>
      <c r="H1606" s="3">
        <v>0</v>
      </c>
      <c r="I1606" t="s">
        <v>25</v>
      </c>
    </row>
    <row r="1607" spans="1:9" x14ac:dyDescent="0.25">
      <c r="A1607" t="s">
        <v>9</v>
      </c>
      <c r="B1607" s="1">
        <v>39569</v>
      </c>
      <c r="C1607" t="s">
        <v>95</v>
      </c>
      <c r="D1607" t="s">
        <v>977</v>
      </c>
      <c r="E1607" t="s">
        <v>12</v>
      </c>
      <c r="F1607">
        <v>0</v>
      </c>
      <c r="G1607" s="3">
        <v>0</v>
      </c>
      <c r="H1607" s="3">
        <v>0</v>
      </c>
      <c r="I1607">
        <v>0</v>
      </c>
    </row>
    <row r="1608" spans="1:9" x14ac:dyDescent="0.25">
      <c r="A1608" t="s">
        <v>9</v>
      </c>
      <c r="B1608" s="1">
        <v>39569</v>
      </c>
      <c r="C1608" t="s">
        <v>95</v>
      </c>
      <c r="D1608" t="s">
        <v>978</v>
      </c>
      <c r="E1608" t="s">
        <v>12</v>
      </c>
      <c r="F1608">
        <v>0</v>
      </c>
      <c r="G1608" s="3">
        <v>0</v>
      </c>
      <c r="H1608" s="3">
        <v>0</v>
      </c>
      <c r="I1608">
        <v>0</v>
      </c>
    </row>
    <row r="1609" spans="1:9" x14ac:dyDescent="0.25">
      <c r="A1609" t="s">
        <v>9</v>
      </c>
      <c r="B1609" s="1">
        <v>39569</v>
      </c>
      <c r="C1609" t="s">
        <v>95</v>
      </c>
      <c r="D1609" t="s">
        <v>979</v>
      </c>
      <c r="E1609" t="s">
        <v>12</v>
      </c>
      <c r="F1609">
        <v>0</v>
      </c>
      <c r="G1609" s="3">
        <v>0</v>
      </c>
      <c r="H1609" s="3">
        <v>0</v>
      </c>
      <c r="I1609">
        <v>0</v>
      </c>
    </row>
    <row r="1610" spans="1:9" x14ac:dyDescent="0.25">
      <c r="A1610" t="s">
        <v>9</v>
      </c>
      <c r="B1610" s="1">
        <v>39569</v>
      </c>
      <c r="C1610" t="s">
        <v>95</v>
      </c>
      <c r="D1610" t="s">
        <v>980</v>
      </c>
      <c r="E1610" t="s">
        <v>12</v>
      </c>
      <c r="F1610">
        <v>0</v>
      </c>
      <c r="G1610" s="3">
        <v>0</v>
      </c>
      <c r="H1610" s="3">
        <v>0</v>
      </c>
      <c r="I1610">
        <v>0</v>
      </c>
    </row>
    <row r="1611" spans="1:9" x14ac:dyDescent="0.25">
      <c r="A1611" t="s">
        <v>9</v>
      </c>
      <c r="B1611" s="1">
        <v>39569</v>
      </c>
      <c r="C1611" t="s">
        <v>95</v>
      </c>
      <c r="D1611" t="s">
        <v>981</v>
      </c>
      <c r="E1611" t="s">
        <v>12</v>
      </c>
      <c r="F1611">
        <v>0</v>
      </c>
      <c r="G1611" s="3">
        <v>0</v>
      </c>
      <c r="H1611" s="3">
        <v>0</v>
      </c>
      <c r="I1611">
        <v>0</v>
      </c>
    </row>
    <row r="1612" spans="1:9" x14ac:dyDescent="0.25">
      <c r="A1612" t="s">
        <v>9</v>
      </c>
      <c r="B1612" s="1">
        <v>39569</v>
      </c>
      <c r="C1612" t="s">
        <v>95</v>
      </c>
      <c r="D1612" t="s">
        <v>982</v>
      </c>
      <c r="E1612" t="s">
        <v>12</v>
      </c>
      <c r="F1612">
        <v>0</v>
      </c>
      <c r="G1612" s="3">
        <v>0</v>
      </c>
      <c r="H1612" s="3">
        <v>0</v>
      </c>
      <c r="I1612">
        <v>0</v>
      </c>
    </row>
    <row r="1613" spans="1:9" x14ac:dyDescent="0.25">
      <c r="A1613" t="s">
        <v>9</v>
      </c>
      <c r="B1613" s="1">
        <v>39569</v>
      </c>
      <c r="C1613" t="s">
        <v>95</v>
      </c>
      <c r="D1613" t="s">
        <v>983</v>
      </c>
      <c r="E1613" t="s">
        <v>12</v>
      </c>
      <c r="F1613">
        <v>0</v>
      </c>
      <c r="G1613" s="3">
        <v>0</v>
      </c>
      <c r="H1613" s="3">
        <v>0</v>
      </c>
      <c r="I1613">
        <v>0</v>
      </c>
    </row>
    <row r="1614" spans="1:9" x14ac:dyDescent="0.25">
      <c r="A1614" t="s">
        <v>9</v>
      </c>
      <c r="B1614" s="1">
        <v>39569</v>
      </c>
      <c r="C1614" t="s">
        <v>95</v>
      </c>
      <c r="D1614" t="s">
        <v>984</v>
      </c>
      <c r="E1614" t="s">
        <v>12</v>
      </c>
      <c r="F1614">
        <v>0</v>
      </c>
      <c r="G1614" s="3">
        <v>0</v>
      </c>
      <c r="H1614" s="3">
        <v>0</v>
      </c>
      <c r="I1614" t="s">
        <v>25</v>
      </c>
    </row>
    <row r="1615" spans="1:9" x14ac:dyDescent="0.25">
      <c r="A1615" t="s">
        <v>9</v>
      </c>
      <c r="B1615" s="1">
        <v>39569</v>
      </c>
      <c r="C1615" t="s">
        <v>95</v>
      </c>
      <c r="D1615" t="s">
        <v>985</v>
      </c>
      <c r="E1615" t="s">
        <v>12</v>
      </c>
      <c r="F1615">
        <v>0</v>
      </c>
      <c r="G1615" s="3">
        <v>0</v>
      </c>
      <c r="H1615" s="3">
        <v>0</v>
      </c>
      <c r="I1615" t="s">
        <v>25</v>
      </c>
    </row>
    <row r="1616" spans="1:9" x14ac:dyDescent="0.25">
      <c r="A1616" t="s">
        <v>9</v>
      </c>
      <c r="B1616" s="1">
        <v>39569</v>
      </c>
      <c r="C1616" t="s">
        <v>95</v>
      </c>
      <c r="D1616" t="s">
        <v>986</v>
      </c>
      <c r="E1616" t="s">
        <v>12</v>
      </c>
      <c r="F1616">
        <v>0</v>
      </c>
      <c r="G1616" s="3">
        <v>0</v>
      </c>
      <c r="H1616" s="3">
        <v>0</v>
      </c>
      <c r="I1616">
        <v>0</v>
      </c>
    </row>
    <row r="1617" spans="1:9" x14ac:dyDescent="0.25">
      <c r="A1617" t="s">
        <v>9</v>
      </c>
      <c r="B1617" s="1">
        <v>39569</v>
      </c>
      <c r="C1617" t="s">
        <v>95</v>
      </c>
      <c r="D1617" t="s">
        <v>987</v>
      </c>
      <c r="E1617" t="s">
        <v>12</v>
      </c>
      <c r="F1617">
        <v>0</v>
      </c>
      <c r="G1617" s="3">
        <v>0</v>
      </c>
      <c r="H1617" s="3">
        <v>0</v>
      </c>
      <c r="I1617" t="s">
        <v>25</v>
      </c>
    </row>
    <row r="1618" spans="1:9" x14ac:dyDescent="0.25">
      <c r="A1618" t="s">
        <v>9</v>
      </c>
      <c r="B1618" s="1">
        <v>39569</v>
      </c>
      <c r="C1618" t="s">
        <v>95</v>
      </c>
      <c r="D1618" t="s">
        <v>988</v>
      </c>
      <c r="E1618" t="s">
        <v>12</v>
      </c>
      <c r="F1618">
        <v>0</v>
      </c>
      <c r="G1618" s="3">
        <v>0</v>
      </c>
      <c r="H1618" s="3">
        <v>0</v>
      </c>
      <c r="I1618">
        <v>0</v>
      </c>
    </row>
    <row r="1619" spans="1:9" x14ac:dyDescent="0.25">
      <c r="A1619" t="s">
        <v>9</v>
      </c>
      <c r="B1619" s="1">
        <v>39569</v>
      </c>
      <c r="C1619" t="s">
        <v>95</v>
      </c>
      <c r="D1619" t="s">
        <v>989</v>
      </c>
      <c r="E1619" t="s">
        <v>12</v>
      </c>
      <c r="F1619">
        <v>0</v>
      </c>
      <c r="G1619" s="3">
        <v>0</v>
      </c>
      <c r="H1619" s="3">
        <v>0</v>
      </c>
      <c r="I1619">
        <v>0</v>
      </c>
    </row>
    <row r="1620" spans="1:9" x14ac:dyDescent="0.25">
      <c r="A1620" t="s">
        <v>9</v>
      </c>
      <c r="B1620" s="1">
        <v>39569</v>
      </c>
      <c r="C1620" t="s">
        <v>95</v>
      </c>
      <c r="D1620" t="s">
        <v>990</v>
      </c>
      <c r="E1620" t="s">
        <v>12</v>
      </c>
      <c r="F1620">
        <v>0</v>
      </c>
      <c r="G1620" s="3">
        <v>0</v>
      </c>
      <c r="H1620" s="3">
        <v>0</v>
      </c>
      <c r="I1620">
        <v>0</v>
      </c>
    </row>
    <row r="1621" spans="1:9" x14ac:dyDescent="0.25">
      <c r="A1621" t="s">
        <v>9</v>
      </c>
      <c r="B1621" s="1">
        <v>39569</v>
      </c>
      <c r="C1621" t="s">
        <v>95</v>
      </c>
      <c r="D1621" t="s">
        <v>991</v>
      </c>
      <c r="E1621" t="s">
        <v>12</v>
      </c>
      <c r="F1621">
        <v>0</v>
      </c>
      <c r="G1621" s="3">
        <v>0</v>
      </c>
      <c r="H1621" s="3">
        <v>0</v>
      </c>
      <c r="I1621" t="s">
        <v>25</v>
      </c>
    </row>
    <row r="1622" spans="1:9" x14ac:dyDescent="0.25">
      <c r="A1622" t="s">
        <v>9</v>
      </c>
      <c r="B1622" s="1">
        <v>39569</v>
      </c>
      <c r="C1622" t="s">
        <v>95</v>
      </c>
      <c r="D1622" t="s">
        <v>992</v>
      </c>
      <c r="E1622" t="s">
        <v>12</v>
      </c>
      <c r="F1622">
        <v>0</v>
      </c>
      <c r="G1622" s="3">
        <v>0</v>
      </c>
      <c r="H1622" s="3">
        <v>0</v>
      </c>
      <c r="I1622">
        <v>0</v>
      </c>
    </row>
    <row r="1623" spans="1:9" x14ac:dyDescent="0.25">
      <c r="A1623" t="s">
        <v>9</v>
      </c>
      <c r="B1623" s="1">
        <v>39569</v>
      </c>
      <c r="C1623" t="s">
        <v>95</v>
      </c>
      <c r="D1623" t="s">
        <v>993</v>
      </c>
      <c r="E1623" t="s">
        <v>12</v>
      </c>
      <c r="F1623">
        <v>0</v>
      </c>
      <c r="G1623" s="3">
        <v>0</v>
      </c>
      <c r="H1623" s="3">
        <v>0</v>
      </c>
      <c r="I1623" t="s">
        <v>25</v>
      </c>
    </row>
    <row r="1624" spans="1:9" x14ac:dyDescent="0.25">
      <c r="A1624" t="s">
        <v>9</v>
      </c>
      <c r="B1624" s="1">
        <v>39569</v>
      </c>
      <c r="C1624" t="s">
        <v>95</v>
      </c>
      <c r="D1624" t="s">
        <v>994</v>
      </c>
      <c r="E1624" t="s">
        <v>12</v>
      </c>
      <c r="F1624">
        <v>0</v>
      </c>
      <c r="G1624" s="3">
        <v>0</v>
      </c>
      <c r="H1624" s="3">
        <v>0</v>
      </c>
      <c r="I1624" t="s">
        <v>25</v>
      </c>
    </row>
    <row r="1625" spans="1:9" x14ac:dyDescent="0.25">
      <c r="A1625" t="s">
        <v>9</v>
      </c>
      <c r="B1625" s="1">
        <v>39569</v>
      </c>
      <c r="C1625" t="s">
        <v>95</v>
      </c>
      <c r="D1625" t="s">
        <v>995</v>
      </c>
      <c r="E1625" t="s">
        <v>12</v>
      </c>
      <c r="F1625">
        <v>0</v>
      </c>
      <c r="G1625" s="3">
        <v>0</v>
      </c>
      <c r="H1625" s="3">
        <v>0</v>
      </c>
      <c r="I1625" t="s">
        <v>25</v>
      </c>
    </row>
    <row r="1626" spans="1:9" x14ac:dyDescent="0.25">
      <c r="A1626" t="s">
        <v>9</v>
      </c>
      <c r="B1626" s="1">
        <v>39569</v>
      </c>
      <c r="C1626" t="s">
        <v>95</v>
      </c>
      <c r="D1626" t="s">
        <v>996</v>
      </c>
      <c r="E1626" t="s">
        <v>12</v>
      </c>
      <c r="F1626">
        <v>0</v>
      </c>
      <c r="G1626" s="3">
        <v>0</v>
      </c>
      <c r="H1626" s="3">
        <v>0</v>
      </c>
      <c r="I1626">
        <v>0</v>
      </c>
    </row>
    <row r="1627" spans="1:9" x14ac:dyDescent="0.25">
      <c r="A1627" t="s">
        <v>9</v>
      </c>
      <c r="B1627" s="1">
        <v>12785</v>
      </c>
      <c r="C1627" t="s">
        <v>332</v>
      </c>
      <c r="D1627" t="s">
        <v>520</v>
      </c>
      <c r="E1627" t="s">
        <v>12</v>
      </c>
      <c r="F1627">
        <v>0</v>
      </c>
      <c r="G1627">
        <v>0</v>
      </c>
      <c r="H1627">
        <v>0</v>
      </c>
      <c r="I1627">
        <v>0</v>
      </c>
    </row>
    <row r="1628" spans="1:9" x14ac:dyDescent="0.25">
      <c r="A1628" t="s">
        <v>9</v>
      </c>
      <c r="B1628" s="1">
        <v>39569</v>
      </c>
      <c r="C1628" t="s">
        <v>95</v>
      </c>
      <c r="D1628" t="s">
        <v>997</v>
      </c>
      <c r="E1628" t="s">
        <v>12</v>
      </c>
      <c r="F1628">
        <v>0</v>
      </c>
      <c r="G1628" s="3">
        <v>0</v>
      </c>
      <c r="H1628" s="3">
        <v>0</v>
      </c>
      <c r="I1628" t="s">
        <v>25</v>
      </c>
    </row>
    <row r="1629" spans="1:9" x14ac:dyDescent="0.25">
      <c r="A1629" t="s">
        <v>9</v>
      </c>
      <c r="B1629" s="1">
        <v>39569</v>
      </c>
      <c r="C1629" t="s">
        <v>95</v>
      </c>
      <c r="D1629" t="s">
        <v>998</v>
      </c>
      <c r="E1629" t="s">
        <v>12</v>
      </c>
      <c r="F1629">
        <v>0</v>
      </c>
      <c r="G1629" s="3">
        <v>0</v>
      </c>
      <c r="H1629" s="3">
        <v>0</v>
      </c>
      <c r="I1629" t="s">
        <v>25</v>
      </c>
    </row>
    <row r="1630" spans="1:9" x14ac:dyDescent="0.25">
      <c r="A1630" t="s">
        <v>9</v>
      </c>
      <c r="B1630" s="1">
        <v>39569</v>
      </c>
      <c r="C1630" t="s">
        <v>95</v>
      </c>
      <c r="D1630" t="s">
        <v>999</v>
      </c>
      <c r="E1630" t="s">
        <v>12</v>
      </c>
      <c r="F1630">
        <v>0</v>
      </c>
      <c r="G1630" s="3">
        <v>0</v>
      </c>
      <c r="H1630" s="3">
        <v>0</v>
      </c>
      <c r="I1630">
        <v>0</v>
      </c>
    </row>
    <row r="1631" spans="1:9" x14ac:dyDescent="0.25">
      <c r="A1631" t="s">
        <v>9</v>
      </c>
      <c r="B1631" s="1">
        <v>39569</v>
      </c>
      <c r="C1631" t="s">
        <v>95</v>
      </c>
      <c r="D1631" t="s">
        <v>1000</v>
      </c>
      <c r="E1631" t="s">
        <v>12</v>
      </c>
      <c r="F1631">
        <v>0</v>
      </c>
      <c r="G1631" s="3">
        <v>0</v>
      </c>
      <c r="H1631" s="3">
        <v>0</v>
      </c>
      <c r="I1631">
        <v>0</v>
      </c>
    </row>
    <row r="1632" spans="1:9" x14ac:dyDescent="0.25">
      <c r="A1632" t="s">
        <v>9</v>
      </c>
      <c r="B1632" s="1">
        <v>39630</v>
      </c>
      <c r="C1632" t="s">
        <v>95</v>
      </c>
      <c r="D1632" t="s">
        <v>1001</v>
      </c>
      <c r="E1632" t="s">
        <v>12</v>
      </c>
      <c r="F1632">
        <v>0</v>
      </c>
      <c r="G1632" s="3">
        <v>0</v>
      </c>
      <c r="H1632" s="3">
        <v>0</v>
      </c>
      <c r="I1632" t="s">
        <v>25</v>
      </c>
    </row>
    <row r="1633" spans="1:9" x14ac:dyDescent="0.25">
      <c r="A1633" t="s">
        <v>9</v>
      </c>
      <c r="B1633" s="1">
        <v>39569</v>
      </c>
      <c r="C1633" t="s">
        <v>95</v>
      </c>
      <c r="D1633" t="s">
        <v>1002</v>
      </c>
      <c r="E1633" t="s">
        <v>12</v>
      </c>
      <c r="F1633">
        <v>0</v>
      </c>
      <c r="G1633" s="3">
        <v>0</v>
      </c>
      <c r="H1633" s="3">
        <v>0</v>
      </c>
      <c r="I1633" t="s">
        <v>25</v>
      </c>
    </row>
    <row r="1634" spans="1:9" x14ac:dyDescent="0.25">
      <c r="A1634" t="s">
        <v>9</v>
      </c>
      <c r="B1634" s="1">
        <v>39569</v>
      </c>
      <c r="C1634" t="s">
        <v>95</v>
      </c>
      <c r="D1634" t="s">
        <v>1003</v>
      </c>
      <c r="E1634" t="s">
        <v>12</v>
      </c>
      <c r="F1634">
        <v>0</v>
      </c>
      <c r="G1634" s="3">
        <v>0</v>
      </c>
      <c r="H1634" s="3">
        <v>0</v>
      </c>
      <c r="I1634" t="s">
        <v>25</v>
      </c>
    </row>
    <row r="1635" spans="1:9" x14ac:dyDescent="0.25">
      <c r="A1635" t="s">
        <v>9</v>
      </c>
      <c r="B1635" s="1">
        <v>39569</v>
      </c>
      <c r="C1635" t="s">
        <v>95</v>
      </c>
      <c r="D1635" t="s">
        <v>1004</v>
      </c>
      <c r="E1635" t="s">
        <v>12</v>
      </c>
      <c r="F1635">
        <v>0</v>
      </c>
      <c r="G1635" s="3">
        <v>0</v>
      </c>
      <c r="H1635" s="3">
        <v>0</v>
      </c>
      <c r="I1635" t="s">
        <v>25</v>
      </c>
    </row>
    <row r="1636" spans="1:9" x14ac:dyDescent="0.25">
      <c r="A1636" t="s">
        <v>9</v>
      </c>
      <c r="B1636" s="1">
        <v>38718</v>
      </c>
      <c r="C1636" t="s">
        <v>47</v>
      </c>
      <c r="D1636" t="s">
        <v>62</v>
      </c>
      <c r="E1636" t="s">
        <v>12</v>
      </c>
      <c r="F1636">
        <v>0</v>
      </c>
      <c r="G1636">
        <v>0</v>
      </c>
      <c r="H1636">
        <v>0</v>
      </c>
      <c r="I1636">
        <v>0</v>
      </c>
    </row>
    <row r="1637" spans="1:9" x14ac:dyDescent="0.25">
      <c r="A1637" t="s">
        <v>9</v>
      </c>
      <c r="B1637" s="1">
        <v>36526</v>
      </c>
      <c r="C1637" t="s">
        <v>515</v>
      </c>
      <c r="D1637" t="s">
        <v>225</v>
      </c>
      <c r="E1637" t="s">
        <v>12</v>
      </c>
      <c r="F1637">
        <v>0</v>
      </c>
      <c r="G1637">
        <v>0</v>
      </c>
      <c r="H1637">
        <v>0</v>
      </c>
      <c r="I1637" t="s">
        <v>25</v>
      </c>
    </row>
    <row r="1638" spans="1:9" x14ac:dyDescent="0.25">
      <c r="A1638" t="s">
        <v>9</v>
      </c>
      <c r="B1638" s="1">
        <v>28491</v>
      </c>
      <c r="C1638" t="s">
        <v>332</v>
      </c>
      <c r="D1638" t="s">
        <v>18</v>
      </c>
      <c r="E1638" t="s">
        <v>12</v>
      </c>
      <c r="F1638">
        <v>0</v>
      </c>
      <c r="G1638">
        <v>0</v>
      </c>
      <c r="H1638">
        <v>0</v>
      </c>
      <c r="I1638">
        <v>0</v>
      </c>
    </row>
    <row r="1639" spans="1:9" x14ac:dyDescent="0.25">
      <c r="A1639" t="s">
        <v>9</v>
      </c>
      <c r="B1639" s="1">
        <v>39722</v>
      </c>
      <c r="C1639" t="s">
        <v>95</v>
      </c>
      <c r="D1639" t="s">
        <v>1005</v>
      </c>
      <c r="E1639" t="s">
        <v>12</v>
      </c>
      <c r="F1639">
        <v>0</v>
      </c>
      <c r="G1639" s="3">
        <v>0</v>
      </c>
      <c r="H1639" s="3">
        <v>0</v>
      </c>
      <c r="I1639">
        <v>0</v>
      </c>
    </row>
    <row r="1640" spans="1:9" x14ac:dyDescent="0.25">
      <c r="A1640" t="s">
        <v>9</v>
      </c>
      <c r="B1640" s="1">
        <v>39722</v>
      </c>
      <c r="C1640" t="s">
        <v>95</v>
      </c>
      <c r="D1640" t="s">
        <v>1006</v>
      </c>
      <c r="E1640" t="s">
        <v>12</v>
      </c>
      <c r="F1640">
        <v>0</v>
      </c>
      <c r="G1640" s="3">
        <v>0</v>
      </c>
      <c r="H1640" s="3">
        <v>0</v>
      </c>
      <c r="I1640" t="s">
        <v>25</v>
      </c>
    </row>
    <row r="1641" spans="1:9" x14ac:dyDescent="0.25">
      <c r="A1641" t="s">
        <v>9</v>
      </c>
      <c r="B1641" s="1">
        <v>39722</v>
      </c>
      <c r="C1641" t="s">
        <v>95</v>
      </c>
      <c r="D1641" t="s">
        <v>1007</v>
      </c>
      <c r="E1641" t="s">
        <v>12</v>
      </c>
      <c r="F1641">
        <v>0</v>
      </c>
      <c r="G1641" s="3">
        <v>0</v>
      </c>
      <c r="H1641" s="3">
        <v>0</v>
      </c>
      <c r="I1641" t="s">
        <v>25</v>
      </c>
    </row>
    <row r="1642" spans="1:9" x14ac:dyDescent="0.25">
      <c r="A1642" t="s">
        <v>9</v>
      </c>
      <c r="B1642" s="1">
        <v>39722</v>
      </c>
      <c r="C1642" t="s">
        <v>95</v>
      </c>
      <c r="D1642" t="s">
        <v>1008</v>
      </c>
      <c r="E1642" t="s">
        <v>12</v>
      </c>
      <c r="F1642">
        <v>0</v>
      </c>
      <c r="G1642" s="3">
        <v>0</v>
      </c>
      <c r="H1642" s="3">
        <v>0</v>
      </c>
      <c r="I1642" t="s">
        <v>25</v>
      </c>
    </row>
    <row r="1643" spans="1:9" x14ac:dyDescent="0.25">
      <c r="A1643" t="s">
        <v>9</v>
      </c>
      <c r="B1643" s="1">
        <v>39722</v>
      </c>
      <c r="C1643" t="s">
        <v>95</v>
      </c>
      <c r="D1643" t="s">
        <v>1009</v>
      </c>
      <c r="E1643" t="s">
        <v>12</v>
      </c>
      <c r="F1643">
        <v>0</v>
      </c>
      <c r="G1643" s="3">
        <v>0</v>
      </c>
      <c r="H1643" s="3">
        <v>0</v>
      </c>
      <c r="I1643" t="s">
        <v>25</v>
      </c>
    </row>
    <row r="1644" spans="1:9" x14ac:dyDescent="0.25">
      <c r="A1644" t="s">
        <v>9</v>
      </c>
      <c r="B1644" s="1">
        <v>39691</v>
      </c>
      <c r="C1644" t="s">
        <v>13</v>
      </c>
      <c r="D1644" t="s">
        <v>235</v>
      </c>
      <c r="E1644" t="s">
        <v>12</v>
      </c>
      <c r="F1644">
        <v>58</v>
      </c>
      <c r="G1644">
        <v>77702.37</v>
      </c>
      <c r="H1644">
        <v>1339.6960344827583</v>
      </c>
      <c r="I1644">
        <v>0</v>
      </c>
    </row>
    <row r="1645" spans="1:9" x14ac:dyDescent="0.25">
      <c r="A1645" t="s">
        <v>9</v>
      </c>
      <c r="B1645" s="1">
        <v>39691</v>
      </c>
      <c r="C1645" t="s">
        <v>10</v>
      </c>
      <c r="D1645" t="s">
        <v>344</v>
      </c>
      <c r="E1645" t="s">
        <v>12</v>
      </c>
      <c r="F1645">
        <v>131</v>
      </c>
      <c r="G1645">
        <v>109464.32000000001</v>
      </c>
      <c r="H1645">
        <v>835.60549618320601</v>
      </c>
      <c r="I1645">
        <v>0</v>
      </c>
    </row>
    <row r="1646" spans="1:9" x14ac:dyDescent="0.25">
      <c r="A1646" t="s">
        <v>9</v>
      </c>
      <c r="B1646" s="1">
        <v>39904</v>
      </c>
      <c r="C1646" t="s">
        <v>95</v>
      </c>
      <c r="D1646" t="s">
        <v>1010</v>
      </c>
      <c r="E1646" t="s">
        <v>12</v>
      </c>
      <c r="F1646">
        <v>0</v>
      </c>
      <c r="G1646" s="3">
        <v>0</v>
      </c>
      <c r="H1646" s="3">
        <v>0</v>
      </c>
      <c r="I1646" t="s">
        <v>25</v>
      </c>
    </row>
    <row r="1647" spans="1:9" x14ac:dyDescent="0.25">
      <c r="A1647" t="s">
        <v>9</v>
      </c>
      <c r="B1647" s="1">
        <v>39904</v>
      </c>
      <c r="C1647" t="s">
        <v>95</v>
      </c>
      <c r="D1647" t="s">
        <v>1011</v>
      </c>
      <c r="E1647" t="s">
        <v>12</v>
      </c>
      <c r="F1647">
        <v>0</v>
      </c>
      <c r="G1647" s="3">
        <v>0</v>
      </c>
      <c r="H1647" s="3">
        <v>0</v>
      </c>
      <c r="I1647" t="s">
        <v>25</v>
      </c>
    </row>
    <row r="1648" spans="1:9" x14ac:dyDescent="0.25">
      <c r="A1648" t="s">
        <v>9</v>
      </c>
      <c r="B1648" s="1">
        <v>39904</v>
      </c>
      <c r="C1648" t="s">
        <v>95</v>
      </c>
      <c r="D1648" t="s">
        <v>1012</v>
      </c>
      <c r="E1648" t="s">
        <v>12</v>
      </c>
      <c r="F1648">
        <v>0</v>
      </c>
      <c r="G1648" s="3">
        <v>0</v>
      </c>
      <c r="H1648" s="3">
        <v>0</v>
      </c>
      <c r="I1648">
        <v>0</v>
      </c>
    </row>
    <row r="1649" spans="1:9" x14ac:dyDescent="0.25">
      <c r="A1649" t="s">
        <v>9</v>
      </c>
      <c r="B1649" s="1">
        <v>39904</v>
      </c>
      <c r="C1649" t="s">
        <v>95</v>
      </c>
      <c r="D1649" t="s">
        <v>1013</v>
      </c>
      <c r="E1649" t="s">
        <v>12</v>
      </c>
      <c r="F1649">
        <v>0</v>
      </c>
      <c r="G1649" s="3">
        <v>0</v>
      </c>
      <c r="H1649" s="3">
        <v>0</v>
      </c>
      <c r="I1649" t="s">
        <v>25</v>
      </c>
    </row>
    <row r="1650" spans="1:9" x14ac:dyDescent="0.25">
      <c r="A1650" t="s">
        <v>9</v>
      </c>
      <c r="B1650" s="1">
        <v>39904</v>
      </c>
      <c r="C1650" t="s">
        <v>95</v>
      </c>
      <c r="D1650" t="s">
        <v>780</v>
      </c>
      <c r="E1650" t="s">
        <v>12</v>
      </c>
      <c r="F1650">
        <v>0</v>
      </c>
      <c r="G1650" s="3">
        <v>0</v>
      </c>
      <c r="H1650" s="3">
        <v>0</v>
      </c>
      <c r="I1650">
        <v>0</v>
      </c>
    </row>
    <row r="1651" spans="1:9" x14ac:dyDescent="0.25">
      <c r="A1651" t="s">
        <v>9</v>
      </c>
      <c r="B1651" s="1">
        <v>39904</v>
      </c>
      <c r="C1651" t="s">
        <v>95</v>
      </c>
      <c r="D1651" t="s">
        <v>1014</v>
      </c>
      <c r="E1651" t="s">
        <v>12</v>
      </c>
      <c r="F1651">
        <v>0</v>
      </c>
      <c r="G1651" s="3">
        <v>0</v>
      </c>
      <c r="H1651" s="3">
        <v>0</v>
      </c>
      <c r="I1651" t="s">
        <v>25</v>
      </c>
    </row>
    <row r="1652" spans="1:9" x14ac:dyDescent="0.25">
      <c r="A1652" t="s">
        <v>9</v>
      </c>
      <c r="B1652" s="1">
        <v>39814</v>
      </c>
      <c r="C1652" t="s">
        <v>95</v>
      </c>
      <c r="D1652" t="s">
        <v>1015</v>
      </c>
      <c r="E1652" t="s">
        <v>12</v>
      </c>
      <c r="F1652">
        <v>0</v>
      </c>
      <c r="G1652" s="3">
        <v>0</v>
      </c>
      <c r="H1652" s="3">
        <v>0</v>
      </c>
      <c r="I1652" t="s">
        <v>25</v>
      </c>
    </row>
    <row r="1653" spans="1:9" x14ac:dyDescent="0.25">
      <c r="A1653" t="s">
        <v>9</v>
      </c>
      <c r="B1653" s="1">
        <v>39814</v>
      </c>
      <c r="C1653" t="s">
        <v>95</v>
      </c>
      <c r="D1653" t="s">
        <v>1016</v>
      </c>
      <c r="E1653" t="s">
        <v>12</v>
      </c>
      <c r="F1653">
        <v>0</v>
      </c>
      <c r="G1653" s="3">
        <v>0</v>
      </c>
      <c r="H1653" s="3">
        <v>0</v>
      </c>
      <c r="I1653">
        <v>0</v>
      </c>
    </row>
    <row r="1654" spans="1:9" x14ac:dyDescent="0.25">
      <c r="A1654" t="s">
        <v>9</v>
      </c>
      <c r="B1654" s="1">
        <v>39814</v>
      </c>
      <c r="C1654" t="s">
        <v>95</v>
      </c>
      <c r="D1654" t="s">
        <v>1017</v>
      </c>
      <c r="E1654" t="s">
        <v>12</v>
      </c>
      <c r="F1654">
        <v>0</v>
      </c>
      <c r="G1654" s="3">
        <v>0</v>
      </c>
      <c r="H1654" s="3">
        <v>0</v>
      </c>
      <c r="I1654" t="s">
        <v>25</v>
      </c>
    </row>
    <row r="1655" spans="1:9" x14ac:dyDescent="0.25">
      <c r="A1655" t="s">
        <v>9</v>
      </c>
      <c r="B1655" s="1">
        <v>39814</v>
      </c>
      <c r="C1655" t="s">
        <v>95</v>
      </c>
      <c r="D1655" t="s">
        <v>1018</v>
      </c>
      <c r="E1655" t="s">
        <v>12</v>
      </c>
      <c r="F1655">
        <v>0</v>
      </c>
      <c r="G1655" s="3">
        <v>0</v>
      </c>
      <c r="H1655" s="3">
        <v>0</v>
      </c>
      <c r="I1655" t="s">
        <v>25</v>
      </c>
    </row>
    <row r="1656" spans="1:9" x14ac:dyDescent="0.25">
      <c r="A1656" t="s">
        <v>9</v>
      </c>
      <c r="B1656" s="1">
        <v>39569</v>
      </c>
      <c r="C1656" t="s">
        <v>95</v>
      </c>
      <c r="D1656" t="s">
        <v>1019</v>
      </c>
      <c r="E1656" t="s">
        <v>12</v>
      </c>
      <c r="F1656">
        <v>0</v>
      </c>
      <c r="G1656" s="3">
        <v>0</v>
      </c>
      <c r="H1656" s="3">
        <v>0</v>
      </c>
      <c r="I1656">
        <v>0</v>
      </c>
    </row>
    <row r="1657" spans="1:9" x14ac:dyDescent="0.25">
      <c r="A1657" t="s">
        <v>9</v>
      </c>
      <c r="B1657" s="1">
        <v>39569</v>
      </c>
      <c r="C1657" t="s">
        <v>95</v>
      </c>
      <c r="D1657" t="s">
        <v>1020</v>
      </c>
      <c r="E1657" t="s">
        <v>12</v>
      </c>
      <c r="F1657">
        <v>0</v>
      </c>
      <c r="G1657" s="3">
        <v>0</v>
      </c>
      <c r="H1657" s="3">
        <v>0</v>
      </c>
      <c r="I1657" t="s">
        <v>25</v>
      </c>
    </row>
    <row r="1658" spans="1:9" x14ac:dyDescent="0.25">
      <c r="A1658" t="s">
        <v>9</v>
      </c>
      <c r="B1658" s="1">
        <v>39722</v>
      </c>
      <c r="C1658" t="s">
        <v>95</v>
      </c>
      <c r="D1658" t="s">
        <v>1021</v>
      </c>
      <c r="E1658" t="s">
        <v>12</v>
      </c>
      <c r="F1658">
        <v>0</v>
      </c>
      <c r="G1658" s="3">
        <v>0</v>
      </c>
      <c r="H1658" s="3">
        <v>0</v>
      </c>
      <c r="I1658">
        <v>0</v>
      </c>
    </row>
    <row r="1659" spans="1:9" x14ac:dyDescent="0.25">
      <c r="A1659" t="s">
        <v>9</v>
      </c>
      <c r="B1659" s="1">
        <v>39508</v>
      </c>
      <c r="C1659" t="s">
        <v>19</v>
      </c>
      <c r="D1659" t="s">
        <v>204</v>
      </c>
      <c r="E1659" t="s">
        <v>12</v>
      </c>
      <c r="F1659">
        <v>29</v>
      </c>
      <c r="G1659">
        <v>81331.100000000006</v>
      </c>
      <c r="H1659">
        <v>2804.5206896551722</v>
      </c>
      <c r="I1659" t="s">
        <v>25</v>
      </c>
    </row>
    <row r="1660" spans="1:9" x14ac:dyDescent="0.25">
      <c r="A1660" t="s">
        <v>9</v>
      </c>
      <c r="B1660" s="1">
        <v>39845</v>
      </c>
      <c r="C1660" t="s">
        <v>95</v>
      </c>
      <c r="D1660" t="s">
        <v>1022</v>
      </c>
      <c r="E1660" t="s">
        <v>12</v>
      </c>
      <c r="F1660">
        <v>0</v>
      </c>
      <c r="G1660" s="3">
        <v>0</v>
      </c>
      <c r="H1660" s="3">
        <v>0</v>
      </c>
      <c r="I1660" t="s">
        <v>25</v>
      </c>
    </row>
    <row r="1661" spans="1:9" x14ac:dyDescent="0.25">
      <c r="A1661" t="s">
        <v>9</v>
      </c>
      <c r="B1661" s="1">
        <v>39722</v>
      </c>
      <c r="C1661" t="s">
        <v>95</v>
      </c>
      <c r="D1661" t="s">
        <v>1023</v>
      </c>
      <c r="E1661" t="s">
        <v>12</v>
      </c>
      <c r="F1661">
        <v>0</v>
      </c>
      <c r="G1661" s="3">
        <v>0</v>
      </c>
      <c r="H1661" s="3">
        <v>0</v>
      </c>
      <c r="I1661" t="s">
        <v>25</v>
      </c>
    </row>
    <row r="1662" spans="1:9" x14ac:dyDescent="0.25">
      <c r="A1662" t="s">
        <v>9</v>
      </c>
      <c r="B1662" s="1">
        <v>39722</v>
      </c>
      <c r="C1662" t="s">
        <v>95</v>
      </c>
      <c r="D1662" t="s">
        <v>1024</v>
      </c>
      <c r="E1662" t="s">
        <v>12</v>
      </c>
      <c r="F1662">
        <v>0</v>
      </c>
      <c r="G1662" s="3">
        <v>0</v>
      </c>
      <c r="H1662" s="3">
        <v>0</v>
      </c>
      <c r="I1662" t="s">
        <v>25</v>
      </c>
    </row>
    <row r="1663" spans="1:9" x14ac:dyDescent="0.25">
      <c r="A1663" t="s">
        <v>9</v>
      </c>
      <c r="B1663" s="1">
        <v>39538</v>
      </c>
      <c r="C1663" t="s">
        <v>10</v>
      </c>
      <c r="D1663" t="s">
        <v>344</v>
      </c>
      <c r="E1663" t="s">
        <v>12</v>
      </c>
      <c r="F1663">
        <v>6</v>
      </c>
      <c r="G1663">
        <v>47406.49</v>
      </c>
      <c r="H1663">
        <v>7901.081666666666</v>
      </c>
      <c r="I1663" t="s">
        <v>25</v>
      </c>
    </row>
    <row r="1664" spans="1:9" x14ac:dyDescent="0.25">
      <c r="A1664" t="s">
        <v>9</v>
      </c>
      <c r="B1664" s="1">
        <v>39506</v>
      </c>
      <c r="C1664" t="s">
        <v>79</v>
      </c>
      <c r="D1664" t="s">
        <v>415</v>
      </c>
      <c r="E1664" t="s">
        <v>12</v>
      </c>
      <c r="F1664">
        <v>1</v>
      </c>
      <c r="G1664">
        <v>18222.5</v>
      </c>
      <c r="H1664">
        <v>18222.5</v>
      </c>
      <c r="I1664" t="s">
        <v>25</v>
      </c>
    </row>
    <row r="1665" spans="1:9" x14ac:dyDescent="0.25">
      <c r="A1665" t="s">
        <v>9</v>
      </c>
      <c r="B1665" s="1">
        <v>39506</v>
      </c>
      <c r="C1665" t="s">
        <v>27</v>
      </c>
      <c r="D1665" t="s">
        <v>254</v>
      </c>
      <c r="E1665" t="s">
        <v>12</v>
      </c>
      <c r="F1665">
        <v>11</v>
      </c>
      <c r="G1665">
        <v>27804.86</v>
      </c>
      <c r="H1665">
        <v>2527.7145454545453</v>
      </c>
      <c r="I1665" t="s">
        <v>25</v>
      </c>
    </row>
    <row r="1666" spans="1:9" x14ac:dyDescent="0.25">
      <c r="A1666" t="s">
        <v>9</v>
      </c>
      <c r="B1666" s="1">
        <v>39506</v>
      </c>
      <c r="C1666" t="s">
        <v>19</v>
      </c>
      <c r="D1666" t="s">
        <v>204</v>
      </c>
      <c r="E1666" t="s">
        <v>12</v>
      </c>
      <c r="F1666">
        <v>5</v>
      </c>
      <c r="G1666">
        <v>24006.36</v>
      </c>
      <c r="H1666">
        <v>4801.2719999999999</v>
      </c>
      <c r="I1666">
        <v>0</v>
      </c>
    </row>
    <row r="1667" spans="1:9" x14ac:dyDescent="0.25">
      <c r="A1667" t="s">
        <v>9</v>
      </c>
      <c r="B1667" s="1">
        <v>39722</v>
      </c>
      <c r="C1667" t="s">
        <v>95</v>
      </c>
      <c r="D1667" t="s">
        <v>1025</v>
      </c>
      <c r="E1667" t="s">
        <v>12</v>
      </c>
      <c r="F1667">
        <v>0</v>
      </c>
      <c r="G1667" s="3">
        <v>0</v>
      </c>
      <c r="H1667" s="3">
        <v>0</v>
      </c>
      <c r="I1667" t="s">
        <v>25</v>
      </c>
    </row>
    <row r="1668" spans="1:9" x14ac:dyDescent="0.25">
      <c r="A1668" t="s">
        <v>9</v>
      </c>
      <c r="B1668" s="1">
        <v>39814</v>
      </c>
      <c r="C1668" t="s">
        <v>95</v>
      </c>
      <c r="D1668" t="s">
        <v>640</v>
      </c>
      <c r="E1668" t="s">
        <v>12</v>
      </c>
      <c r="F1668">
        <v>0</v>
      </c>
      <c r="G1668" s="3">
        <v>0</v>
      </c>
      <c r="H1668" s="3">
        <v>0</v>
      </c>
      <c r="I1668" t="s">
        <v>25</v>
      </c>
    </row>
    <row r="1669" spans="1:9" x14ac:dyDescent="0.25">
      <c r="A1669" t="s">
        <v>9</v>
      </c>
      <c r="B1669" s="1">
        <v>39814</v>
      </c>
      <c r="C1669" t="s">
        <v>95</v>
      </c>
      <c r="D1669" t="s">
        <v>1022</v>
      </c>
      <c r="E1669" t="s">
        <v>12</v>
      </c>
      <c r="F1669">
        <v>0</v>
      </c>
      <c r="G1669" s="3">
        <v>0</v>
      </c>
      <c r="H1669" s="3">
        <v>0</v>
      </c>
      <c r="I1669">
        <v>0</v>
      </c>
    </row>
    <row r="1670" spans="1:9" x14ac:dyDescent="0.25">
      <c r="A1670" t="s">
        <v>9</v>
      </c>
      <c r="B1670" s="1">
        <v>39814</v>
      </c>
      <c r="C1670" t="s">
        <v>95</v>
      </c>
      <c r="D1670" t="s">
        <v>1026</v>
      </c>
      <c r="E1670" t="s">
        <v>12</v>
      </c>
      <c r="F1670">
        <v>0</v>
      </c>
      <c r="G1670" s="3">
        <v>0</v>
      </c>
      <c r="H1670" s="3">
        <v>0</v>
      </c>
      <c r="I1670" t="s">
        <v>25</v>
      </c>
    </row>
    <row r="1671" spans="1:9" x14ac:dyDescent="0.25">
      <c r="A1671" t="s">
        <v>9</v>
      </c>
      <c r="B1671" s="1">
        <v>39980</v>
      </c>
      <c r="C1671" t="s">
        <v>95</v>
      </c>
      <c r="D1671" t="s">
        <v>1027</v>
      </c>
      <c r="E1671" t="s">
        <v>12</v>
      </c>
      <c r="F1671">
        <v>0</v>
      </c>
      <c r="G1671" s="3">
        <v>0</v>
      </c>
      <c r="H1671" s="3">
        <v>0</v>
      </c>
      <c r="I1671" t="s">
        <v>25</v>
      </c>
    </row>
    <row r="1672" spans="1:9" x14ac:dyDescent="0.25">
      <c r="A1672" t="s">
        <v>9</v>
      </c>
      <c r="B1672" s="1">
        <v>39814</v>
      </c>
      <c r="C1672" t="s">
        <v>95</v>
      </c>
      <c r="D1672" t="s">
        <v>1028</v>
      </c>
      <c r="E1672" t="s">
        <v>12</v>
      </c>
      <c r="F1672">
        <v>0</v>
      </c>
      <c r="G1672" s="3">
        <v>0</v>
      </c>
      <c r="H1672" s="3">
        <v>0</v>
      </c>
      <c r="I1672" t="s">
        <v>25</v>
      </c>
    </row>
    <row r="1673" spans="1:9" x14ac:dyDescent="0.25">
      <c r="A1673" t="s">
        <v>9</v>
      </c>
      <c r="B1673" s="1">
        <v>40178</v>
      </c>
      <c r="C1673" t="s">
        <v>21</v>
      </c>
      <c r="D1673" t="s">
        <v>45</v>
      </c>
      <c r="E1673" t="s">
        <v>12</v>
      </c>
      <c r="F1673">
        <v>2213</v>
      </c>
      <c r="G1673">
        <v>1024236.56</v>
      </c>
      <c r="H1673">
        <v>462.82718481699106</v>
      </c>
      <c r="I1673">
        <v>0</v>
      </c>
    </row>
    <row r="1674" spans="1:9" x14ac:dyDescent="0.25">
      <c r="A1674" t="s">
        <v>9</v>
      </c>
      <c r="B1674" s="1">
        <v>40178</v>
      </c>
      <c r="C1674" t="s">
        <v>13</v>
      </c>
      <c r="D1674" t="s">
        <v>235</v>
      </c>
      <c r="E1674" t="s">
        <v>12</v>
      </c>
      <c r="F1674">
        <v>122</v>
      </c>
      <c r="G1674">
        <v>483762.38</v>
      </c>
      <c r="H1674">
        <v>3965.2654098360654</v>
      </c>
      <c r="I1674">
        <v>0</v>
      </c>
    </row>
    <row r="1675" spans="1:9" x14ac:dyDescent="0.25">
      <c r="A1675" t="s">
        <v>9</v>
      </c>
      <c r="B1675" s="1">
        <v>39995</v>
      </c>
      <c r="C1675" t="s">
        <v>95</v>
      </c>
      <c r="D1675" t="s">
        <v>1029</v>
      </c>
      <c r="E1675" t="s">
        <v>12</v>
      </c>
      <c r="F1675">
        <v>0</v>
      </c>
      <c r="G1675" s="3">
        <v>0</v>
      </c>
      <c r="H1675" s="3">
        <v>0</v>
      </c>
      <c r="I1675" t="s">
        <v>25</v>
      </c>
    </row>
    <row r="1676" spans="1:9" x14ac:dyDescent="0.25">
      <c r="A1676" t="s">
        <v>9</v>
      </c>
      <c r="B1676" s="1">
        <v>40026</v>
      </c>
      <c r="C1676" t="s">
        <v>95</v>
      </c>
      <c r="D1676" t="s">
        <v>1030</v>
      </c>
      <c r="E1676" t="s">
        <v>12</v>
      </c>
      <c r="F1676">
        <v>0</v>
      </c>
      <c r="G1676" s="3">
        <v>0</v>
      </c>
      <c r="H1676" s="3">
        <v>0</v>
      </c>
      <c r="I1676">
        <v>0</v>
      </c>
    </row>
    <row r="1677" spans="1:9" x14ac:dyDescent="0.25">
      <c r="A1677" t="s">
        <v>9</v>
      </c>
      <c r="B1677" s="1">
        <v>39995</v>
      </c>
      <c r="C1677" t="s">
        <v>95</v>
      </c>
      <c r="D1677" t="s">
        <v>1031</v>
      </c>
      <c r="E1677" t="s">
        <v>12</v>
      </c>
      <c r="F1677">
        <v>0</v>
      </c>
      <c r="G1677" s="3">
        <v>0</v>
      </c>
      <c r="H1677" s="3">
        <v>0</v>
      </c>
      <c r="I1677" t="s">
        <v>25</v>
      </c>
    </row>
    <row r="1678" spans="1:9" x14ac:dyDescent="0.25">
      <c r="A1678" t="s">
        <v>9</v>
      </c>
      <c r="B1678" s="1">
        <v>39995</v>
      </c>
      <c r="C1678" t="s">
        <v>95</v>
      </c>
      <c r="D1678" t="s">
        <v>1032</v>
      </c>
      <c r="E1678" t="s">
        <v>12</v>
      </c>
      <c r="F1678">
        <v>0</v>
      </c>
      <c r="G1678" s="3">
        <v>0</v>
      </c>
      <c r="H1678" s="3">
        <v>0</v>
      </c>
      <c r="I1678">
        <v>0</v>
      </c>
    </row>
    <row r="1679" spans="1:9" x14ac:dyDescent="0.25">
      <c r="A1679" t="s">
        <v>9</v>
      </c>
      <c r="B1679" s="1">
        <v>39904</v>
      </c>
      <c r="C1679" t="s">
        <v>95</v>
      </c>
      <c r="D1679" t="s">
        <v>1033</v>
      </c>
      <c r="E1679" t="s">
        <v>12</v>
      </c>
      <c r="F1679">
        <v>0</v>
      </c>
      <c r="G1679" s="3">
        <v>0</v>
      </c>
      <c r="H1679" s="3">
        <v>0</v>
      </c>
      <c r="I1679" t="s">
        <v>25</v>
      </c>
    </row>
    <row r="1680" spans="1:9" x14ac:dyDescent="0.25">
      <c r="A1680" t="s">
        <v>9</v>
      </c>
      <c r="B1680" s="1">
        <v>40164</v>
      </c>
      <c r="C1680" t="s">
        <v>47</v>
      </c>
      <c r="D1680" t="s">
        <v>397</v>
      </c>
      <c r="E1680" t="s">
        <v>12</v>
      </c>
      <c r="F1680">
        <v>622</v>
      </c>
      <c r="G1680">
        <v>136942.16</v>
      </c>
      <c r="H1680">
        <v>220.16424437299003</v>
      </c>
      <c r="I1680" t="s">
        <v>25</v>
      </c>
    </row>
    <row r="1681" spans="1:9" x14ac:dyDescent="0.25">
      <c r="A1681" t="s">
        <v>9</v>
      </c>
      <c r="B1681" s="1">
        <v>39814</v>
      </c>
      <c r="C1681" t="s">
        <v>95</v>
      </c>
      <c r="D1681" t="s">
        <v>184</v>
      </c>
      <c r="E1681" t="s">
        <v>12</v>
      </c>
      <c r="F1681">
        <v>0</v>
      </c>
      <c r="G1681" s="3">
        <v>0</v>
      </c>
      <c r="H1681" s="3">
        <v>0</v>
      </c>
      <c r="I1681">
        <v>0</v>
      </c>
    </row>
    <row r="1682" spans="1:9" x14ac:dyDescent="0.25">
      <c r="A1682" t="s">
        <v>9</v>
      </c>
      <c r="B1682" s="1">
        <v>40057</v>
      </c>
      <c r="C1682" t="s">
        <v>50</v>
      </c>
      <c r="D1682" t="s">
        <v>206</v>
      </c>
      <c r="E1682" t="s">
        <v>12</v>
      </c>
      <c r="F1682">
        <v>24</v>
      </c>
      <c r="G1682">
        <v>188623.16</v>
      </c>
      <c r="H1682">
        <v>7859.2983333333332</v>
      </c>
      <c r="I1682">
        <v>0</v>
      </c>
    </row>
    <row r="1683" spans="1:9" x14ac:dyDescent="0.25">
      <c r="A1683" t="s">
        <v>9</v>
      </c>
      <c r="B1683" s="1">
        <v>39569</v>
      </c>
      <c r="C1683" t="s">
        <v>95</v>
      </c>
      <c r="D1683" t="s">
        <v>1034</v>
      </c>
      <c r="E1683" t="s">
        <v>12</v>
      </c>
      <c r="F1683">
        <v>0</v>
      </c>
      <c r="G1683" s="3">
        <v>0</v>
      </c>
      <c r="H1683" s="3">
        <v>0</v>
      </c>
      <c r="I1683" t="s">
        <v>25</v>
      </c>
    </row>
    <row r="1684" spans="1:9" x14ac:dyDescent="0.25">
      <c r="A1684" t="s">
        <v>9</v>
      </c>
      <c r="B1684" s="1">
        <v>39752</v>
      </c>
      <c r="C1684" t="s">
        <v>27</v>
      </c>
      <c r="D1684" t="s">
        <v>254</v>
      </c>
      <c r="E1684" t="s">
        <v>12</v>
      </c>
      <c r="F1684">
        <v>16</v>
      </c>
      <c r="G1684">
        <v>6427</v>
      </c>
      <c r="H1684">
        <v>401.6875</v>
      </c>
      <c r="I1684">
        <v>0</v>
      </c>
    </row>
    <row r="1685" spans="1:9" x14ac:dyDescent="0.25">
      <c r="A1685" t="s">
        <v>9</v>
      </c>
      <c r="B1685" s="1">
        <v>39569</v>
      </c>
      <c r="C1685" t="s">
        <v>95</v>
      </c>
      <c r="D1685" t="s">
        <v>1035</v>
      </c>
      <c r="E1685" t="s">
        <v>12</v>
      </c>
      <c r="F1685">
        <v>0</v>
      </c>
      <c r="G1685" s="3">
        <v>0</v>
      </c>
      <c r="H1685" s="3">
        <v>0</v>
      </c>
      <c r="I1685" t="s">
        <v>25</v>
      </c>
    </row>
    <row r="1686" spans="1:9" x14ac:dyDescent="0.25">
      <c r="A1686" t="s">
        <v>9</v>
      </c>
      <c r="B1686" s="1">
        <v>39814</v>
      </c>
      <c r="C1686" t="s">
        <v>95</v>
      </c>
      <c r="D1686" t="s">
        <v>619</v>
      </c>
      <c r="E1686" t="s">
        <v>12</v>
      </c>
      <c r="F1686">
        <v>0</v>
      </c>
      <c r="G1686" s="3">
        <v>0</v>
      </c>
      <c r="H1686" s="3">
        <v>0</v>
      </c>
      <c r="I1686" t="s">
        <v>25</v>
      </c>
    </row>
    <row r="1687" spans="1:9" x14ac:dyDescent="0.25">
      <c r="A1687" t="s">
        <v>9</v>
      </c>
      <c r="B1687" s="1">
        <v>39722</v>
      </c>
      <c r="C1687" t="s">
        <v>95</v>
      </c>
      <c r="D1687" t="s">
        <v>1036</v>
      </c>
      <c r="E1687" t="s">
        <v>12</v>
      </c>
      <c r="F1687">
        <v>0</v>
      </c>
      <c r="G1687" s="3">
        <v>0</v>
      </c>
      <c r="H1687" s="3">
        <v>0</v>
      </c>
      <c r="I1687" t="s">
        <v>25</v>
      </c>
    </row>
    <row r="1688" spans="1:9" x14ac:dyDescent="0.25">
      <c r="A1688" t="s">
        <v>9</v>
      </c>
      <c r="B1688" s="1">
        <v>39813</v>
      </c>
      <c r="C1688" t="s">
        <v>27</v>
      </c>
      <c r="D1688" t="s">
        <v>254</v>
      </c>
      <c r="E1688" t="s">
        <v>12</v>
      </c>
      <c r="F1688">
        <v>3</v>
      </c>
      <c r="G1688">
        <v>3538.01</v>
      </c>
      <c r="H1688">
        <v>1179.3366666666661</v>
      </c>
      <c r="I1688" t="s">
        <v>25</v>
      </c>
    </row>
    <row r="1689" spans="1:9" x14ac:dyDescent="0.25">
      <c r="A1689" t="s">
        <v>9</v>
      </c>
      <c r="B1689" s="1">
        <v>39995</v>
      </c>
      <c r="C1689" t="s">
        <v>95</v>
      </c>
      <c r="D1689" t="s">
        <v>1037</v>
      </c>
      <c r="E1689" t="s">
        <v>12</v>
      </c>
      <c r="F1689">
        <v>0</v>
      </c>
      <c r="G1689" s="3">
        <v>0</v>
      </c>
      <c r="H1689" s="3">
        <v>0</v>
      </c>
      <c r="I1689">
        <v>0</v>
      </c>
    </row>
    <row r="1690" spans="1:9" x14ac:dyDescent="0.25">
      <c r="A1690" t="s">
        <v>9</v>
      </c>
      <c r="B1690" s="1">
        <v>40087</v>
      </c>
      <c r="C1690" t="s">
        <v>95</v>
      </c>
      <c r="D1690" t="s">
        <v>1038</v>
      </c>
      <c r="E1690" t="s">
        <v>12</v>
      </c>
      <c r="F1690">
        <v>0</v>
      </c>
      <c r="G1690" s="3">
        <v>0</v>
      </c>
      <c r="H1690" s="3">
        <v>0</v>
      </c>
      <c r="I1690">
        <v>0</v>
      </c>
    </row>
    <row r="1691" spans="1:9" x14ac:dyDescent="0.25">
      <c r="A1691" t="s">
        <v>9</v>
      </c>
      <c r="B1691" s="1">
        <v>40087</v>
      </c>
      <c r="C1691" t="s">
        <v>95</v>
      </c>
      <c r="D1691" t="s">
        <v>1039</v>
      </c>
      <c r="E1691" t="s">
        <v>12</v>
      </c>
      <c r="F1691">
        <v>0</v>
      </c>
      <c r="G1691" s="3">
        <v>0</v>
      </c>
      <c r="H1691" s="3">
        <v>0</v>
      </c>
      <c r="I1691">
        <v>0</v>
      </c>
    </row>
    <row r="1692" spans="1:9" x14ac:dyDescent="0.25">
      <c r="A1692" t="s">
        <v>9</v>
      </c>
      <c r="B1692" s="1">
        <v>40087</v>
      </c>
      <c r="C1692" t="s">
        <v>95</v>
      </c>
      <c r="D1692" t="s">
        <v>782</v>
      </c>
      <c r="E1692" t="s">
        <v>12</v>
      </c>
      <c r="F1692">
        <v>0</v>
      </c>
      <c r="G1692" s="3">
        <v>0</v>
      </c>
      <c r="H1692" s="3">
        <v>0</v>
      </c>
      <c r="I1692">
        <v>0</v>
      </c>
    </row>
    <row r="1693" spans="1:9" x14ac:dyDescent="0.25">
      <c r="A1693" t="s">
        <v>9</v>
      </c>
      <c r="B1693" s="1">
        <v>39569</v>
      </c>
      <c r="C1693" t="s">
        <v>95</v>
      </c>
      <c r="D1693" t="s">
        <v>1040</v>
      </c>
      <c r="E1693" t="s">
        <v>12</v>
      </c>
      <c r="F1693">
        <v>0</v>
      </c>
      <c r="G1693" s="3">
        <v>0</v>
      </c>
      <c r="H1693" s="3">
        <v>0</v>
      </c>
      <c r="I1693" t="s">
        <v>25</v>
      </c>
    </row>
    <row r="1694" spans="1:9" x14ac:dyDescent="0.25">
      <c r="A1694" t="s">
        <v>9</v>
      </c>
      <c r="B1694" s="1">
        <v>40087</v>
      </c>
      <c r="C1694" t="s">
        <v>95</v>
      </c>
      <c r="D1694" t="s">
        <v>669</v>
      </c>
      <c r="E1694" t="s">
        <v>12</v>
      </c>
      <c r="F1694">
        <v>0</v>
      </c>
      <c r="G1694" s="3">
        <v>0</v>
      </c>
      <c r="H1694" s="3">
        <v>0</v>
      </c>
      <c r="I1694">
        <v>0</v>
      </c>
    </row>
    <row r="1695" spans="1:9" x14ac:dyDescent="0.25">
      <c r="A1695" t="s">
        <v>9</v>
      </c>
      <c r="B1695" s="1">
        <v>39569</v>
      </c>
      <c r="C1695" t="s">
        <v>95</v>
      </c>
      <c r="D1695" t="s">
        <v>1041</v>
      </c>
      <c r="E1695" t="s">
        <v>12</v>
      </c>
      <c r="F1695">
        <v>0</v>
      </c>
      <c r="G1695" s="3">
        <v>0</v>
      </c>
      <c r="H1695" s="3">
        <v>0</v>
      </c>
      <c r="I1695" t="s">
        <v>25</v>
      </c>
    </row>
    <row r="1696" spans="1:9" x14ac:dyDescent="0.25">
      <c r="A1696" t="s">
        <v>9</v>
      </c>
      <c r="B1696" s="1">
        <v>39569</v>
      </c>
      <c r="C1696" t="s">
        <v>95</v>
      </c>
      <c r="D1696" t="s">
        <v>1042</v>
      </c>
      <c r="E1696" t="s">
        <v>12</v>
      </c>
      <c r="F1696">
        <v>0</v>
      </c>
      <c r="G1696" s="3">
        <v>0</v>
      </c>
      <c r="H1696" s="3">
        <v>0</v>
      </c>
      <c r="I1696" t="s">
        <v>25</v>
      </c>
    </row>
    <row r="1697" spans="1:9" x14ac:dyDescent="0.25">
      <c r="A1697" t="s">
        <v>9</v>
      </c>
      <c r="B1697" s="1">
        <v>39722</v>
      </c>
      <c r="C1697" t="s">
        <v>95</v>
      </c>
      <c r="D1697" t="s">
        <v>1043</v>
      </c>
      <c r="E1697" t="s">
        <v>12</v>
      </c>
      <c r="F1697">
        <v>0</v>
      </c>
      <c r="G1697" s="3">
        <v>0</v>
      </c>
      <c r="H1697" s="3">
        <v>0</v>
      </c>
      <c r="I1697" t="s">
        <v>25</v>
      </c>
    </row>
    <row r="1698" spans="1:9" x14ac:dyDescent="0.25">
      <c r="A1698" t="s">
        <v>9</v>
      </c>
      <c r="B1698" s="1">
        <v>40161</v>
      </c>
      <c r="C1698" t="s">
        <v>33</v>
      </c>
      <c r="D1698" t="s">
        <v>347</v>
      </c>
      <c r="E1698" t="s">
        <v>12</v>
      </c>
      <c r="F1698">
        <v>5</v>
      </c>
      <c r="G1698">
        <v>11808.81</v>
      </c>
      <c r="H1698">
        <v>2361.7620000000002</v>
      </c>
      <c r="I1698">
        <v>0</v>
      </c>
    </row>
    <row r="1699" spans="1:9" x14ac:dyDescent="0.25">
      <c r="A1699" t="s">
        <v>9</v>
      </c>
      <c r="B1699" s="1">
        <v>40164</v>
      </c>
      <c r="C1699" t="s">
        <v>21</v>
      </c>
      <c r="D1699" t="s">
        <v>45</v>
      </c>
      <c r="E1699" t="s">
        <v>12</v>
      </c>
      <c r="F1699">
        <v>35</v>
      </c>
      <c r="G1699">
        <v>11387.1</v>
      </c>
      <c r="H1699">
        <v>325.345714285714</v>
      </c>
      <c r="I1699">
        <v>0</v>
      </c>
    </row>
    <row r="1700" spans="1:9" x14ac:dyDescent="0.25">
      <c r="A1700" t="s">
        <v>9</v>
      </c>
      <c r="B1700" s="1">
        <v>40164</v>
      </c>
      <c r="C1700" t="s">
        <v>27</v>
      </c>
      <c r="D1700" t="s">
        <v>254</v>
      </c>
      <c r="E1700" t="s">
        <v>12</v>
      </c>
      <c r="F1700">
        <v>2</v>
      </c>
      <c r="G1700">
        <v>3024.32</v>
      </c>
      <c r="H1700">
        <v>1512.16</v>
      </c>
      <c r="I1700" t="s">
        <v>25</v>
      </c>
    </row>
    <row r="1701" spans="1:9" x14ac:dyDescent="0.25">
      <c r="A1701" t="s">
        <v>9</v>
      </c>
      <c r="B1701" s="1">
        <v>40161</v>
      </c>
      <c r="C1701" t="s">
        <v>19</v>
      </c>
      <c r="D1701" t="s">
        <v>204</v>
      </c>
      <c r="E1701" t="s">
        <v>12</v>
      </c>
      <c r="F1701">
        <v>1</v>
      </c>
      <c r="G1701">
        <v>16272.58</v>
      </c>
      <c r="H1701">
        <v>16272.58</v>
      </c>
      <c r="I1701" t="s">
        <v>25</v>
      </c>
    </row>
    <row r="1702" spans="1:9" x14ac:dyDescent="0.25">
      <c r="A1702" t="s">
        <v>9</v>
      </c>
      <c r="B1702" s="1">
        <v>39569</v>
      </c>
      <c r="C1702" t="s">
        <v>95</v>
      </c>
      <c r="D1702" t="s">
        <v>1044</v>
      </c>
      <c r="E1702" t="s">
        <v>12</v>
      </c>
      <c r="F1702">
        <v>0</v>
      </c>
      <c r="G1702" s="3">
        <v>0</v>
      </c>
      <c r="H1702" s="3">
        <v>0</v>
      </c>
      <c r="I1702" t="s">
        <v>25</v>
      </c>
    </row>
    <row r="1703" spans="1:9" x14ac:dyDescent="0.25">
      <c r="A1703" t="s">
        <v>9</v>
      </c>
      <c r="B1703" s="1">
        <v>39872</v>
      </c>
      <c r="C1703" t="s">
        <v>10</v>
      </c>
      <c r="D1703" t="s">
        <v>344</v>
      </c>
      <c r="E1703" t="s">
        <v>12</v>
      </c>
      <c r="F1703">
        <v>15</v>
      </c>
      <c r="G1703">
        <v>76474.53</v>
      </c>
      <c r="H1703">
        <v>5098.3020000000006</v>
      </c>
      <c r="I1703">
        <v>0</v>
      </c>
    </row>
    <row r="1704" spans="1:9" x14ac:dyDescent="0.25">
      <c r="A1704" t="s">
        <v>9</v>
      </c>
      <c r="B1704" s="1">
        <v>39569</v>
      </c>
      <c r="C1704" t="s">
        <v>95</v>
      </c>
      <c r="D1704" t="s">
        <v>1045</v>
      </c>
      <c r="E1704" t="s">
        <v>12</v>
      </c>
      <c r="F1704">
        <v>0</v>
      </c>
      <c r="G1704" s="3">
        <v>0</v>
      </c>
      <c r="H1704" s="3">
        <v>0</v>
      </c>
      <c r="I1704" t="s">
        <v>25</v>
      </c>
    </row>
    <row r="1705" spans="1:9" x14ac:dyDescent="0.25">
      <c r="A1705" t="s">
        <v>9</v>
      </c>
      <c r="B1705" s="1">
        <v>39569</v>
      </c>
      <c r="C1705" t="s">
        <v>95</v>
      </c>
      <c r="D1705" t="s">
        <v>1046</v>
      </c>
      <c r="E1705" t="s">
        <v>12</v>
      </c>
      <c r="F1705">
        <v>0</v>
      </c>
      <c r="G1705" s="3">
        <v>0</v>
      </c>
      <c r="H1705" s="3">
        <v>0</v>
      </c>
      <c r="I1705" t="s">
        <v>25</v>
      </c>
    </row>
    <row r="1706" spans="1:9" x14ac:dyDescent="0.25">
      <c r="A1706" t="s">
        <v>9</v>
      </c>
      <c r="B1706" s="1">
        <v>39569</v>
      </c>
      <c r="C1706" t="s">
        <v>95</v>
      </c>
      <c r="D1706" t="s">
        <v>1047</v>
      </c>
      <c r="E1706" t="s">
        <v>12</v>
      </c>
      <c r="F1706">
        <v>0</v>
      </c>
      <c r="G1706" s="3">
        <v>0</v>
      </c>
      <c r="H1706" s="3">
        <v>0</v>
      </c>
      <c r="I1706" t="s">
        <v>25</v>
      </c>
    </row>
    <row r="1707" spans="1:9" x14ac:dyDescent="0.25">
      <c r="A1707" t="s">
        <v>9</v>
      </c>
      <c r="B1707" s="1">
        <v>40087</v>
      </c>
      <c r="C1707" t="s">
        <v>95</v>
      </c>
      <c r="D1707" t="s">
        <v>1048</v>
      </c>
      <c r="E1707" t="s">
        <v>12</v>
      </c>
      <c r="F1707">
        <v>0</v>
      </c>
      <c r="G1707" s="3">
        <v>0</v>
      </c>
      <c r="H1707" s="3">
        <v>0</v>
      </c>
      <c r="I1707" t="s">
        <v>25</v>
      </c>
    </row>
    <row r="1708" spans="1:9" x14ac:dyDescent="0.25">
      <c r="A1708" t="s">
        <v>9</v>
      </c>
      <c r="B1708" s="1">
        <v>40118</v>
      </c>
      <c r="C1708" t="s">
        <v>95</v>
      </c>
      <c r="D1708" t="s">
        <v>1049</v>
      </c>
      <c r="E1708" t="s">
        <v>12</v>
      </c>
      <c r="F1708">
        <v>0</v>
      </c>
      <c r="G1708" s="3">
        <v>0</v>
      </c>
      <c r="H1708" s="3">
        <v>0</v>
      </c>
      <c r="I1708" t="s">
        <v>25</v>
      </c>
    </row>
    <row r="1709" spans="1:9" x14ac:dyDescent="0.25">
      <c r="A1709" t="s">
        <v>9</v>
      </c>
      <c r="B1709" s="1">
        <v>40179</v>
      </c>
      <c r="C1709" t="s">
        <v>95</v>
      </c>
      <c r="D1709" t="s">
        <v>1050</v>
      </c>
      <c r="E1709" t="s">
        <v>12</v>
      </c>
      <c r="F1709">
        <v>0</v>
      </c>
      <c r="G1709" s="3">
        <v>0</v>
      </c>
      <c r="H1709" s="3">
        <v>0</v>
      </c>
      <c r="I1709">
        <v>0</v>
      </c>
    </row>
    <row r="1710" spans="1:9" x14ac:dyDescent="0.25">
      <c r="A1710" t="s">
        <v>9</v>
      </c>
      <c r="B1710" s="1">
        <v>40179</v>
      </c>
      <c r="C1710" t="s">
        <v>95</v>
      </c>
      <c r="D1710" t="s">
        <v>236</v>
      </c>
      <c r="E1710" t="s">
        <v>12</v>
      </c>
      <c r="F1710">
        <v>0</v>
      </c>
      <c r="G1710" s="3">
        <v>0</v>
      </c>
      <c r="H1710" s="3">
        <v>0</v>
      </c>
      <c r="I1710">
        <v>0</v>
      </c>
    </row>
    <row r="1711" spans="1:9" x14ac:dyDescent="0.25">
      <c r="A1711" t="s">
        <v>9</v>
      </c>
      <c r="B1711" s="1">
        <v>40179</v>
      </c>
      <c r="C1711" t="s">
        <v>95</v>
      </c>
      <c r="D1711" t="s">
        <v>407</v>
      </c>
      <c r="E1711" t="s">
        <v>12</v>
      </c>
      <c r="F1711">
        <v>0</v>
      </c>
      <c r="G1711" s="3">
        <v>0</v>
      </c>
      <c r="H1711" s="3">
        <v>0</v>
      </c>
      <c r="I1711">
        <v>0</v>
      </c>
    </row>
    <row r="1712" spans="1:9" x14ac:dyDescent="0.25">
      <c r="A1712" t="s">
        <v>9</v>
      </c>
      <c r="B1712" s="1">
        <v>40179</v>
      </c>
      <c r="C1712" t="s">
        <v>95</v>
      </c>
      <c r="D1712" t="s">
        <v>1051</v>
      </c>
      <c r="E1712" t="s">
        <v>12</v>
      </c>
      <c r="F1712">
        <v>0</v>
      </c>
      <c r="G1712" s="3">
        <v>0</v>
      </c>
      <c r="H1712" s="3">
        <v>0</v>
      </c>
      <c r="I1712">
        <v>0</v>
      </c>
    </row>
    <row r="1713" spans="1:9" x14ac:dyDescent="0.25">
      <c r="A1713" t="s">
        <v>9</v>
      </c>
      <c r="B1713" s="1">
        <v>40179</v>
      </c>
      <c r="C1713" t="s">
        <v>95</v>
      </c>
      <c r="D1713" t="s">
        <v>612</v>
      </c>
      <c r="E1713" t="s">
        <v>12</v>
      </c>
      <c r="F1713">
        <v>0</v>
      </c>
      <c r="G1713" s="3">
        <v>0</v>
      </c>
      <c r="H1713" s="3">
        <v>0</v>
      </c>
      <c r="I1713">
        <v>0</v>
      </c>
    </row>
    <row r="1714" spans="1:9" x14ac:dyDescent="0.25">
      <c r="A1714" t="s">
        <v>9</v>
      </c>
      <c r="B1714" s="1">
        <v>40210</v>
      </c>
      <c r="C1714" t="s">
        <v>95</v>
      </c>
      <c r="D1714" t="s">
        <v>1052</v>
      </c>
      <c r="E1714" t="s">
        <v>12</v>
      </c>
      <c r="F1714">
        <v>0</v>
      </c>
      <c r="G1714" s="3">
        <v>0</v>
      </c>
      <c r="H1714" s="3">
        <v>0</v>
      </c>
      <c r="I1714">
        <v>0</v>
      </c>
    </row>
    <row r="1715" spans="1:9" x14ac:dyDescent="0.25">
      <c r="A1715" t="s">
        <v>9</v>
      </c>
      <c r="B1715" s="1">
        <v>40179</v>
      </c>
      <c r="C1715" t="s">
        <v>95</v>
      </c>
      <c r="D1715" t="s">
        <v>387</v>
      </c>
      <c r="E1715" t="s">
        <v>12</v>
      </c>
      <c r="F1715">
        <v>0</v>
      </c>
      <c r="G1715" s="3">
        <v>0</v>
      </c>
      <c r="H1715" s="3">
        <v>0</v>
      </c>
      <c r="I1715">
        <v>0</v>
      </c>
    </row>
    <row r="1716" spans="1:9" x14ac:dyDescent="0.25">
      <c r="A1716" t="s">
        <v>9</v>
      </c>
      <c r="B1716" s="1">
        <v>40179</v>
      </c>
      <c r="C1716" t="s">
        <v>95</v>
      </c>
      <c r="D1716" t="s">
        <v>240</v>
      </c>
      <c r="E1716" t="s">
        <v>12</v>
      </c>
      <c r="F1716">
        <v>0</v>
      </c>
      <c r="G1716" s="3">
        <v>0</v>
      </c>
      <c r="H1716" s="3">
        <v>0</v>
      </c>
      <c r="I1716">
        <v>0</v>
      </c>
    </row>
    <row r="1717" spans="1:9" x14ac:dyDescent="0.25">
      <c r="A1717" t="s">
        <v>9</v>
      </c>
      <c r="B1717" s="1">
        <v>40210</v>
      </c>
      <c r="C1717" t="s">
        <v>95</v>
      </c>
      <c r="D1717" t="s">
        <v>1053</v>
      </c>
      <c r="E1717" t="s">
        <v>12</v>
      </c>
      <c r="F1717">
        <v>0</v>
      </c>
      <c r="G1717" s="3">
        <v>0</v>
      </c>
      <c r="H1717" s="3">
        <v>0</v>
      </c>
      <c r="I1717">
        <v>0</v>
      </c>
    </row>
    <row r="1718" spans="1:9" x14ac:dyDescent="0.25">
      <c r="A1718" t="s">
        <v>9</v>
      </c>
      <c r="B1718" s="1">
        <v>40162</v>
      </c>
      <c r="C1718" t="s">
        <v>19</v>
      </c>
      <c r="D1718" t="s">
        <v>204</v>
      </c>
      <c r="E1718" t="s">
        <v>12</v>
      </c>
      <c r="F1718">
        <v>0</v>
      </c>
      <c r="G1718">
        <v>0</v>
      </c>
      <c r="H1718">
        <v>0</v>
      </c>
      <c r="I1718">
        <v>0</v>
      </c>
    </row>
    <row r="1719" spans="1:9" x14ac:dyDescent="0.25">
      <c r="A1719" t="s">
        <v>9</v>
      </c>
      <c r="B1719" s="1">
        <v>40056</v>
      </c>
      <c r="C1719" t="s">
        <v>21</v>
      </c>
      <c r="D1719" t="s">
        <v>45</v>
      </c>
      <c r="E1719" t="s">
        <v>12</v>
      </c>
      <c r="F1719">
        <v>209</v>
      </c>
      <c r="G1719">
        <v>168223.99</v>
      </c>
      <c r="H1719">
        <v>804.89947368421099</v>
      </c>
      <c r="I1719">
        <v>0</v>
      </c>
    </row>
    <row r="1720" spans="1:9" x14ac:dyDescent="0.25">
      <c r="A1720" t="s">
        <v>9</v>
      </c>
      <c r="B1720" s="1">
        <v>40026</v>
      </c>
      <c r="C1720" t="s">
        <v>19</v>
      </c>
      <c r="D1720" t="s">
        <v>204</v>
      </c>
      <c r="E1720" t="s">
        <v>12</v>
      </c>
      <c r="F1720">
        <v>12</v>
      </c>
      <c r="G1720">
        <v>60565.43</v>
      </c>
      <c r="H1720">
        <v>5047.1191666666655</v>
      </c>
      <c r="I1720" t="s">
        <v>25</v>
      </c>
    </row>
    <row r="1721" spans="1:9" x14ac:dyDescent="0.25">
      <c r="A1721" t="s">
        <v>9</v>
      </c>
      <c r="B1721" s="1">
        <v>39569</v>
      </c>
      <c r="C1721" t="s">
        <v>95</v>
      </c>
      <c r="D1721" t="s">
        <v>1054</v>
      </c>
      <c r="E1721" t="s">
        <v>12</v>
      </c>
      <c r="F1721">
        <v>0</v>
      </c>
      <c r="G1721" s="3">
        <v>0</v>
      </c>
      <c r="H1721" s="3">
        <v>0</v>
      </c>
      <c r="I1721" t="s">
        <v>25</v>
      </c>
    </row>
    <row r="1722" spans="1:9" x14ac:dyDescent="0.25">
      <c r="A1722" t="s">
        <v>9</v>
      </c>
      <c r="B1722" s="1">
        <v>39569</v>
      </c>
      <c r="C1722" t="s">
        <v>95</v>
      </c>
      <c r="D1722" t="s">
        <v>1055</v>
      </c>
      <c r="E1722" t="s">
        <v>12</v>
      </c>
      <c r="F1722">
        <v>0</v>
      </c>
      <c r="G1722" s="3">
        <v>0</v>
      </c>
      <c r="H1722" s="3">
        <v>0</v>
      </c>
      <c r="I1722" t="s">
        <v>25</v>
      </c>
    </row>
    <row r="1723" spans="1:9" x14ac:dyDescent="0.25">
      <c r="A1723" t="s">
        <v>9</v>
      </c>
      <c r="B1723" s="1">
        <v>39904</v>
      </c>
      <c r="C1723" t="s">
        <v>95</v>
      </c>
      <c r="D1723" t="s">
        <v>1056</v>
      </c>
      <c r="E1723" t="s">
        <v>12</v>
      </c>
      <c r="F1723">
        <v>0</v>
      </c>
      <c r="G1723" s="3">
        <v>0</v>
      </c>
      <c r="H1723" s="3">
        <v>0</v>
      </c>
      <c r="I1723" t="s">
        <v>25</v>
      </c>
    </row>
    <row r="1724" spans="1:9" x14ac:dyDescent="0.25">
      <c r="A1724" t="s">
        <v>9</v>
      </c>
      <c r="B1724" s="1">
        <v>39569</v>
      </c>
      <c r="C1724" t="s">
        <v>95</v>
      </c>
      <c r="D1724" t="s">
        <v>1057</v>
      </c>
      <c r="E1724" t="s">
        <v>12</v>
      </c>
      <c r="F1724">
        <v>0</v>
      </c>
      <c r="G1724" s="3">
        <v>0</v>
      </c>
      <c r="H1724" s="3">
        <v>0</v>
      </c>
      <c r="I1724">
        <v>0</v>
      </c>
    </row>
    <row r="1725" spans="1:9" x14ac:dyDescent="0.25">
      <c r="A1725" t="s">
        <v>9</v>
      </c>
      <c r="B1725" s="1">
        <v>40269</v>
      </c>
      <c r="C1725" t="s">
        <v>95</v>
      </c>
      <c r="D1725" t="s">
        <v>1058</v>
      </c>
      <c r="E1725" t="s">
        <v>12</v>
      </c>
      <c r="F1725">
        <v>0</v>
      </c>
      <c r="G1725" s="3">
        <v>0</v>
      </c>
      <c r="H1725" s="3">
        <v>0</v>
      </c>
      <c r="I1725">
        <v>0</v>
      </c>
    </row>
    <row r="1726" spans="1:9" x14ac:dyDescent="0.25">
      <c r="A1726" t="s">
        <v>9</v>
      </c>
      <c r="B1726" s="1">
        <v>40269</v>
      </c>
      <c r="C1726" t="s">
        <v>95</v>
      </c>
      <c r="D1726" t="s">
        <v>1059</v>
      </c>
      <c r="E1726" t="s">
        <v>12</v>
      </c>
      <c r="F1726">
        <v>0</v>
      </c>
      <c r="G1726" s="3">
        <v>0</v>
      </c>
      <c r="H1726" s="3">
        <v>0</v>
      </c>
      <c r="I1726">
        <v>0</v>
      </c>
    </row>
    <row r="1727" spans="1:9" x14ac:dyDescent="0.25">
      <c r="A1727" t="s">
        <v>9</v>
      </c>
      <c r="B1727" s="1">
        <v>40269</v>
      </c>
      <c r="C1727" t="s">
        <v>95</v>
      </c>
      <c r="D1727" t="s">
        <v>1060</v>
      </c>
      <c r="E1727" t="s">
        <v>12</v>
      </c>
      <c r="F1727">
        <v>0</v>
      </c>
      <c r="G1727" s="3">
        <v>0</v>
      </c>
      <c r="H1727" s="3">
        <v>0</v>
      </c>
      <c r="I1727">
        <v>0</v>
      </c>
    </row>
    <row r="1728" spans="1:9" x14ac:dyDescent="0.25">
      <c r="A1728" t="s">
        <v>9</v>
      </c>
      <c r="B1728" s="1">
        <v>40269</v>
      </c>
      <c r="C1728" t="s">
        <v>95</v>
      </c>
      <c r="D1728" t="s">
        <v>1061</v>
      </c>
      <c r="E1728" t="s">
        <v>12</v>
      </c>
      <c r="F1728">
        <v>0</v>
      </c>
      <c r="G1728" s="3">
        <v>0</v>
      </c>
      <c r="H1728" s="3">
        <v>0</v>
      </c>
      <c r="I1728">
        <v>0</v>
      </c>
    </row>
    <row r="1729" spans="1:9" x14ac:dyDescent="0.25">
      <c r="A1729" t="s">
        <v>9</v>
      </c>
      <c r="B1729" s="1">
        <v>24838</v>
      </c>
      <c r="C1729" t="s">
        <v>68</v>
      </c>
      <c r="D1729" t="s">
        <v>48</v>
      </c>
      <c r="E1729" t="s">
        <v>12</v>
      </c>
      <c r="F1729">
        <v>0</v>
      </c>
      <c r="G1729">
        <v>0</v>
      </c>
      <c r="H1729">
        <v>0</v>
      </c>
      <c r="I1729">
        <v>0</v>
      </c>
    </row>
    <row r="1730" spans="1:9" x14ac:dyDescent="0.25">
      <c r="A1730" t="s">
        <v>9</v>
      </c>
      <c r="B1730" s="1">
        <v>33970</v>
      </c>
      <c r="C1730" t="s">
        <v>16</v>
      </c>
      <c r="D1730" t="s">
        <v>58</v>
      </c>
      <c r="E1730" t="s">
        <v>12</v>
      </c>
      <c r="F1730">
        <v>7</v>
      </c>
      <c r="G1730">
        <v>19118.72</v>
      </c>
      <c r="H1730">
        <v>2731.2457142857138</v>
      </c>
      <c r="I1730">
        <v>0</v>
      </c>
    </row>
    <row r="1731" spans="1:9" x14ac:dyDescent="0.25">
      <c r="A1731" t="s">
        <v>9</v>
      </c>
      <c r="B1731" s="1">
        <v>32143</v>
      </c>
      <c r="C1731" t="s">
        <v>68</v>
      </c>
      <c r="D1731" t="s">
        <v>34</v>
      </c>
      <c r="E1731" t="s">
        <v>12</v>
      </c>
      <c r="F1731">
        <v>1</v>
      </c>
      <c r="G1731">
        <v>2838.35</v>
      </c>
      <c r="H1731">
        <v>2838.35</v>
      </c>
      <c r="I1731" t="s">
        <v>25</v>
      </c>
    </row>
    <row r="1732" spans="1:9" x14ac:dyDescent="0.25">
      <c r="A1732" t="s">
        <v>9</v>
      </c>
      <c r="B1732" s="1">
        <v>19360</v>
      </c>
      <c r="C1732" t="s">
        <v>23</v>
      </c>
      <c r="D1732" t="s">
        <v>1062</v>
      </c>
      <c r="E1732" t="s">
        <v>12</v>
      </c>
      <c r="F1732">
        <v>14</v>
      </c>
      <c r="G1732">
        <v>372.96</v>
      </c>
      <c r="H1732">
        <v>26.64</v>
      </c>
      <c r="I1732" t="s">
        <v>25</v>
      </c>
    </row>
    <row r="1733" spans="1:9" x14ac:dyDescent="0.25">
      <c r="A1733" t="s">
        <v>9</v>
      </c>
      <c r="B1733" s="1">
        <v>25204</v>
      </c>
      <c r="C1733" t="s">
        <v>74</v>
      </c>
      <c r="D1733" t="s">
        <v>74</v>
      </c>
      <c r="E1733" t="s">
        <v>12</v>
      </c>
      <c r="F1733">
        <v>7</v>
      </c>
      <c r="G1733">
        <v>2434.7400000000002</v>
      </c>
      <c r="H1733">
        <v>347.82</v>
      </c>
      <c r="I1733" t="s">
        <v>25</v>
      </c>
    </row>
    <row r="1734" spans="1:9" x14ac:dyDescent="0.25">
      <c r="A1734" t="s">
        <v>9</v>
      </c>
      <c r="B1734" s="1">
        <v>20821</v>
      </c>
      <c r="C1734" t="s">
        <v>515</v>
      </c>
      <c r="D1734" t="s">
        <v>32</v>
      </c>
      <c r="E1734" t="s">
        <v>12</v>
      </c>
      <c r="F1734">
        <v>0</v>
      </c>
      <c r="G1734">
        <v>0</v>
      </c>
      <c r="H1734">
        <v>0</v>
      </c>
      <c r="I1734" t="s">
        <v>25</v>
      </c>
    </row>
    <row r="1735" spans="1:9" x14ac:dyDescent="0.25">
      <c r="A1735" t="s">
        <v>9</v>
      </c>
      <c r="B1735" s="1">
        <v>27030</v>
      </c>
      <c r="C1735" t="s">
        <v>15</v>
      </c>
      <c r="D1735" t="s">
        <v>54</v>
      </c>
      <c r="E1735" t="s">
        <v>12</v>
      </c>
      <c r="F1735">
        <v>1</v>
      </c>
      <c r="G1735">
        <v>483.75</v>
      </c>
      <c r="H1735">
        <v>483.75</v>
      </c>
      <c r="I1735" t="s">
        <v>25</v>
      </c>
    </row>
    <row r="1736" spans="1:9" x14ac:dyDescent="0.25">
      <c r="A1736" t="s">
        <v>9</v>
      </c>
      <c r="B1736" s="1">
        <v>30682</v>
      </c>
      <c r="C1736" t="s">
        <v>10</v>
      </c>
      <c r="D1736" t="s">
        <v>1063</v>
      </c>
      <c r="E1736" t="s">
        <v>12</v>
      </c>
      <c r="F1736">
        <v>8</v>
      </c>
      <c r="G1736">
        <v>7429</v>
      </c>
      <c r="H1736">
        <v>928.625</v>
      </c>
      <c r="I1736" t="s">
        <v>25</v>
      </c>
    </row>
    <row r="1737" spans="1:9" x14ac:dyDescent="0.25">
      <c r="A1737" t="s">
        <v>9</v>
      </c>
      <c r="B1737" s="1">
        <v>27395</v>
      </c>
      <c r="C1737" t="s">
        <v>68</v>
      </c>
      <c r="D1737" t="s">
        <v>43</v>
      </c>
      <c r="E1737" t="s">
        <v>12</v>
      </c>
      <c r="F1737">
        <v>0</v>
      </c>
      <c r="G1737">
        <v>0</v>
      </c>
      <c r="H1737">
        <v>0</v>
      </c>
      <c r="I1737">
        <v>0</v>
      </c>
    </row>
    <row r="1738" spans="1:9" x14ac:dyDescent="0.25">
      <c r="A1738" t="s">
        <v>9</v>
      </c>
      <c r="B1738" s="1">
        <v>24108</v>
      </c>
      <c r="C1738" t="s">
        <v>692</v>
      </c>
      <c r="D1738" t="s">
        <v>75</v>
      </c>
      <c r="E1738" t="s">
        <v>12</v>
      </c>
      <c r="F1738">
        <v>1</v>
      </c>
      <c r="G1738">
        <v>0</v>
      </c>
      <c r="H1738">
        <v>0</v>
      </c>
      <c r="I1738" t="s">
        <v>25</v>
      </c>
    </row>
    <row r="1739" spans="1:9" x14ac:dyDescent="0.25">
      <c r="A1739" t="s">
        <v>9</v>
      </c>
      <c r="B1739" s="1">
        <v>34700</v>
      </c>
      <c r="C1739" t="s">
        <v>15</v>
      </c>
      <c r="D1739" t="s">
        <v>77</v>
      </c>
      <c r="E1739" t="s">
        <v>12</v>
      </c>
      <c r="F1739">
        <v>1</v>
      </c>
      <c r="G1739">
        <v>7613.21</v>
      </c>
      <c r="H1739">
        <v>7613.21</v>
      </c>
      <c r="I1739" t="s">
        <v>25</v>
      </c>
    </row>
    <row r="1740" spans="1:9" x14ac:dyDescent="0.25">
      <c r="A1740" t="s">
        <v>9</v>
      </c>
      <c r="B1740" s="1">
        <v>25934</v>
      </c>
      <c r="C1740" t="s">
        <v>79</v>
      </c>
      <c r="D1740" t="s">
        <v>65</v>
      </c>
      <c r="E1740" t="s">
        <v>12</v>
      </c>
      <c r="F1740">
        <v>0</v>
      </c>
      <c r="G1740">
        <v>0</v>
      </c>
      <c r="H1740">
        <v>0</v>
      </c>
      <c r="I1740">
        <v>0</v>
      </c>
    </row>
    <row r="1741" spans="1:9" x14ac:dyDescent="0.25">
      <c r="A1741" t="s">
        <v>9</v>
      </c>
      <c r="B1741" s="1">
        <v>27030</v>
      </c>
      <c r="C1741" t="s">
        <v>21</v>
      </c>
      <c r="D1741" t="s">
        <v>21</v>
      </c>
      <c r="E1741" t="s">
        <v>12</v>
      </c>
      <c r="F1741">
        <v>48</v>
      </c>
      <c r="G1741">
        <v>1706.25</v>
      </c>
      <c r="H1741">
        <v>35.546875</v>
      </c>
      <c r="I1741">
        <v>0</v>
      </c>
    </row>
    <row r="1742" spans="1:9" x14ac:dyDescent="0.25">
      <c r="A1742" t="s">
        <v>9</v>
      </c>
      <c r="B1742" s="1">
        <v>36892</v>
      </c>
      <c r="C1742" t="s">
        <v>10</v>
      </c>
      <c r="D1742" t="s">
        <v>1064</v>
      </c>
      <c r="E1742" t="s">
        <v>12</v>
      </c>
      <c r="F1742">
        <v>0</v>
      </c>
      <c r="G1742">
        <v>0</v>
      </c>
      <c r="H1742">
        <v>0</v>
      </c>
      <c r="I1742">
        <v>0</v>
      </c>
    </row>
    <row r="1743" spans="1:9" x14ac:dyDescent="0.25">
      <c r="A1743" t="s">
        <v>9</v>
      </c>
      <c r="B1743" s="1">
        <v>29952</v>
      </c>
      <c r="C1743" t="s">
        <v>61</v>
      </c>
      <c r="D1743" t="s">
        <v>22</v>
      </c>
      <c r="E1743" t="s">
        <v>12</v>
      </c>
      <c r="F1743">
        <v>5</v>
      </c>
      <c r="G1743">
        <v>9989.25</v>
      </c>
      <c r="H1743">
        <v>1997.8500000000001</v>
      </c>
      <c r="I1743" t="s">
        <v>25</v>
      </c>
    </row>
    <row r="1744" spans="1:9" x14ac:dyDescent="0.25">
      <c r="A1744" t="s">
        <v>9</v>
      </c>
      <c r="B1744" s="1">
        <v>39569</v>
      </c>
      <c r="C1744" t="s">
        <v>95</v>
      </c>
      <c r="D1744" t="s">
        <v>1065</v>
      </c>
      <c r="E1744" t="s">
        <v>12</v>
      </c>
      <c r="F1744">
        <v>0</v>
      </c>
      <c r="G1744" s="3">
        <v>0</v>
      </c>
      <c r="H1744" s="3">
        <v>0</v>
      </c>
      <c r="I1744">
        <v>0</v>
      </c>
    </row>
    <row r="1745" spans="1:9" x14ac:dyDescent="0.25">
      <c r="A1745" t="s">
        <v>9</v>
      </c>
      <c r="B1745" s="1">
        <v>39569</v>
      </c>
      <c r="C1745" t="s">
        <v>95</v>
      </c>
      <c r="D1745" t="s">
        <v>1066</v>
      </c>
      <c r="E1745" t="s">
        <v>12</v>
      </c>
      <c r="F1745">
        <v>0</v>
      </c>
      <c r="G1745" s="3">
        <v>0</v>
      </c>
      <c r="H1745" s="3">
        <v>0</v>
      </c>
      <c r="I1745">
        <v>0</v>
      </c>
    </row>
    <row r="1746" spans="1:9" x14ac:dyDescent="0.25">
      <c r="A1746" t="s">
        <v>9</v>
      </c>
      <c r="B1746" s="1">
        <v>39569</v>
      </c>
      <c r="C1746" t="s">
        <v>95</v>
      </c>
      <c r="D1746" t="s">
        <v>1067</v>
      </c>
      <c r="E1746" t="s">
        <v>12</v>
      </c>
      <c r="F1746">
        <v>0</v>
      </c>
      <c r="G1746" s="3">
        <v>0</v>
      </c>
      <c r="H1746" s="3">
        <v>0</v>
      </c>
      <c r="I1746">
        <v>0</v>
      </c>
    </row>
    <row r="1747" spans="1:9" x14ac:dyDescent="0.25">
      <c r="A1747" t="s">
        <v>9</v>
      </c>
      <c r="B1747" s="1">
        <v>39569</v>
      </c>
      <c r="C1747" t="s">
        <v>95</v>
      </c>
      <c r="D1747" t="s">
        <v>1068</v>
      </c>
      <c r="E1747" t="s">
        <v>12</v>
      </c>
      <c r="F1747">
        <v>0</v>
      </c>
      <c r="G1747" s="3">
        <v>0</v>
      </c>
      <c r="H1747" s="3">
        <v>0</v>
      </c>
      <c r="I1747">
        <v>0</v>
      </c>
    </row>
    <row r="1748" spans="1:9" x14ac:dyDescent="0.25">
      <c r="A1748" t="s">
        <v>9</v>
      </c>
      <c r="B1748" s="1">
        <v>39569</v>
      </c>
      <c r="C1748" t="s">
        <v>95</v>
      </c>
      <c r="D1748" t="s">
        <v>1069</v>
      </c>
      <c r="E1748" t="s">
        <v>12</v>
      </c>
      <c r="F1748">
        <v>0</v>
      </c>
      <c r="G1748" s="3">
        <v>0</v>
      </c>
      <c r="H1748" s="3">
        <v>0</v>
      </c>
      <c r="I1748">
        <v>0</v>
      </c>
    </row>
    <row r="1749" spans="1:9" x14ac:dyDescent="0.25">
      <c r="A1749" t="s">
        <v>9</v>
      </c>
      <c r="B1749" s="1">
        <v>39569</v>
      </c>
      <c r="C1749" t="s">
        <v>95</v>
      </c>
      <c r="D1749" t="s">
        <v>1070</v>
      </c>
      <c r="E1749" t="s">
        <v>12</v>
      </c>
      <c r="F1749">
        <v>0</v>
      </c>
      <c r="G1749" s="3">
        <v>0</v>
      </c>
      <c r="H1749" s="3">
        <v>0</v>
      </c>
      <c r="I1749">
        <v>0</v>
      </c>
    </row>
    <row r="1750" spans="1:9" x14ac:dyDescent="0.25">
      <c r="A1750" t="s">
        <v>9</v>
      </c>
      <c r="B1750" s="1">
        <v>39569</v>
      </c>
      <c r="C1750" t="s">
        <v>95</v>
      </c>
      <c r="D1750" t="s">
        <v>1071</v>
      </c>
      <c r="E1750" t="s">
        <v>12</v>
      </c>
      <c r="F1750">
        <v>0</v>
      </c>
      <c r="G1750" s="3">
        <v>0</v>
      </c>
      <c r="H1750" s="3">
        <v>0</v>
      </c>
      <c r="I1750">
        <v>0</v>
      </c>
    </row>
    <row r="1751" spans="1:9" x14ac:dyDescent="0.25">
      <c r="A1751" t="s">
        <v>9</v>
      </c>
      <c r="B1751" s="1">
        <v>39569</v>
      </c>
      <c r="C1751" t="s">
        <v>95</v>
      </c>
      <c r="D1751" t="s">
        <v>1072</v>
      </c>
      <c r="E1751" t="s">
        <v>12</v>
      </c>
      <c r="F1751">
        <v>0</v>
      </c>
      <c r="G1751" s="3">
        <v>0</v>
      </c>
      <c r="H1751" s="3">
        <v>0</v>
      </c>
      <c r="I1751">
        <v>0</v>
      </c>
    </row>
    <row r="1752" spans="1:9" x14ac:dyDescent="0.25">
      <c r="A1752" t="s">
        <v>9</v>
      </c>
      <c r="B1752" s="1">
        <v>39569</v>
      </c>
      <c r="C1752" t="s">
        <v>95</v>
      </c>
      <c r="D1752" t="s">
        <v>1073</v>
      </c>
      <c r="E1752" t="s">
        <v>12</v>
      </c>
      <c r="F1752">
        <v>0</v>
      </c>
      <c r="G1752" s="3">
        <v>0</v>
      </c>
      <c r="H1752" s="3">
        <v>0</v>
      </c>
      <c r="I1752">
        <v>0</v>
      </c>
    </row>
    <row r="1753" spans="1:9" x14ac:dyDescent="0.25">
      <c r="A1753" t="s">
        <v>9</v>
      </c>
      <c r="B1753" s="1">
        <v>39569</v>
      </c>
      <c r="C1753" t="s">
        <v>95</v>
      </c>
      <c r="D1753" t="s">
        <v>1074</v>
      </c>
      <c r="E1753" t="s">
        <v>12</v>
      </c>
      <c r="F1753">
        <v>0</v>
      </c>
      <c r="G1753" s="3">
        <v>0</v>
      </c>
      <c r="H1753" s="3">
        <v>0</v>
      </c>
      <c r="I1753" t="s">
        <v>25</v>
      </c>
    </row>
    <row r="1754" spans="1:9" x14ac:dyDescent="0.25">
      <c r="A1754" t="s">
        <v>9</v>
      </c>
      <c r="B1754" s="1">
        <v>39569</v>
      </c>
      <c r="C1754" t="s">
        <v>95</v>
      </c>
      <c r="D1754" t="s">
        <v>1075</v>
      </c>
      <c r="E1754" t="s">
        <v>12</v>
      </c>
      <c r="F1754">
        <v>0</v>
      </c>
      <c r="G1754" s="3">
        <v>0</v>
      </c>
      <c r="H1754" s="3">
        <v>0</v>
      </c>
      <c r="I1754" t="s">
        <v>25</v>
      </c>
    </row>
    <row r="1755" spans="1:9" x14ac:dyDescent="0.25">
      <c r="A1755" t="s">
        <v>9</v>
      </c>
      <c r="B1755" s="1">
        <v>39569</v>
      </c>
      <c r="C1755" t="s">
        <v>95</v>
      </c>
      <c r="D1755" t="s">
        <v>1076</v>
      </c>
      <c r="E1755" t="s">
        <v>12</v>
      </c>
      <c r="F1755">
        <v>0</v>
      </c>
      <c r="G1755" s="3">
        <v>0</v>
      </c>
      <c r="H1755" s="3">
        <v>0</v>
      </c>
      <c r="I1755">
        <v>0</v>
      </c>
    </row>
    <row r="1756" spans="1:9" x14ac:dyDescent="0.25">
      <c r="A1756" t="s">
        <v>9</v>
      </c>
      <c r="B1756" s="1">
        <v>39569</v>
      </c>
      <c r="C1756" t="s">
        <v>95</v>
      </c>
      <c r="D1756" t="s">
        <v>1077</v>
      </c>
      <c r="E1756" t="s">
        <v>12</v>
      </c>
      <c r="F1756">
        <v>0</v>
      </c>
      <c r="G1756" s="3">
        <v>0</v>
      </c>
      <c r="H1756" s="3">
        <v>0</v>
      </c>
      <c r="I1756">
        <v>0</v>
      </c>
    </row>
    <row r="1757" spans="1:9" x14ac:dyDescent="0.25">
      <c r="A1757" t="s">
        <v>9</v>
      </c>
      <c r="B1757" s="1">
        <v>39569</v>
      </c>
      <c r="C1757" t="s">
        <v>95</v>
      </c>
      <c r="D1757" t="s">
        <v>1078</v>
      </c>
      <c r="E1757" t="s">
        <v>12</v>
      </c>
      <c r="F1757">
        <v>0</v>
      </c>
      <c r="G1757" s="3">
        <v>0</v>
      </c>
      <c r="H1757" s="3">
        <v>0</v>
      </c>
      <c r="I1757">
        <v>0</v>
      </c>
    </row>
    <row r="1758" spans="1:9" x14ac:dyDescent="0.25">
      <c r="A1758" t="s">
        <v>9</v>
      </c>
      <c r="B1758" s="1">
        <v>39569</v>
      </c>
      <c r="C1758" t="s">
        <v>95</v>
      </c>
      <c r="D1758" t="s">
        <v>1079</v>
      </c>
      <c r="E1758" t="s">
        <v>12</v>
      </c>
      <c r="F1758">
        <v>0</v>
      </c>
      <c r="G1758" s="3">
        <v>0</v>
      </c>
      <c r="H1758" s="3">
        <v>0</v>
      </c>
      <c r="I1758" t="s">
        <v>25</v>
      </c>
    </row>
    <row r="1759" spans="1:9" x14ac:dyDescent="0.25">
      <c r="A1759" t="s">
        <v>9</v>
      </c>
      <c r="B1759" s="1">
        <v>39569</v>
      </c>
      <c r="C1759" t="s">
        <v>95</v>
      </c>
      <c r="D1759" t="s">
        <v>1080</v>
      </c>
      <c r="E1759" t="s">
        <v>12</v>
      </c>
      <c r="F1759">
        <v>0</v>
      </c>
      <c r="G1759" s="3">
        <v>0</v>
      </c>
      <c r="H1759" s="3">
        <v>0</v>
      </c>
      <c r="I1759">
        <v>0</v>
      </c>
    </row>
    <row r="1760" spans="1:9" x14ac:dyDescent="0.25">
      <c r="A1760" t="s">
        <v>9</v>
      </c>
      <c r="B1760" s="1">
        <v>39569</v>
      </c>
      <c r="C1760" t="s">
        <v>95</v>
      </c>
      <c r="D1760" t="s">
        <v>1081</v>
      </c>
      <c r="E1760" t="s">
        <v>12</v>
      </c>
      <c r="F1760">
        <v>0</v>
      </c>
      <c r="G1760" s="3">
        <v>0</v>
      </c>
      <c r="H1760" s="3">
        <v>0</v>
      </c>
      <c r="I1760" t="s">
        <v>25</v>
      </c>
    </row>
    <row r="1761" spans="1:9" x14ac:dyDescent="0.25">
      <c r="A1761" t="s">
        <v>9</v>
      </c>
      <c r="B1761" s="1">
        <v>39569</v>
      </c>
      <c r="C1761" t="s">
        <v>95</v>
      </c>
      <c r="D1761" t="s">
        <v>1082</v>
      </c>
      <c r="E1761" t="s">
        <v>12</v>
      </c>
      <c r="F1761">
        <v>0</v>
      </c>
      <c r="G1761" s="3">
        <v>0</v>
      </c>
      <c r="H1761" s="3">
        <v>0</v>
      </c>
      <c r="I1761">
        <v>0</v>
      </c>
    </row>
    <row r="1762" spans="1:9" x14ac:dyDescent="0.25">
      <c r="A1762" t="s">
        <v>9</v>
      </c>
      <c r="B1762" s="1">
        <v>39569</v>
      </c>
      <c r="C1762" t="s">
        <v>95</v>
      </c>
      <c r="D1762" t="s">
        <v>1083</v>
      </c>
      <c r="E1762" t="s">
        <v>12</v>
      </c>
      <c r="F1762">
        <v>0</v>
      </c>
      <c r="G1762" s="3">
        <v>0</v>
      </c>
      <c r="H1762" s="3">
        <v>0</v>
      </c>
      <c r="I1762" t="s">
        <v>25</v>
      </c>
    </row>
    <row r="1763" spans="1:9" x14ac:dyDescent="0.25">
      <c r="A1763" t="s">
        <v>9</v>
      </c>
      <c r="B1763" s="1">
        <v>39569</v>
      </c>
      <c r="C1763" t="s">
        <v>95</v>
      </c>
      <c r="D1763" t="s">
        <v>1084</v>
      </c>
      <c r="E1763" t="s">
        <v>12</v>
      </c>
      <c r="F1763">
        <v>0</v>
      </c>
      <c r="G1763" s="3">
        <v>0</v>
      </c>
      <c r="H1763" s="3">
        <v>0</v>
      </c>
      <c r="I1763">
        <v>0</v>
      </c>
    </row>
    <row r="1764" spans="1:9" x14ac:dyDescent="0.25">
      <c r="A1764" t="s">
        <v>9</v>
      </c>
      <c r="B1764" s="1">
        <v>39569</v>
      </c>
      <c r="C1764" t="s">
        <v>95</v>
      </c>
      <c r="D1764" t="s">
        <v>1085</v>
      </c>
      <c r="E1764" t="s">
        <v>12</v>
      </c>
      <c r="F1764">
        <v>0</v>
      </c>
      <c r="G1764" s="3">
        <v>0</v>
      </c>
      <c r="H1764" s="3">
        <v>0</v>
      </c>
      <c r="I1764">
        <v>0</v>
      </c>
    </row>
    <row r="1765" spans="1:9" x14ac:dyDescent="0.25">
      <c r="A1765" t="s">
        <v>9</v>
      </c>
      <c r="B1765" s="1">
        <v>39569</v>
      </c>
      <c r="C1765" t="s">
        <v>95</v>
      </c>
      <c r="D1765" t="s">
        <v>1086</v>
      </c>
      <c r="E1765" t="s">
        <v>12</v>
      </c>
      <c r="F1765">
        <v>0</v>
      </c>
      <c r="G1765" s="3">
        <v>0</v>
      </c>
      <c r="H1765" s="3">
        <v>0</v>
      </c>
      <c r="I1765">
        <v>0</v>
      </c>
    </row>
    <row r="1766" spans="1:9" x14ac:dyDescent="0.25">
      <c r="A1766" t="s">
        <v>9</v>
      </c>
      <c r="B1766" s="1">
        <v>39569</v>
      </c>
      <c r="C1766" t="s">
        <v>95</v>
      </c>
      <c r="D1766" t="s">
        <v>1087</v>
      </c>
      <c r="E1766" t="s">
        <v>12</v>
      </c>
      <c r="F1766">
        <v>0</v>
      </c>
      <c r="G1766" s="3">
        <v>0</v>
      </c>
      <c r="H1766" s="3">
        <v>0</v>
      </c>
      <c r="I1766">
        <v>0</v>
      </c>
    </row>
    <row r="1767" spans="1:9" x14ac:dyDescent="0.25">
      <c r="A1767" t="s">
        <v>9</v>
      </c>
      <c r="B1767" s="1">
        <v>39569</v>
      </c>
      <c r="C1767" t="s">
        <v>95</v>
      </c>
      <c r="D1767" t="s">
        <v>1088</v>
      </c>
      <c r="E1767" t="s">
        <v>12</v>
      </c>
      <c r="F1767">
        <v>0</v>
      </c>
      <c r="G1767" s="3">
        <v>0</v>
      </c>
      <c r="H1767" s="3">
        <v>0</v>
      </c>
      <c r="I1767">
        <v>0</v>
      </c>
    </row>
    <row r="1768" spans="1:9" x14ac:dyDescent="0.25">
      <c r="A1768" t="s">
        <v>9</v>
      </c>
      <c r="B1768" s="1">
        <v>39569</v>
      </c>
      <c r="C1768" t="s">
        <v>95</v>
      </c>
      <c r="D1768" t="s">
        <v>1089</v>
      </c>
      <c r="E1768" t="s">
        <v>12</v>
      </c>
      <c r="F1768">
        <v>0</v>
      </c>
      <c r="G1768" s="3">
        <v>0</v>
      </c>
      <c r="H1768" s="3">
        <v>0</v>
      </c>
      <c r="I1768">
        <v>0</v>
      </c>
    </row>
    <row r="1769" spans="1:9" x14ac:dyDescent="0.25">
      <c r="A1769" t="s">
        <v>9</v>
      </c>
      <c r="B1769" s="1">
        <v>39569</v>
      </c>
      <c r="C1769" t="s">
        <v>95</v>
      </c>
      <c r="D1769" t="s">
        <v>1090</v>
      </c>
      <c r="E1769" t="s">
        <v>12</v>
      </c>
      <c r="F1769">
        <v>0</v>
      </c>
      <c r="G1769" s="3">
        <v>0</v>
      </c>
      <c r="H1769" s="3">
        <v>0</v>
      </c>
      <c r="I1769">
        <v>0</v>
      </c>
    </row>
    <row r="1770" spans="1:9" x14ac:dyDescent="0.25">
      <c r="A1770" t="s">
        <v>9</v>
      </c>
      <c r="B1770" s="1">
        <v>39569</v>
      </c>
      <c r="C1770" t="s">
        <v>95</v>
      </c>
      <c r="D1770" t="s">
        <v>1091</v>
      </c>
      <c r="E1770" t="s">
        <v>12</v>
      </c>
      <c r="F1770">
        <v>0</v>
      </c>
      <c r="G1770" s="3">
        <v>0</v>
      </c>
      <c r="H1770" s="3">
        <v>0</v>
      </c>
      <c r="I1770" t="s">
        <v>25</v>
      </c>
    </row>
    <row r="1771" spans="1:9" x14ac:dyDescent="0.25">
      <c r="A1771" t="s">
        <v>9</v>
      </c>
      <c r="B1771" s="1">
        <v>39569</v>
      </c>
      <c r="C1771" t="s">
        <v>95</v>
      </c>
      <c r="D1771" t="s">
        <v>1092</v>
      </c>
      <c r="E1771" t="s">
        <v>12</v>
      </c>
      <c r="F1771">
        <v>0</v>
      </c>
      <c r="G1771" s="3">
        <v>0</v>
      </c>
      <c r="H1771" s="3">
        <v>0</v>
      </c>
      <c r="I1771">
        <v>0</v>
      </c>
    </row>
    <row r="1772" spans="1:9" x14ac:dyDescent="0.25">
      <c r="A1772" t="s">
        <v>9</v>
      </c>
      <c r="B1772" s="1">
        <v>39569</v>
      </c>
      <c r="C1772" t="s">
        <v>95</v>
      </c>
      <c r="D1772" t="s">
        <v>1093</v>
      </c>
      <c r="E1772" t="s">
        <v>12</v>
      </c>
      <c r="F1772">
        <v>0</v>
      </c>
      <c r="G1772" s="3">
        <v>0</v>
      </c>
      <c r="H1772" s="3">
        <v>0</v>
      </c>
      <c r="I1772">
        <v>0</v>
      </c>
    </row>
    <row r="1773" spans="1:9" x14ac:dyDescent="0.25">
      <c r="A1773" t="s">
        <v>9</v>
      </c>
      <c r="B1773" s="1">
        <v>39569</v>
      </c>
      <c r="C1773" t="s">
        <v>95</v>
      </c>
      <c r="D1773" t="s">
        <v>1094</v>
      </c>
      <c r="E1773" t="s">
        <v>12</v>
      </c>
      <c r="F1773">
        <v>0</v>
      </c>
      <c r="G1773" s="3">
        <v>0</v>
      </c>
      <c r="H1773" s="3">
        <v>0</v>
      </c>
      <c r="I1773">
        <v>0</v>
      </c>
    </row>
    <row r="1774" spans="1:9" x14ac:dyDescent="0.25">
      <c r="A1774" t="s">
        <v>9</v>
      </c>
      <c r="B1774" s="1">
        <v>39569</v>
      </c>
      <c r="C1774" t="s">
        <v>95</v>
      </c>
      <c r="D1774" t="s">
        <v>1095</v>
      </c>
      <c r="E1774" t="s">
        <v>12</v>
      </c>
      <c r="F1774">
        <v>0</v>
      </c>
      <c r="G1774" s="3">
        <v>0</v>
      </c>
      <c r="H1774" s="3">
        <v>0</v>
      </c>
      <c r="I1774" t="s">
        <v>25</v>
      </c>
    </row>
    <row r="1775" spans="1:9" x14ac:dyDescent="0.25">
      <c r="A1775" t="s">
        <v>9</v>
      </c>
      <c r="B1775" s="1">
        <v>39569</v>
      </c>
      <c r="C1775" t="s">
        <v>95</v>
      </c>
      <c r="D1775" t="s">
        <v>1010</v>
      </c>
      <c r="E1775" t="s">
        <v>12</v>
      </c>
      <c r="F1775">
        <v>0</v>
      </c>
      <c r="G1775" s="3">
        <v>0</v>
      </c>
      <c r="H1775" s="3">
        <v>0</v>
      </c>
      <c r="I1775" t="s">
        <v>25</v>
      </c>
    </row>
    <row r="1776" spans="1:9" x14ac:dyDescent="0.25">
      <c r="A1776" t="s">
        <v>9</v>
      </c>
      <c r="B1776" s="1">
        <v>39569</v>
      </c>
      <c r="C1776" t="s">
        <v>95</v>
      </c>
      <c r="D1776" t="s">
        <v>1096</v>
      </c>
      <c r="E1776" t="s">
        <v>12</v>
      </c>
      <c r="F1776">
        <v>0</v>
      </c>
      <c r="G1776" s="3">
        <v>0</v>
      </c>
      <c r="H1776" s="3">
        <v>0</v>
      </c>
      <c r="I1776">
        <v>0</v>
      </c>
    </row>
    <row r="1777" spans="1:9" x14ac:dyDescent="0.25">
      <c r="A1777" t="s">
        <v>9</v>
      </c>
      <c r="B1777" s="1">
        <v>39569</v>
      </c>
      <c r="C1777" t="s">
        <v>95</v>
      </c>
      <c r="D1777" t="s">
        <v>1097</v>
      </c>
      <c r="E1777" t="s">
        <v>12</v>
      </c>
      <c r="F1777">
        <v>0</v>
      </c>
      <c r="G1777" s="3">
        <v>0</v>
      </c>
      <c r="H1777" s="3">
        <v>0</v>
      </c>
      <c r="I1777">
        <v>0</v>
      </c>
    </row>
    <row r="1778" spans="1:9" x14ac:dyDescent="0.25">
      <c r="A1778" t="s">
        <v>9</v>
      </c>
      <c r="B1778" s="1">
        <v>39569</v>
      </c>
      <c r="C1778" t="s">
        <v>95</v>
      </c>
      <c r="D1778" t="s">
        <v>1098</v>
      </c>
      <c r="E1778" t="s">
        <v>12</v>
      </c>
      <c r="F1778">
        <v>0</v>
      </c>
      <c r="G1778" s="3">
        <v>0</v>
      </c>
      <c r="H1778" s="3">
        <v>0</v>
      </c>
      <c r="I1778">
        <v>0</v>
      </c>
    </row>
    <row r="1779" spans="1:9" x14ac:dyDescent="0.25">
      <c r="A1779" t="s">
        <v>9</v>
      </c>
      <c r="B1779" s="1">
        <v>39569</v>
      </c>
      <c r="C1779" t="s">
        <v>95</v>
      </c>
      <c r="D1779" t="s">
        <v>1099</v>
      </c>
      <c r="E1779" t="s">
        <v>12</v>
      </c>
      <c r="F1779">
        <v>0</v>
      </c>
      <c r="G1779" s="3">
        <v>0</v>
      </c>
      <c r="H1779" s="3">
        <v>0</v>
      </c>
      <c r="I1779" t="s">
        <v>25</v>
      </c>
    </row>
    <row r="1780" spans="1:9" x14ac:dyDescent="0.25">
      <c r="A1780" t="s">
        <v>9</v>
      </c>
      <c r="B1780" s="1">
        <v>39569</v>
      </c>
      <c r="C1780" t="s">
        <v>95</v>
      </c>
      <c r="D1780" t="s">
        <v>1100</v>
      </c>
      <c r="E1780" t="s">
        <v>12</v>
      </c>
      <c r="F1780">
        <v>0</v>
      </c>
      <c r="G1780" s="3">
        <v>0</v>
      </c>
      <c r="H1780" s="3">
        <v>0</v>
      </c>
      <c r="I1780">
        <v>0</v>
      </c>
    </row>
    <row r="1781" spans="1:9" x14ac:dyDescent="0.25">
      <c r="A1781" t="s">
        <v>9</v>
      </c>
      <c r="B1781" s="1">
        <v>39569</v>
      </c>
      <c r="C1781" t="s">
        <v>95</v>
      </c>
      <c r="D1781" t="s">
        <v>1101</v>
      </c>
      <c r="E1781" t="s">
        <v>12</v>
      </c>
      <c r="F1781">
        <v>0</v>
      </c>
      <c r="G1781" s="3">
        <v>0</v>
      </c>
      <c r="H1781" s="3">
        <v>0</v>
      </c>
      <c r="I1781">
        <v>0</v>
      </c>
    </row>
    <row r="1782" spans="1:9" x14ac:dyDescent="0.25">
      <c r="A1782" t="s">
        <v>9</v>
      </c>
      <c r="B1782" s="1">
        <v>39569</v>
      </c>
      <c r="C1782" t="s">
        <v>95</v>
      </c>
      <c r="D1782" t="s">
        <v>1102</v>
      </c>
      <c r="E1782" t="s">
        <v>12</v>
      </c>
      <c r="F1782">
        <v>0</v>
      </c>
      <c r="G1782" s="3">
        <v>0</v>
      </c>
      <c r="H1782" s="3">
        <v>0</v>
      </c>
      <c r="I1782">
        <v>0</v>
      </c>
    </row>
    <row r="1783" spans="1:9" x14ac:dyDescent="0.25">
      <c r="A1783" t="s">
        <v>9</v>
      </c>
      <c r="B1783" s="1">
        <v>39569</v>
      </c>
      <c r="C1783" t="s">
        <v>95</v>
      </c>
      <c r="D1783" t="s">
        <v>1103</v>
      </c>
      <c r="E1783" t="s">
        <v>12</v>
      </c>
      <c r="F1783">
        <v>0</v>
      </c>
      <c r="G1783" s="3">
        <v>0</v>
      </c>
      <c r="H1783" s="3">
        <v>0</v>
      </c>
      <c r="I1783">
        <v>0</v>
      </c>
    </row>
    <row r="1784" spans="1:9" x14ac:dyDescent="0.25">
      <c r="A1784" t="s">
        <v>9</v>
      </c>
      <c r="B1784" s="1">
        <v>39569</v>
      </c>
      <c r="C1784" t="s">
        <v>95</v>
      </c>
      <c r="D1784" t="s">
        <v>1104</v>
      </c>
      <c r="E1784" t="s">
        <v>12</v>
      </c>
      <c r="F1784">
        <v>0</v>
      </c>
      <c r="G1784" s="3">
        <v>0</v>
      </c>
      <c r="H1784" s="3">
        <v>0</v>
      </c>
      <c r="I1784">
        <v>0</v>
      </c>
    </row>
    <row r="1785" spans="1:9" x14ac:dyDescent="0.25">
      <c r="A1785" t="s">
        <v>9</v>
      </c>
      <c r="B1785" s="1">
        <v>39569</v>
      </c>
      <c r="C1785" t="s">
        <v>95</v>
      </c>
      <c r="D1785" t="s">
        <v>1105</v>
      </c>
      <c r="E1785" t="s">
        <v>12</v>
      </c>
      <c r="F1785">
        <v>0</v>
      </c>
      <c r="G1785" s="3">
        <v>0</v>
      </c>
      <c r="H1785" s="3">
        <v>0</v>
      </c>
      <c r="I1785" t="s">
        <v>25</v>
      </c>
    </row>
    <row r="1786" spans="1:9" x14ac:dyDescent="0.25">
      <c r="A1786" t="s">
        <v>9</v>
      </c>
      <c r="B1786" s="1">
        <v>39569</v>
      </c>
      <c r="C1786" t="s">
        <v>95</v>
      </c>
      <c r="D1786" t="s">
        <v>1106</v>
      </c>
      <c r="E1786" t="s">
        <v>12</v>
      </c>
      <c r="F1786">
        <v>0</v>
      </c>
      <c r="G1786" s="3">
        <v>0</v>
      </c>
      <c r="H1786" s="3">
        <v>0</v>
      </c>
      <c r="I1786" t="s">
        <v>25</v>
      </c>
    </row>
    <row r="1787" spans="1:9" x14ac:dyDescent="0.25">
      <c r="A1787" t="s">
        <v>9</v>
      </c>
      <c r="B1787" s="1">
        <v>39569</v>
      </c>
      <c r="C1787" t="s">
        <v>95</v>
      </c>
      <c r="D1787" t="s">
        <v>1107</v>
      </c>
      <c r="E1787" t="s">
        <v>12</v>
      </c>
      <c r="F1787">
        <v>0</v>
      </c>
      <c r="G1787" s="3">
        <v>0</v>
      </c>
      <c r="H1787" s="3">
        <v>0</v>
      </c>
      <c r="I1787">
        <v>0</v>
      </c>
    </row>
    <row r="1788" spans="1:9" x14ac:dyDescent="0.25">
      <c r="A1788" t="s">
        <v>9</v>
      </c>
      <c r="B1788" s="1">
        <v>39569</v>
      </c>
      <c r="C1788" t="s">
        <v>95</v>
      </c>
      <c r="D1788" t="s">
        <v>1108</v>
      </c>
      <c r="E1788" t="s">
        <v>12</v>
      </c>
      <c r="F1788">
        <v>0</v>
      </c>
      <c r="G1788" s="3">
        <v>0</v>
      </c>
      <c r="H1788" s="3">
        <v>0</v>
      </c>
      <c r="I1788">
        <v>0</v>
      </c>
    </row>
    <row r="1789" spans="1:9" x14ac:dyDescent="0.25">
      <c r="A1789" t="s">
        <v>9</v>
      </c>
      <c r="B1789" s="1">
        <v>39569</v>
      </c>
      <c r="C1789" t="s">
        <v>95</v>
      </c>
      <c r="D1789" t="s">
        <v>1109</v>
      </c>
      <c r="E1789" t="s">
        <v>12</v>
      </c>
      <c r="F1789">
        <v>0</v>
      </c>
      <c r="G1789" s="3">
        <v>0</v>
      </c>
      <c r="H1789" s="3">
        <v>0</v>
      </c>
      <c r="I1789">
        <v>0</v>
      </c>
    </row>
    <row r="1790" spans="1:9" x14ac:dyDescent="0.25">
      <c r="A1790" t="s">
        <v>9</v>
      </c>
      <c r="B1790" s="1">
        <v>39569</v>
      </c>
      <c r="C1790" t="s">
        <v>95</v>
      </c>
      <c r="D1790" t="s">
        <v>1110</v>
      </c>
      <c r="E1790" t="s">
        <v>12</v>
      </c>
      <c r="F1790">
        <v>0</v>
      </c>
      <c r="G1790" s="3">
        <v>0</v>
      </c>
      <c r="H1790" s="3">
        <v>0</v>
      </c>
      <c r="I1790">
        <v>0</v>
      </c>
    </row>
    <row r="1791" spans="1:9" x14ac:dyDescent="0.25">
      <c r="A1791" t="s">
        <v>9</v>
      </c>
      <c r="B1791" s="1">
        <v>39569</v>
      </c>
      <c r="C1791" t="s">
        <v>95</v>
      </c>
      <c r="D1791" t="s">
        <v>1111</v>
      </c>
      <c r="E1791" t="s">
        <v>12</v>
      </c>
      <c r="F1791">
        <v>0</v>
      </c>
      <c r="G1791" s="3">
        <v>0</v>
      </c>
      <c r="H1791" s="3">
        <v>0</v>
      </c>
      <c r="I1791">
        <v>0</v>
      </c>
    </row>
    <row r="1792" spans="1:9" x14ac:dyDescent="0.25">
      <c r="A1792" t="s">
        <v>9</v>
      </c>
      <c r="B1792" s="1">
        <v>39569</v>
      </c>
      <c r="C1792" t="s">
        <v>95</v>
      </c>
      <c r="D1792" t="s">
        <v>1112</v>
      </c>
      <c r="E1792" t="s">
        <v>12</v>
      </c>
      <c r="F1792">
        <v>0</v>
      </c>
      <c r="G1792" s="3">
        <v>0</v>
      </c>
      <c r="H1792" s="3">
        <v>0</v>
      </c>
      <c r="I1792">
        <v>0</v>
      </c>
    </row>
    <row r="1793" spans="1:9" x14ac:dyDescent="0.25">
      <c r="A1793" t="s">
        <v>9</v>
      </c>
      <c r="B1793" s="1">
        <v>39569</v>
      </c>
      <c r="C1793" t="s">
        <v>95</v>
      </c>
      <c r="D1793" t="s">
        <v>1113</v>
      </c>
      <c r="E1793" t="s">
        <v>12</v>
      </c>
      <c r="F1793">
        <v>0</v>
      </c>
      <c r="G1793" s="3">
        <v>0</v>
      </c>
      <c r="H1793" s="3">
        <v>0</v>
      </c>
      <c r="I1793" t="s">
        <v>25</v>
      </c>
    </row>
    <row r="1794" spans="1:9" x14ac:dyDescent="0.25">
      <c r="A1794" t="s">
        <v>9</v>
      </c>
      <c r="B1794" s="1">
        <v>39569</v>
      </c>
      <c r="C1794" t="s">
        <v>95</v>
      </c>
      <c r="D1794" t="s">
        <v>1114</v>
      </c>
      <c r="E1794" t="s">
        <v>12</v>
      </c>
      <c r="F1794">
        <v>0</v>
      </c>
      <c r="G1794" s="3">
        <v>0</v>
      </c>
      <c r="H1794" s="3">
        <v>0</v>
      </c>
      <c r="I1794">
        <v>0</v>
      </c>
    </row>
    <row r="1795" spans="1:9" x14ac:dyDescent="0.25">
      <c r="A1795" t="s">
        <v>9</v>
      </c>
      <c r="B1795" s="1">
        <v>39569</v>
      </c>
      <c r="C1795" t="s">
        <v>95</v>
      </c>
      <c r="D1795" t="s">
        <v>1115</v>
      </c>
      <c r="E1795" t="s">
        <v>12</v>
      </c>
      <c r="F1795">
        <v>0</v>
      </c>
      <c r="G1795" s="3">
        <v>0</v>
      </c>
      <c r="H1795" s="3">
        <v>0</v>
      </c>
      <c r="I1795">
        <v>0</v>
      </c>
    </row>
    <row r="1796" spans="1:9" x14ac:dyDescent="0.25">
      <c r="A1796" t="s">
        <v>9</v>
      </c>
      <c r="B1796" s="1">
        <v>39569</v>
      </c>
      <c r="C1796" t="s">
        <v>95</v>
      </c>
      <c r="D1796" t="s">
        <v>1116</v>
      </c>
      <c r="E1796" t="s">
        <v>12</v>
      </c>
      <c r="F1796">
        <v>0</v>
      </c>
      <c r="G1796" s="3">
        <v>0</v>
      </c>
      <c r="H1796" s="3">
        <v>0</v>
      </c>
      <c r="I1796">
        <v>0</v>
      </c>
    </row>
    <row r="1797" spans="1:9" x14ac:dyDescent="0.25">
      <c r="A1797" t="s">
        <v>9</v>
      </c>
      <c r="B1797" s="1">
        <v>39569</v>
      </c>
      <c r="C1797" t="s">
        <v>95</v>
      </c>
      <c r="D1797" t="s">
        <v>1117</v>
      </c>
      <c r="E1797" t="s">
        <v>12</v>
      </c>
      <c r="F1797">
        <v>0</v>
      </c>
      <c r="G1797" s="3">
        <v>0</v>
      </c>
      <c r="H1797" s="3">
        <v>0</v>
      </c>
      <c r="I1797">
        <v>0</v>
      </c>
    </row>
    <row r="1798" spans="1:9" x14ac:dyDescent="0.25">
      <c r="A1798" t="s">
        <v>9</v>
      </c>
      <c r="B1798" s="1">
        <v>39569</v>
      </c>
      <c r="C1798" t="s">
        <v>95</v>
      </c>
      <c r="D1798" t="s">
        <v>1118</v>
      </c>
      <c r="E1798" t="s">
        <v>12</v>
      </c>
      <c r="F1798">
        <v>0</v>
      </c>
      <c r="G1798" s="3">
        <v>0</v>
      </c>
      <c r="H1798" s="3">
        <v>0</v>
      </c>
      <c r="I1798">
        <v>0</v>
      </c>
    </row>
    <row r="1799" spans="1:9" x14ac:dyDescent="0.25">
      <c r="A1799" t="s">
        <v>9</v>
      </c>
      <c r="B1799" s="1">
        <v>39722</v>
      </c>
      <c r="C1799" t="s">
        <v>95</v>
      </c>
      <c r="D1799" t="s">
        <v>1119</v>
      </c>
      <c r="E1799" t="s">
        <v>12</v>
      </c>
      <c r="F1799">
        <v>0</v>
      </c>
      <c r="G1799" s="3">
        <v>0</v>
      </c>
      <c r="H1799" s="3">
        <v>0</v>
      </c>
      <c r="I1799" t="s">
        <v>25</v>
      </c>
    </row>
    <row r="1800" spans="1:9" x14ac:dyDescent="0.25">
      <c r="A1800" t="s">
        <v>9</v>
      </c>
      <c r="B1800" s="1">
        <v>39722</v>
      </c>
      <c r="C1800" t="s">
        <v>95</v>
      </c>
      <c r="D1800" t="s">
        <v>646</v>
      </c>
      <c r="E1800" t="s">
        <v>12</v>
      </c>
      <c r="F1800">
        <v>0</v>
      </c>
      <c r="G1800" s="3">
        <v>0</v>
      </c>
      <c r="H1800" s="3">
        <v>0</v>
      </c>
      <c r="I1800">
        <v>0</v>
      </c>
    </row>
    <row r="1801" spans="1:9" x14ac:dyDescent="0.25">
      <c r="A1801" t="s">
        <v>9</v>
      </c>
      <c r="B1801" s="1">
        <v>39722</v>
      </c>
      <c r="C1801" t="s">
        <v>95</v>
      </c>
      <c r="D1801" t="s">
        <v>337</v>
      </c>
      <c r="E1801" t="s">
        <v>12</v>
      </c>
      <c r="F1801">
        <v>0</v>
      </c>
      <c r="G1801" s="3">
        <v>0</v>
      </c>
      <c r="H1801" s="3">
        <v>0</v>
      </c>
      <c r="I1801">
        <v>0</v>
      </c>
    </row>
    <row r="1802" spans="1:9" x14ac:dyDescent="0.25">
      <c r="A1802" t="s">
        <v>9</v>
      </c>
      <c r="B1802" s="1">
        <v>39722</v>
      </c>
      <c r="C1802" t="s">
        <v>95</v>
      </c>
      <c r="D1802" t="s">
        <v>1120</v>
      </c>
      <c r="E1802" t="s">
        <v>12</v>
      </c>
      <c r="F1802">
        <v>0</v>
      </c>
      <c r="G1802" s="3">
        <v>0</v>
      </c>
      <c r="H1802" s="3">
        <v>0</v>
      </c>
      <c r="I1802" t="s">
        <v>25</v>
      </c>
    </row>
    <row r="1803" spans="1:9" x14ac:dyDescent="0.25">
      <c r="A1803" t="s">
        <v>9</v>
      </c>
      <c r="B1803" s="1">
        <v>39904</v>
      </c>
      <c r="C1803" t="s">
        <v>95</v>
      </c>
      <c r="D1803" t="s">
        <v>1121</v>
      </c>
      <c r="E1803" t="s">
        <v>12</v>
      </c>
      <c r="F1803">
        <v>0</v>
      </c>
      <c r="G1803" s="3">
        <v>0</v>
      </c>
      <c r="H1803" s="3">
        <v>0</v>
      </c>
      <c r="I1803" t="s">
        <v>25</v>
      </c>
    </row>
    <row r="1804" spans="1:9" x14ac:dyDescent="0.25">
      <c r="A1804" t="s">
        <v>9</v>
      </c>
      <c r="B1804" s="1">
        <v>40025</v>
      </c>
      <c r="C1804" t="s">
        <v>10</v>
      </c>
      <c r="D1804" t="s">
        <v>344</v>
      </c>
      <c r="E1804" t="s">
        <v>12</v>
      </c>
      <c r="F1804">
        <v>3</v>
      </c>
      <c r="G1804">
        <v>40804.200000000004</v>
      </c>
      <c r="H1804">
        <v>13601.4</v>
      </c>
      <c r="I1804" t="s">
        <v>25</v>
      </c>
    </row>
    <row r="1805" spans="1:9" x14ac:dyDescent="0.25">
      <c r="A1805" t="s">
        <v>9</v>
      </c>
      <c r="B1805" s="1">
        <v>39506</v>
      </c>
      <c r="C1805" t="s">
        <v>692</v>
      </c>
      <c r="D1805" t="s">
        <v>1122</v>
      </c>
      <c r="E1805" t="s">
        <v>12</v>
      </c>
      <c r="F1805">
        <v>3</v>
      </c>
      <c r="G1805">
        <v>40531.64</v>
      </c>
      <c r="H1805">
        <v>13510.546666666702</v>
      </c>
      <c r="I1805" t="s">
        <v>25</v>
      </c>
    </row>
    <row r="1806" spans="1:9" x14ac:dyDescent="0.25">
      <c r="A1806" t="s">
        <v>9</v>
      </c>
      <c r="B1806" s="1">
        <v>39934</v>
      </c>
      <c r="C1806" t="s">
        <v>95</v>
      </c>
      <c r="D1806" t="s">
        <v>1123</v>
      </c>
      <c r="E1806" t="s">
        <v>12</v>
      </c>
      <c r="F1806">
        <v>0</v>
      </c>
      <c r="G1806" s="3">
        <v>0</v>
      </c>
      <c r="H1806" s="3">
        <v>0</v>
      </c>
      <c r="I1806">
        <v>0</v>
      </c>
    </row>
    <row r="1807" spans="1:9" x14ac:dyDescent="0.25">
      <c r="A1807" t="s">
        <v>9</v>
      </c>
      <c r="B1807" s="1">
        <v>39753</v>
      </c>
      <c r="C1807" t="s">
        <v>95</v>
      </c>
      <c r="D1807" t="s">
        <v>1124</v>
      </c>
      <c r="E1807" t="s">
        <v>12</v>
      </c>
      <c r="F1807">
        <v>0</v>
      </c>
      <c r="G1807" s="3">
        <v>0</v>
      </c>
      <c r="H1807" s="3">
        <v>0</v>
      </c>
      <c r="I1807" t="s">
        <v>25</v>
      </c>
    </row>
    <row r="1808" spans="1:9" x14ac:dyDescent="0.25">
      <c r="A1808" t="s">
        <v>9</v>
      </c>
      <c r="B1808" s="1">
        <v>39814</v>
      </c>
      <c r="C1808" t="s">
        <v>95</v>
      </c>
      <c r="D1808" t="s">
        <v>1125</v>
      </c>
      <c r="E1808" t="s">
        <v>12</v>
      </c>
      <c r="F1808">
        <v>0</v>
      </c>
      <c r="G1808" s="3">
        <v>0</v>
      </c>
      <c r="H1808" s="3">
        <v>0</v>
      </c>
      <c r="I1808">
        <v>0</v>
      </c>
    </row>
    <row r="1809" spans="1:9" x14ac:dyDescent="0.25">
      <c r="A1809" t="s">
        <v>9</v>
      </c>
      <c r="B1809" s="1">
        <v>39814</v>
      </c>
      <c r="C1809" t="s">
        <v>95</v>
      </c>
      <c r="D1809" t="s">
        <v>1126</v>
      </c>
      <c r="E1809" t="s">
        <v>12</v>
      </c>
      <c r="F1809">
        <v>0</v>
      </c>
      <c r="G1809" s="3">
        <v>0</v>
      </c>
      <c r="H1809" s="3">
        <v>0</v>
      </c>
      <c r="I1809" t="s">
        <v>25</v>
      </c>
    </row>
    <row r="1810" spans="1:9" x14ac:dyDescent="0.25">
      <c r="A1810" t="s">
        <v>9</v>
      </c>
      <c r="B1810" s="1">
        <v>39814</v>
      </c>
      <c r="C1810" t="s">
        <v>95</v>
      </c>
      <c r="D1810" t="s">
        <v>1127</v>
      </c>
      <c r="E1810" t="s">
        <v>12</v>
      </c>
      <c r="F1810">
        <v>0</v>
      </c>
      <c r="G1810" s="3">
        <v>0</v>
      </c>
      <c r="H1810" s="3">
        <v>0</v>
      </c>
      <c r="I1810" t="s">
        <v>25</v>
      </c>
    </row>
    <row r="1811" spans="1:9" x14ac:dyDescent="0.25">
      <c r="A1811" t="s">
        <v>9</v>
      </c>
      <c r="B1811" s="1">
        <v>39814</v>
      </c>
      <c r="C1811" t="s">
        <v>95</v>
      </c>
      <c r="D1811" t="s">
        <v>205</v>
      </c>
      <c r="E1811" t="s">
        <v>12</v>
      </c>
      <c r="F1811">
        <v>0</v>
      </c>
      <c r="G1811" s="3">
        <v>0</v>
      </c>
      <c r="H1811" s="3">
        <v>0</v>
      </c>
      <c r="I1811">
        <v>0</v>
      </c>
    </row>
    <row r="1812" spans="1:9" x14ac:dyDescent="0.25">
      <c r="A1812" t="s">
        <v>9</v>
      </c>
      <c r="B1812" s="1">
        <v>40025</v>
      </c>
      <c r="C1812" t="s">
        <v>50</v>
      </c>
      <c r="D1812" t="s">
        <v>206</v>
      </c>
      <c r="E1812" t="s">
        <v>12</v>
      </c>
      <c r="F1812">
        <v>1</v>
      </c>
      <c r="G1812">
        <v>5285.38</v>
      </c>
      <c r="H1812">
        <v>5285.38</v>
      </c>
      <c r="I1812" t="s">
        <v>25</v>
      </c>
    </row>
    <row r="1813" spans="1:9" x14ac:dyDescent="0.25">
      <c r="A1813" t="s">
        <v>9</v>
      </c>
      <c r="B1813" s="1">
        <v>39873</v>
      </c>
      <c r="C1813" t="s">
        <v>10</v>
      </c>
      <c r="D1813" t="s">
        <v>344</v>
      </c>
      <c r="E1813" t="s">
        <v>12</v>
      </c>
      <c r="F1813">
        <v>39</v>
      </c>
      <c r="G1813">
        <v>157701.28</v>
      </c>
      <c r="H1813">
        <v>4043.6225641025644</v>
      </c>
      <c r="I1813">
        <v>0</v>
      </c>
    </row>
    <row r="1814" spans="1:9" x14ac:dyDescent="0.25">
      <c r="A1814" t="s">
        <v>9</v>
      </c>
      <c r="B1814" s="1">
        <v>40087</v>
      </c>
      <c r="C1814" t="s">
        <v>95</v>
      </c>
      <c r="D1814" t="s">
        <v>1128</v>
      </c>
      <c r="E1814" t="s">
        <v>12</v>
      </c>
      <c r="F1814">
        <v>0</v>
      </c>
      <c r="G1814" s="3">
        <v>0</v>
      </c>
      <c r="H1814" s="3">
        <v>0</v>
      </c>
      <c r="I1814">
        <v>0</v>
      </c>
    </row>
    <row r="1815" spans="1:9" x14ac:dyDescent="0.25">
      <c r="A1815" t="s">
        <v>9</v>
      </c>
      <c r="B1815" s="1">
        <v>40087</v>
      </c>
      <c r="C1815" t="s">
        <v>95</v>
      </c>
      <c r="D1815" t="s">
        <v>1129</v>
      </c>
      <c r="E1815" t="s">
        <v>12</v>
      </c>
      <c r="F1815">
        <v>0</v>
      </c>
      <c r="G1815" s="3">
        <v>0</v>
      </c>
      <c r="H1815" s="3">
        <v>0</v>
      </c>
      <c r="I1815" t="s">
        <v>25</v>
      </c>
    </row>
    <row r="1816" spans="1:9" x14ac:dyDescent="0.25">
      <c r="A1816" t="s">
        <v>9</v>
      </c>
      <c r="B1816" s="1">
        <v>40179</v>
      </c>
      <c r="C1816" t="s">
        <v>95</v>
      </c>
      <c r="D1816" t="s">
        <v>237</v>
      </c>
      <c r="E1816" t="s">
        <v>12</v>
      </c>
      <c r="F1816">
        <v>0</v>
      </c>
      <c r="G1816" s="3">
        <v>0</v>
      </c>
      <c r="H1816" s="3">
        <v>0</v>
      </c>
      <c r="I1816">
        <v>0</v>
      </c>
    </row>
    <row r="1817" spans="1:9" x14ac:dyDescent="0.25">
      <c r="A1817" t="s">
        <v>9</v>
      </c>
      <c r="B1817" s="1">
        <v>40179</v>
      </c>
      <c r="C1817" t="s">
        <v>95</v>
      </c>
      <c r="D1817" t="s">
        <v>1037</v>
      </c>
      <c r="E1817" t="s">
        <v>12</v>
      </c>
      <c r="F1817">
        <v>0</v>
      </c>
      <c r="G1817" s="3">
        <v>0</v>
      </c>
      <c r="H1817" s="3">
        <v>0</v>
      </c>
      <c r="I1817">
        <v>0</v>
      </c>
    </row>
    <row r="1818" spans="1:9" x14ac:dyDescent="0.25">
      <c r="A1818" t="s">
        <v>9</v>
      </c>
      <c r="B1818" s="1">
        <v>40179</v>
      </c>
      <c r="C1818" t="s">
        <v>95</v>
      </c>
      <c r="D1818" t="s">
        <v>1016</v>
      </c>
      <c r="E1818" t="s">
        <v>12</v>
      </c>
      <c r="F1818">
        <v>0</v>
      </c>
      <c r="G1818" s="3">
        <v>0</v>
      </c>
      <c r="H1818" s="3">
        <v>0</v>
      </c>
      <c r="I1818">
        <v>0</v>
      </c>
    </row>
    <row r="1819" spans="1:9" x14ac:dyDescent="0.25">
      <c r="A1819" t="s">
        <v>9</v>
      </c>
      <c r="B1819" s="1">
        <v>40179</v>
      </c>
      <c r="C1819" t="s">
        <v>95</v>
      </c>
      <c r="D1819" t="s">
        <v>1130</v>
      </c>
      <c r="E1819" t="s">
        <v>12</v>
      </c>
      <c r="F1819">
        <v>0</v>
      </c>
      <c r="G1819" s="3">
        <v>0</v>
      </c>
      <c r="H1819" s="3">
        <v>0</v>
      </c>
      <c r="I1819">
        <v>0</v>
      </c>
    </row>
    <row r="1820" spans="1:9" x14ac:dyDescent="0.25">
      <c r="A1820" t="s">
        <v>9</v>
      </c>
      <c r="B1820" s="1">
        <v>40179</v>
      </c>
      <c r="C1820" t="s">
        <v>95</v>
      </c>
      <c r="D1820" t="s">
        <v>1131</v>
      </c>
      <c r="E1820" t="s">
        <v>12</v>
      </c>
      <c r="F1820">
        <v>0</v>
      </c>
      <c r="G1820" s="3">
        <v>0</v>
      </c>
      <c r="H1820" s="3">
        <v>0</v>
      </c>
      <c r="I1820">
        <v>0</v>
      </c>
    </row>
    <row r="1821" spans="1:9" x14ac:dyDescent="0.25">
      <c r="A1821" t="s">
        <v>9</v>
      </c>
      <c r="B1821" s="1">
        <v>40179</v>
      </c>
      <c r="C1821" t="s">
        <v>95</v>
      </c>
      <c r="D1821" t="s">
        <v>1132</v>
      </c>
      <c r="E1821" t="s">
        <v>12</v>
      </c>
      <c r="F1821">
        <v>0</v>
      </c>
      <c r="G1821" s="3">
        <v>0</v>
      </c>
      <c r="H1821" s="3">
        <v>0</v>
      </c>
      <c r="I1821">
        <v>0</v>
      </c>
    </row>
    <row r="1822" spans="1:9" x14ac:dyDescent="0.25">
      <c r="A1822" t="s">
        <v>9</v>
      </c>
      <c r="B1822" s="1">
        <v>39782</v>
      </c>
      <c r="C1822" t="s">
        <v>40</v>
      </c>
      <c r="D1822" t="s">
        <v>203</v>
      </c>
      <c r="E1822" t="s">
        <v>12</v>
      </c>
      <c r="F1822">
        <v>1</v>
      </c>
      <c r="G1822">
        <v>1825.65</v>
      </c>
      <c r="H1822">
        <v>1825.65</v>
      </c>
      <c r="I1822" t="s">
        <v>25</v>
      </c>
    </row>
    <row r="1823" spans="1:9" x14ac:dyDescent="0.25">
      <c r="A1823" t="s">
        <v>9</v>
      </c>
      <c r="B1823" s="1">
        <v>40179</v>
      </c>
      <c r="C1823" t="s">
        <v>95</v>
      </c>
      <c r="D1823" t="s">
        <v>1133</v>
      </c>
      <c r="E1823" t="s">
        <v>12</v>
      </c>
      <c r="F1823">
        <v>0</v>
      </c>
      <c r="G1823" s="3">
        <v>0</v>
      </c>
      <c r="H1823" s="3">
        <v>0</v>
      </c>
      <c r="I1823">
        <v>0</v>
      </c>
    </row>
    <row r="1824" spans="1:9" x14ac:dyDescent="0.25">
      <c r="A1824" t="s">
        <v>9</v>
      </c>
      <c r="B1824" s="1">
        <v>40269</v>
      </c>
      <c r="C1824" t="s">
        <v>95</v>
      </c>
      <c r="D1824" t="s">
        <v>1134</v>
      </c>
      <c r="E1824" t="s">
        <v>12</v>
      </c>
      <c r="F1824">
        <v>0</v>
      </c>
      <c r="G1824" s="3">
        <v>0</v>
      </c>
      <c r="H1824" s="3">
        <v>0</v>
      </c>
      <c r="I1824">
        <v>0</v>
      </c>
    </row>
    <row r="1825" spans="1:9" x14ac:dyDescent="0.25">
      <c r="A1825" t="s">
        <v>9</v>
      </c>
      <c r="B1825" s="1">
        <v>40269</v>
      </c>
      <c r="C1825" t="s">
        <v>95</v>
      </c>
      <c r="D1825" t="s">
        <v>567</v>
      </c>
      <c r="E1825" t="s">
        <v>12</v>
      </c>
      <c r="F1825">
        <v>0</v>
      </c>
      <c r="G1825" s="3">
        <v>0</v>
      </c>
      <c r="H1825" s="3">
        <v>0</v>
      </c>
      <c r="I1825">
        <v>0</v>
      </c>
    </row>
    <row r="1826" spans="1:9" x14ac:dyDescent="0.25">
      <c r="A1826" t="s">
        <v>9</v>
      </c>
      <c r="B1826" s="1">
        <v>40269</v>
      </c>
      <c r="C1826" t="s">
        <v>95</v>
      </c>
      <c r="D1826" t="s">
        <v>1135</v>
      </c>
      <c r="E1826" t="s">
        <v>12</v>
      </c>
      <c r="F1826">
        <v>0</v>
      </c>
      <c r="G1826" s="3">
        <v>0</v>
      </c>
      <c r="H1826" s="3">
        <v>0</v>
      </c>
      <c r="I1826">
        <v>0</v>
      </c>
    </row>
    <row r="1827" spans="1:9" x14ac:dyDescent="0.25">
      <c r="A1827" t="s">
        <v>9</v>
      </c>
      <c r="B1827" s="1">
        <v>40269</v>
      </c>
      <c r="C1827" t="s">
        <v>95</v>
      </c>
      <c r="D1827" t="s">
        <v>1136</v>
      </c>
      <c r="E1827" t="s">
        <v>12</v>
      </c>
      <c r="F1827">
        <v>0</v>
      </c>
      <c r="G1827" s="3">
        <v>0</v>
      </c>
      <c r="H1827" s="3">
        <v>0</v>
      </c>
      <c r="I1827">
        <v>0</v>
      </c>
    </row>
    <row r="1828" spans="1:9" x14ac:dyDescent="0.25">
      <c r="A1828" t="s">
        <v>9</v>
      </c>
      <c r="B1828" s="1">
        <v>40269</v>
      </c>
      <c r="C1828" t="s">
        <v>95</v>
      </c>
      <c r="D1828" t="s">
        <v>1137</v>
      </c>
      <c r="E1828" t="s">
        <v>12</v>
      </c>
      <c r="F1828">
        <v>0</v>
      </c>
      <c r="G1828" s="3">
        <v>0</v>
      </c>
      <c r="H1828" s="3">
        <v>0</v>
      </c>
      <c r="I1828">
        <v>0</v>
      </c>
    </row>
    <row r="1829" spans="1:9" x14ac:dyDescent="0.25">
      <c r="A1829" t="s">
        <v>9</v>
      </c>
      <c r="B1829" s="1">
        <v>43951</v>
      </c>
      <c r="C1829" t="s">
        <v>50</v>
      </c>
      <c r="D1829" t="s">
        <v>206</v>
      </c>
      <c r="E1829" t="s">
        <v>12</v>
      </c>
      <c r="F1829">
        <v>0</v>
      </c>
      <c r="G1829">
        <v>0</v>
      </c>
      <c r="H1829">
        <v>0</v>
      </c>
      <c r="I1829">
        <v>0</v>
      </c>
    </row>
    <row r="1830" spans="1:9" x14ac:dyDescent="0.25">
      <c r="A1830" t="s">
        <v>9</v>
      </c>
      <c r="B1830" s="1">
        <v>39447</v>
      </c>
      <c r="C1830" t="s">
        <v>13</v>
      </c>
      <c r="D1830" t="s">
        <v>235</v>
      </c>
      <c r="E1830" t="s">
        <v>12</v>
      </c>
      <c r="F1830">
        <v>0</v>
      </c>
      <c r="G1830">
        <v>0</v>
      </c>
      <c r="H1830">
        <v>0</v>
      </c>
      <c r="I1830">
        <v>0</v>
      </c>
    </row>
    <row r="1831" spans="1:9" x14ac:dyDescent="0.25">
      <c r="A1831" t="s">
        <v>9</v>
      </c>
      <c r="B1831" s="1">
        <v>40299</v>
      </c>
      <c r="C1831" t="s">
        <v>95</v>
      </c>
      <c r="D1831" t="s">
        <v>1138</v>
      </c>
      <c r="E1831" t="s">
        <v>12</v>
      </c>
      <c r="F1831">
        <v>0</v>
      </c>
      <c r="G1831" s="3">
        <v>0</v>
      </c>
      <c r="H1831" s="3">
        <v>0</v>
      </c>
      <c r="I1831">
        <v>0</v>
      </c>
    </row>
    <row r="1832" spans="1:9" x14ac:dyDescent="0.25">
      <c r="A1832" t="s">
        <v>9</v>
      </c>
      <c r="B1832" s="1">
        <v>40299</v>
      </c>
      <c r="C1832" t="s">
        <v>95</v>
      </c>
      <c r="D1832" t="s">
        <v>1139</v>
      </c>
      <c r="E1832" t="s">
        <v>12</v>
      </c>
      <c r="F1832">
        <v>0</v>
      </c>
      <c r="G1832" s="3">
        <v>0</v>
      </c>
      <c r="H1832" s="3">
        <v>0</v>
      </c>
      <c r="I1832">
        <v>0</v>
      </c>
    </row>
    <row r="1833" spans="1:9" x14ac:dyDescent="0.25">
      <c r="A1833" t="s">
        <v>9</v>
      </c>
      <c r="B1833" s="1">
        <v>40360</v>
      </c>
      <c r="C1833" t="s">
        <v>40</v>
      </c>
      <c r="D1833" t="s">
        <v>203</v>
      </c>
      <c r="E1833" t="s">
        <v>12</v>
      </c>
      <c r="F1833">
        <v>10</v>
      </c>
      <c r="G1833">
        <v>73973.66</v>
      </c>
      <c r="H1833">
        <v>7397.366</v>
      </c>
      <c r="I1833">
        <v>0</v>
      </c>
    </row>
    <row r="1834" spans="1:9" x14ac:dyDescent="0.25">
      <c r="A1834" t="s">
        <v>9</v>
      </c>
      <c r="B1834" s="1">
        <v>40360</v>
      </c>
      <c r="C1834" t="s">
        <v>95</v>
      </c>
      <c r="D1834" t="s">
        <v>1140</v>
      </c>
      <c r="E1834" t="s">
        <v>12</v>
      </c>
      <c r="F1834">
        <v>0</v>
      </c>
      <c r="G1834" s="3">
        <v>0</v>
      </c>
      <c r="H1834" s="3">
        <v>0</v>
      </c>
      <c r="I1834">
        <v>0</v>
      </c>
    </row>
    <row r="1835" spans="1:9" x14ac:dyDescent="0.25">
      <c r="A1835" t="s">
        <v>9</v>
      </c>
      <c r="B1835" s="1">
        <v>40391</v>
      </c>
      <c r="C1835" t="s">
        <v>95</v>
      </c>
      <c r="D1835" t="s">
        <v>1141</v>
      </c>
      <c r="E1835" t="s">
        <v>12</v>
      </c>
      <c r="F1835">
        <v>0</v>
      </c>
      <c r="G1835" s="3">
        <v>0</v>
      </c>
      <c r="H1835" s="3">
        <v>0</v>
      </c>
      <c r="I1835">
        <v>0</v>
      </c>
    </row>
    <row r="1836" spans="1:9" x14ac:dyDescent="0.25">
      <c r="A1836" t="s">
        <v>9</v>
      </c>
      <c r="B1836" s="1">
        <v>40360</v>
      </c>
      <c r="C1836" t="s">
        <v>95</v>
      </c>
      <c r="D1836" t="s">
        <v>1142</v>
      </c>
      <c r="E1836" t="s">
        <v>12</v>
      </c>
      <c r="F1836">
        <v>0</v>
      </c>
      <c r="G1836" s="3">
        <v>0</v>
      </c>
      <c r="H1836" s="3">
        <v>0</v>
      </c>
      <c r="I1836">
        <v>0</v>
      </c>
    </row>
    <row r="1837" spans="1:9" x14ac:dyDescent="0.25">
      <c r="A1837" t="s">
        <v>9</v>
      </c>
      <c r="B1837" s="1">
        <v>40360</v>
      </c>
      <c r="C1837" t="s">
        <v>95</v>
      </c>
      <c r="D1837" t="s">
        <v>1143</v>
      </c>
      <c r="E1837" t="s">
        <v>12</v>
      </c>
      <c r="F1837">
        <v>0</v>
      </c>
      <c r="G1837" s="3">
        <v>0</v>
      </c>
      <c r="H1837" s="3">
        <v>0</v>
      </c>
      <c r="I1837">
        <v>0</v>
      </c>
    </row>
    <row r="1838" spans="1:9" x14ac:dyDescent="0.25">
      <c r="A1838" t="s">
        <v>9</v>
      </c>
      <c r="B1838" s="1">
        <v>40391</v>
      </c>
      <c r="C1838" t="s">
        <v>95</v>
      </c>
      <c r="D1838" t="s">
        <v>1144</v>
      </c>
      <c r="E1838" t="s">
        <v>12</v>
      </c>
      <c r="F1838">
        <v>0</v>
      </c>
      <c r="G1838" s="3">
        <v>0</v>
      </c>
      <c r="H1838" s="3">
        <v>0</v>
      </c>
      <c r="I1838">
        <v>0</v>
      </c>
    </row>
    <row r="1839" spans="1:9" x14ac:dyDescent="0.25">
      <c r="A1839" t="s">
        <v>9</v>
      </c>
      <c r="B1839" s="1">
        <v>40391</v>
      </c>
      <c r="C1839" t="s">
        <v>95</v>
      </c>
      <c r="D1839" t="s">
        <v>1145</v>
      </c>
      <c r="E1839" t="s">
        <v>12</v>
      </c>
      <c r="F1839">
        <v>0</v>
      </c>
      <c r="G1839" s="3">
        <v>0</v>
      </c>
      <c r="H1839" s="3">
        <v>0</v>
      </c>
      <c r="I1839">
        <v>0</v>
      </c>
    </row>
    <row r="1840" spans="1:9" x14ac:dyDescent="0.25">
      <c r="A1840" t="s">
        <v>9</v>
      </c>
      <c r="B1840" s="1">
        <v>40360</v>
      </c>
      <c r="C1840" t="s">
        <v>95</v>
      </c>
      <c r="D1840" t="s">
        <v>1146</v>
      </c>
      <c r="E1840" t="s">
        <v>12</v>
      </c>
      <c r="F1840">
        <v>0</v>
      </c>
      <c r="G1840" s="3">
        <v>0</v>
      </c>
      <c r="H1840" s="3">
        <v>0</v>
      </c>
      <c r="I1840">
        <v>0</v>
      </c>
    </row>
    <row r="1841" spans="1:9" x14ac:dyDescent="0.25">
      <c r="A1841" t="s">
        <v>9</v>
      </c>
      <c r="B1841" s="1">
        <v>40360</v>
      </c>
      <c r="C1841" t="s">
        <v>95</v>
      </c>
      <c r="D1841" t="s">
        <v>1147</v>
      </c>
      <c r="E1841" t="s">
        <v>12</v>
      </c>
      <c r="F1841">
        <v>0</v>
      </c>
      <c r="G1841" s="3">
        <v>0</v>
      </c>
      <c r="H1841" s="3">
        <v>0</v>
      </c>
      <c r="I1841">
        <v>0</v>
      </c>
    </row>
    <row r="1842" spans="1:9" x14ac:dyDescent="0.25">
      <c r="A1842" t="s">
        <v>9</v>
      </c>
      <c r="B1842" s="1">
        <v>40391</v>
      </c>
      <c r="C1842" t="s">
        <v>95</v>
      </c>
      <c r="D1842" t="s">
        <v>1148</v>
      </c>
      <c r="E1842" t="s">
        <v>12</v>
      </c>
      <c r="F1842">
        <v>0</v>
      </c>
      <c r="G1842" s="3">
        <v>0</v>
      </c>
      <c r="H1842" s="3">
        <v>0</v>
      </c>
      <c r="I1842">
        <v>0</v>
      </c>
    </row>
    <row r="1843" spans="1:9" x14ac:dyDescent="0.25">
      <c r="A1843" t="s">
        <v>9</v>
      </c>
      <c r="B1843" s="1">
        <v>40360</v>
      </c>
      <c r="C1843" t="s">
        <v>95</v>
      </c>
      <c r="D1843" t="s">
        <v>1149</v>
      </c>
      <c r="E1843" t="s">
        <v>12</v>
      </c>
      <c r="F1843">
        <v>0</v>
      </c>
      <c r="G1843" s="3">
        <v>0</v>
      </c>
      <c r="H1843" s="3">
        <v>0</v>
      </c>
      <c r="I1843">
        <v>0</v>
      </c>
    </row>
    <row r="1844" spans="1:9" x14ac:dyDescent="0.25">
      <c r="A1844" t="s">
        <v>9</v>
      </c>
      <c r="B1844" s="1">
        <v>40360</v>
      </c>
      <c r="C1844" t="s">
        <v>95</v>
      </c>
      <c r="D1844" t="s">
        <v>357</v>
      </c>
      <c r="E1844" t="s">
        <v>12</v>
      </c>
      <c r="F1844">
        <v>0</v>
      </c>
      <c r="G1844" s="3">
        <v>0</v>
      </c>
      <c r="H1844" s="3">
        <v>0</v>
      </c>
      <c r="I1844">
        <v>0</v>
      </c>
    </row>
    <row r="1845" spans="1:9" x14ac:dyDescent="0.25">
      <c r="A1845" t="s">
        <v>9</v>
      </c>
      <c r="B1845" s="1">
        <v>40360</v>
      </c>
      <c r="C1845" t="s">
        <v>95</v>
      </c>
      <c r="D1845" t="s">
        <v>1150</v>
      </c>
      <c r="E1845" t="s">
        <v>12</v>
      </c>
      <c r="F1845">
        <v>1</v>
      </c>
      <c r="G1845" s="3">
        <v>0</v>
      </c>
      <c r="H1845" s="3">
        <v>0</v>
      </c>
      <c r="I1845">
        <v>0</v>
      </c>
    </row>
    <row r="1846" spans="1:9" x14ac:dyDescent="0.25">
      <c r="A1846" t="s">
        <v>9</v>
      </c>
      <c r="B1846" s="1">
        <v>40452</v>
      </c>
      <c r="C1846" t="s">
        <v>95</v>
      </c>
      <c r="D1846" t="s">
        <v>801</v>
      </c>
      <c r="E1846" t="s">
        <v>12</v>
      </c>
      <c r="F1846">
        <v>0</v>
      </c>
      <c r="G1846" s="3">
        <v>0</v>
      </c>
      <c r="H1846" s="3">
        <v>0</v>
      </c>
      <c r="I1846">
        <v>0</v>
      </c>
    </row>
    <row r="1847" spans="1:9" x14ac:dyDescent="0.25">
      <c r="A1847" t="s">
        <v>9</v>
      </c>
      <c r="B1847" s="1">
        <v>40452</v>
      </c>
      <c r="C1847" t="s">
        <v>95</v>
      </c>
      <c r="D1847" t="s">
        <v>1151</v>
      </c>
      <c r="E1847" t="s">
        <v>12</v>
      </c>
      <c r="F1847">
        <v>0</v>
      </c>
      <c r="G1847" s="3">
        <v>0</v>
      </c>
      <c r="H1847" s="3">
        <v>0</v>
      </c>
      <c r="I1847">
        <v>0</v>
      </c>
    </row>
    <row r="1848" spans="1:9" x14ac:dyDescent="0.25">
      <c r="A1848" t="s">
        <v>9</v>
      </c>
      <c r="B1848" s="1">
        <v>40452</v>
      </c>
      <c r="C1848" t="s">
        <v>95</v>
      </c>
      <c r="D1848" t="s">
        <v>1152</v>
      </c>
      <c r="E1848" t="s">
        <v>12</v>
      </c>
      <c r="F1848">
        <v>0</v>
      </c>
      <c r="G1848" s="3">
        <v>0</v>
      </c>
      <c r="H1848" s="3">
        <v>0</v>
      </c>
      <c r="I1848">
        <v>0</v>
      </c>
    </row>
    <row r="1849" spans="1:9" x14ac:dyDescent="0.25">
      <c r="A1849" t="s">
        <v>9</v>
      </c>
      <c r="B1849" s="1">
        <v>40452</v>
      </c>
      <c r="C1849" t="s">
        <v>95</v>
      </c>
      <c r="D1849" t="s">
        <v>1153</v>
      </c>
      <c r="E1849" t="s">
        <v>12</v>
      </c>
      <c r="F1849">
        <v>0</v>
      </c>
      <c r="G1849" s="3">
        <v>0</v>
      </c>
      <c r="H1849" s="3">
        <v>0</v>
      </c>
      <c r="I1849">
        <v>0</v>
      </c>
    </row>
    <row r="1850" spans="1:9" x14ac:dyDescent="0.25">
      <c r="A1850" t="s">
        <v>9</v>
      </c>
      <c r="B1850" s="1">
        <v>40452</v>
      </c>
      <c r="C1850" t="s">
        <v>95</v>
      </c>
      <c r="D1850" t="s">
        <v>1154</v>
      </c>
      <c r="E1850" t="s">
        <v>12</v>
      </c>
      <c r="F1850">
        <v>0</v>
      </c>
      <c r="G1850" s="3">
        <v>0</v>
      </c>
      <c r="H1850" s="3">
        <v>0</v>
      </c>
      <c r="I1850">
        <v>0</v>
      </c>
    </row>
    <row r="1851" spans="1:9" x14ac:dyDescent="0.25">
      <c r="A1851" t="s">
        <v>9</v>
      </c>
      <c r="B1851" s="1">
        <v>40452</v>
      </c>
      <c r="C1851" t="s">
        <v>95</v>
      </c>
      <c r="D1851" t="s">
        <v>1155</v>
      </c>
      <c r="E1851" t="s">
        <v>12</v>
      </c>
      <c r="F1851">
        <v>0</v>
      </c>
      <c r="G1851" s="3">
        <v>0</v>
      </c>
      <c r="H1851" s="3">
        <v>0</v>
      </c>
      <c r="I1851">
        <v>0</v>
      </c>
    </row>
    <row r="1852" spans="1:9" x14ac:dyDescent="0.25">
      <c r="A1852" t="s">
        <v>9</v>
      </c>
      <c r="B1852" s="1">
        <v>40452</v>
      </c>
      <c r="C1852" t="s">
        <v>95</v>
      </c>
      <c r="D1852" t="s">
        <v>609</v>
      </c>
      <c r="E1852" t="s">
        <v>12</v>
      </c>
      <c r="F1852">
        <v>0</v>
      </c>
      <c r="G1852" s="3">
        <v>0</v>
      </c>
      <c r="H1852" s="3">
        <v>0</v>
      </c>
      <c r="I1852">
        <v>0</v>
      </c>
    </row>
    <row r="1853" spans="1:9" x14ac:dyDescent="0.25">
      <c r="A1853" t="s">
        <v>9</v>
      </c>
      <c r="B1853" s="1">
        <v>40543</v>
      </c>
      <c r="C1853" t="s">
        <v>21</v>
      </c>
      <c r="D1853" t="s">
        <v>45</v>
      </c>
      <c r="E1853" t="s">
        <v>12</v>
      </c>
      <c r="F1853">
        <v>238</v>
      </c>
      <c r="G1853">
        <v>33308.68</v>
      </c>
      <c r="H1853">
        <v>139.95243697479</v>
      </c>
      <c r="I1853">
        <v>0</v>
      </c>
    </row>
    <row r="1854" spans="1:9" x14ac:dyDescent="0.25">
      <c r="A1854" t="s">
        <v>9</v>
      </c>
      <c r="B1854" s="1">
        <v>39965</v>
      </c>
      <c r="C1854" t="s">
        <v>47</v>
      </c>
      <c r="D1854" t="s">
        <v>397</v>
      </c>
      <c r="E1854" t="s">
        <v>12</v>
      </c>
      <c r="F1854">
        <v>6</v>
      </c>
      <c r="G1854">
        <v>3222.63</v>
      </c>
      <c r="H1854">
        <v>537.10500000000002</v>
      </c>
      <c r="I1854">
        <v>0</v>
      </c>
    </row>
    <row r="1855" spans="1:9" x14ac:dyDescent="0.25">
      <c r="A1855" t="s">
        <v>9</v>
      </c>
      <c r="B1855" s="1">
        <v>40452</v>
      </c>
      <c r="C1855" t="s">
        <v>40</v>
      </c>
      <c r="D1855" t="s">
        <v>203</v>
      </c>
      <c r="E1855" t="s">
        <v>12</v>
      </c>
      <c r="F1855">
        <v>9</v>
      </c>
      <c r="G1855">
        <v>46695.53</v>
      </c>
      <c r="H1855">
        <v>5188.3922222222218</v>
      </c>
      <c r="I1855">
        <v>0</v>
      </c>
    </row>
    <row r="1856" spans="1:9" x14ac:dyDescent="0.25">
      <c r="A1856" t="s">
        <v>9</v>
      </c>
      <c r="B1856" s="1">
        <v>40483</v>
      </c>
      <c r="C1856" t="s">
        <v>95</v>
      </c>
      <c r="D1856" t="s">
        <v>1156</v>
      </c>
      <c r="E1856" t="s">
        <v>12</v>
      </c>
      <c r="F1856">
        <v>0</v>
      </c>
      <c r="G1856" s="3">
        <v>0</v>
      </c>
      <c r="H1856" s="3">
        <v>0</v>
      </c>
      <c r="I1856">
        <v>0</v>
      </c>
    </row>
    <row r="1857" spans="1:9" x14ac:dyDescent="0.25">
      <c r="A1857" t="s">
        <v>9</v>
      </c>
      <c r="B1857" s="1">
        <v>40544</v>
      </c>
      <c r="C1857" t="s">
        <v>95</v>
      </c>
      <c r="D1857" t="s">
        <v>1157</v>
      </c>
      <c r="E1857" t="s">
        <v>12</v>
      </c>
      <c r="F1857">
        <v>0</v>
      </c>
      <c r="G1857" s="3">
        <v>0</v>
      </c>
      <c r="H1857" s="3">
        <v>0</v>
      </c>
      <c r="I1857">
        <v>0</v>
      </c>
    </row>
    <row r="1858" spans="1:9" x14ac:dyDescent="0.25">
      <c r="A1858" t="s">
        <v>9</v>
      </c>
      <c r="B1858" s="1">
        <v>40544</v>
      </c>
      <c r="C1858" t="s">
        <v>95</v>
      </c>
      <c r="D1858" t="s">
        <v>1158</v>
      </c>
      <c r="E1858" t="s">
        <v>12</v>
      </c>
      <c r="F1858">
        <v>0</v>
      </c>
      <c r="G1858" s="3">
        <v>0</v>
      </c>
      <c r="H1858" s="3">
        <v>0</v>
      </c>
      <c r="I1858">
        <v>0</v>
      </c>
    </row>
    <row r="1859" spans="1:9" x14ac:dyDescent="0.25">
      <c r="A1859" t="s">
        <v>9</v>
      </c>
      <c r="B1859" s="1">
        <v>40544</v>
      </c>
      <c r="C1859" t="s">
        <v>95</v>
      </c>
      <c r="D1859" t="s">
        <v>1159</v>
      </c>
      <c r="E1859" t="s">
        <v>12</v>
      </c>
      <c r="F1859">
        <v>0</v>
      </c>
      <c r="G1859" s="3">
        <v>0</v>
      </c>
      <c r="H1859" s="3">
        <v>0</v>
      </c>
      <c r="I1859">
        <v>0</v>
      </c>
    </row>
    <row r="1860" spans="1:9" x14ac:dyDescent="0.25">
      <c r="A1860" t="s">
        <v>9</v>
      </c>
      <c r="B1860" s="1">
        <v>40544</v>
      </c>
      <c r="C1860" t="s">
        <v>95</v>
      </c>
      <c r="D1860" t="s">
        <v>1160</v>
      </c>
      <c r="E1860" t="s">
        <v>12</v>
      </c>
      <c r="F1860">
        <v>0</v>
      </c>
      <c r="G1860" s="3">
        <v>0</v>
      </c>
      <c r="H1860" s="3">
        <v>0</v>
      </c>
      <c r="I1860">
        <v>0</v>
      </c>
    </row>
    <row r="1861" spans="1:9" x14ac:dyDescent="0.25">
      <c r="A1861" t="s">
        <v>9</v>
      </c>
      <c r="B1861" s="1">
        <v>40544</v>
      </c>
      <c r="C1861" t="s">
        <v>95</v>
      </c>
      <c r="D1861" t="s">
        <v>1161</v>
      </c>
      <c r="E1861" t="s">
        <v>12</v>
      </c>
      <c r="F1861">
        <v>0</v>
      </c>
      <c r="G1861" s="3">
        <v>0</v>
      </c>
      <c r="H1861" s="3">
        <v>0</v>
      </c>
      <c r="I1861">
        <v>0</v>
      </c>
    </row>
    <row r="1862" spans="1:9" x14ac:dyDescent="0.25">
      <c r="A1862" t="s">
        <v>9</v>
      </c>
      <c r="B1862" s="1">
        <v>40544</v>
      </c>
      <c r="C1862" t="s">
        <v>95</v>
      </c>
      <c r="D1862" t="s">
        <v>1162</v>
      </c>
      <c r="E1862" t="s">
        <v>12</v>
      </c>
      <c r="F1862">
        <v>0</v>
      </c>
      <c r="G1862" s="3">
        <v>0</v>
      </c>
      <c r="H1862" s="3">
        <v>0</v>
      </c>
      <c r="I1862">
        <v>0</v>
      </c>
    </row>
    <row r="1863" spans="1:9" x14ac:dyDescent="0.25">
      <c r="A1863" t="s">
        <v>9</v>
      </c>
      <c r="B1863" s="1">
        <v>40544</v>
      </c>
      <c r="C1863" t="s">
        <v>95</v>
      </c>
      <c r="D1863" t="s">
        <v>799</v>
      </c>
      <c r="E1863" t="s">
        <v>12</v>
      </c>
      <c r="F1863">
        <v>0</v>
      </c>
      <c r="G1863" s="3">
        <v>0</v>
      </c>
      <c r="H1863" s="3">
        <v>0</v>
      </c>
      <c r="I1863">
        <v>0</v>
      </c>
    </row>
    <row r="1864" spans="1:9" x14ac:dyDescent="0.25">
      <c r="A1864" t="s">
        <v>9</v>
      </c>
      <c r="B1864" s="1">
        <v>40544</v>
      </c>
      <c r="C1864" t="s">
        <v>95</v>
      </c>
      <c r="D1864" t="s">
        <v>1163</v>
      </c>
      <c r="E1864" t="s">
        <v>12</v>
      </c>
      <c r="F1864">
        <v>0</v>
      </c>
      <c r="G1864" s="3">
        <v>0</v>
      </c>
      <c r="H1864" s="3">
        <v>0</v>
      </c>
      <c r="I1864">
        <v>0</v>
      </c>
    </row>
    <row r="1865" spans="1:9" x14ac:dyDescent="0.25">
      <c r="A1865" t="s">
        <v>9</v>
      </c>
      <c r="B1865" s="1">
        <v>40544</v>
      </c>
      <c r="C1865" t="s">
        <v>95</v>
      </c>
      <c r="D1865" t="s">
        <v>1164</v>
      </c>
      <c r="E1865" t="s">
        <v>12</v>
      </c>
      <c r="F1865">
        <v>0</v>
      </c>
      <c r="G1865" s="3">
        <v>0</v>
      </c>
      <c r="H1865" s="3">
        <v>0</v>
      </c>
      <c r="I1865">
        <v>0</v>
      </c>
    </row>
    <row r="1866" spans="1:9" x14ac:dyDescent="0.25">
      <c r="A1866" t="s">
        <v>9</v>
      </c>
      <c r="B1866" s="1">
        <v>40544</v>
      </c>
      <c r="C1866" t="s">
        <v>95</v>
      </c>
      <c r="D1866" t="s">
        <v>1165</v>
      </c>
      <c r="E1866" t="s">
        <v>12</v>
      </c>
      <c r="F1866">
        <v>0</v>
      </c>
      <c r="G1866" s="3">
        <v>0</v>
      </c>
      <c r="H1866" s="3">
        <v>0</v>
      </c>
      <c r="I1866">
        <v>0</v>
      </c>
    </row>
    <row r="1867" spans="1:9" x14ac:dyDescent="0.25">
      <c r="A1867" t="s">
        <v>9</v>
      </c>
      <c r="B1867" s="1">
        <v>40602</v>
      </c>
      <c r="C1867" t="s">
        <v>33</v>
      </c>
      <c r="D1867" t="s">
        <v>347</v>
      </c>
      <c r="E1867" t="s">
        <v>12</v>
      </c>
      <c r="F1867">
        <v>454</v>
      </c>
      <c r="G1867">
        <v>1236926.8999999999</v>
      </c>
      <c r="H1867">
        <v>2724.50859030837</v>
      </c>
      <c r="I1867">
        <v>0</v>
      </c>
    </row>
    <row r="1868" spans="1:9" x14ac:dyDescent="0.25">
      <c r="A1868" t="s">
        <v>9</v>
      </c>
      <c r="B1868" s="1">
        <v>40575</v>
      </c>
      <c r="C1868" t="s">
        <v>95</v>
      </c>
      <c r="D1868" t="s">
        <v>407</v>
      </c>
      <c r="E1868" t="s">
        <v>12</v>
      </c>
      <c r="F1868">
        <v>0</v>
      </c>
      <c r="G1868" s="3">
        <v>0</v>
      </c>
      <c r="H1868" s="3">
        <v>0</v>
      </c>
      <c r="I1868">
        <v>0</v>
      </c>
    </row>
    <row r="1869" spans="1:9" x14ac:dyDescent="0.25">
      <c r="A1869" t="s">
        <v>9</v>
      </c>
      <c r="B1869" s="1">
        <v>40575</v>
      </c>
      <c r="C1869" t="s">
        <v>95</v>
      </c>
      <c r="D1869" t="s">
        <v>1166</v>
      </c>
      <c r="E1869" t="s">
        <v>12</v>
      </c>
      <c r="F1869">
        <v>0</v>
      </c>
      <c r="G1869" s="3">
        <v>0</v>
      </c>
      <c r="H1869" s="3">
        <v>0</v>
      </c>
      <c r="I1869">
        <v>0</v>
      </c>
    </row>
    <row r="1870" spans="1:9" x14ac:dyDescent="0.25">
      <c r="A1870" t="s">
        <v>9</v>
      </c>
      <c r="B1870" s="1">
        <v>40575</v>
      </c>
      <c r="C1870" t="s">
        <v>95</v>
      </c>
      <c r="D1870" t="s">
        <v>1167</v>
      </c>
      <c r="E1870" t="s">
        <v>12</v>
      </c>
      <c r="F1870">
        <v>2</v>
      </c>
      <c r="G1870" s="3">
        <v>0</v>
      </c>
      <c r="H1870" s="3">
        <v>0</v>
      </c>
      <c r="I1870">
        <v>0</v>
      </c>
    </row>
    <row r="1871" spans="1:9" x14ac:dyDescent="0.25">
      <c r="A1871" t="s">
        <v>9</v>
      </c>
      <c r="B1871" s="1">
        <v>40633</v>
      </c>
      <c r="C1871" t="s">
        <v>13</v>
      </c>
      <c r="D1871" t="s">
        <v>235</v>
      </c>
      <c r="E1871" t="s">
        <v>12</v>
      </c>
      <c r="F1871">
        <v>3</v>
      </c>
      <c r="G1871">
        <v>6356.37</v>
      </c>
      <c r="H1871">
        <v>2118.79</v>
      </c>
      <c r="I1871">
        <v>0</v>
      </c>
    </row>
    <row r="1872" spans="1:9" x14ac:dyDescent="0.25">
      <c r="A1872" t="s">
        <v>9</v>
      </c>
      <c r="B1872" s="1">
        <v>40663</v>
      </c>
      <c r="C1872" t="s">
        <v>40</v>
      </c>
      <c r="D1872" t="s">
        <v>203</v>
      </c>
      <c r="E1872" t="s">
        <v>12</v>
      </c>
      <c r="F1872">
        <v>19</v>
      </c>
      <c r="G1872">
        <v>25452.190000000002</v>
      </c>
      <c r="H1872">
        <v>1339.588947368421</v>
      </c>
      <c r="I1872">
        <v>0</v>
      </c>
    </row>
    <row r="1873" spans="1:9" x14ac:dyDescent="0.25">
      <c r="A1873" t="s">
        <v>9</v>
      </c>
      <c r="B1873" s="1">
        <v>40634</v>
      </c>
      <c r="C1873" t="s">
        <v>95</v>
      </c>
      <c r="D1873" t="s">
        <v>1168</v>
      </c>
      <c r="E1873" t="s">
        <v>12</v>
      </c>
      <c r="F1873">
        <v>0</v>
      </c>
      <c r="G1873" s="3">
        <v>0</v>
      </c>
      <c r="H1873" s="3">
        <v>0</v>
      </c>
      <c r="I1873">
        <v>0</v>
      </c>
    </row>
    <row r="1874" spans="1:9" x14ac:dyDescent="0.25">
      <c r="A1874" t="s">
        <v>9</v>
      </c>
      <c r="B1874" s="1">
        <v>40640</v>
      </c>
      <c r="C1874" t="s">
        <v>95</v>
      </c>
      <c r="D1874" t="s">
        <v>1169</v>
      </c>
      <c r="E1874" t="s">
        <v>12</v>
      </c>
      <c r="F1874">
        <v>0</v>
      </c>
      <c r="G1874" s="3">
        <v>0</v>
      </c>
      <c r="H1874" s="3">
        <v>0</v>
      </c>
      <c r="I1874">
        <v>0</v>
      </c>
    </row>
    <row r="1875" spans="1:9" x14ac:dyDescent="0.25">
      <c r="A1875" t="s">
        <v>9</v>
      </c>
      <c r="B1875" s="1">
        <v>40634</v>
      </c>
      <c r="C1875" t="s">
        <v>95</v>
      </c>
      <c r="D1875" t="s">
        <v>1170</v>
      </c>
      <c r="E1875" t="s">
        <v>12</v>
      </c>
      <c r="F1875">
        <v>0</v>
      </c>
      <c r="G1875" s="3">
        <v>0</v>
      </c>
      <c r="H1875" s="3">
        <v>0</v>
      </c>
      <c r="I1875">
        <v>0</v>
      </c>
    </row>
    <row r="1876" spans="1:9" x14ac:dyDescent="0.25">
      <c r="A1876" t="s">
        <v>9</v>
      </c>
      <c r="B1876" s="1">
        <v>40634</v>
      </c>
      <c r="C1876" t="s">
        <v>95</v>
      </c>
      <c r="D1876" t="s">
        <v>1171</v>
      </c>
      <c r="E1876" t="s">
        <v>12</v>
      </c>
      <c r="F1876">
        <v>0</v>
      </c>
      <c r="G1876" s="3">
        <v>0</v>
      </c>
      <c r="H1876" s="3">
        <v>0</v>
      </c>
      <c r="I1876">
        <v>0</v>
      </c>
    </row>
    <row r="1877" spans="1:9" x14ac:dyDescent="0.25">
      <c r="A1877" t="s">
        <v>9</v>
      </c>
      <c r="B1877" s="1">
        <v>40634</v>
      </c>
      <c r="C1877" t="s">
        <v>95</v>
      </c>
      <c r="D1877" t="s">
        <v>1172</v>
      </c>
      <c r="E1877" t="s">
        <v>12</v>
      </c>
      <c r="F1877">
        <v>0</v>
      </c>
      <c r="G1877" s="3">
        <v>0</v>
      </c>
      <c r="H1877" s="3">
        <v>0</v>
      </c>
      <c r="I1877">
        <v>0</v>
      </c>
    </row>
    <row r="1878" spans="1:9" x14ac:dyDescent="0.25">
      <c r="A1878" t="s">
        <v>9</v>
      </c>
      <c r="B1878" s="1">
        <v>40634</v>
      </c>
      <c r="C1878" t="s">
        <v>95</v>
      </c>
      <c r="D1878" t="s">
        <v>1173</v>
      </c>
      <c r="E1878" t="s">
        <v>12</v>
      </c>
      <c r="F1878">
        <v>0</v>
      </c>
      <c r="G1878" s="3">
        <v>0</v>
      </c>
      <c r="H1878" s="3">
        <v>0</v>
      </c>
      <c r="I1878">
        <v>0</v>
      </c>
    </row>
    <row r="1879" spans="1:9" x14ac:dyDescent="0.25">
      <c r="A1879" t="s">
        <v>9</v>
      </c>
      <c r="B1879" s="1">
        <v>40663</v>
      </c>
      <c r="C1879" t="s">
        <v>68</v>
      </c>
      <c r="D1879" t="s">
        <v>350</v>
      </c>
      <c r="E1879" t="s">
        <v>12</v>
      </c>
      <c r="F1879">
        <v>1</v>
      </c>
      <c r="G1879">
        <v>6693.09</v>
      </c>
      <c r="H1879">
        <v>6693.09</v>
      </c>
      <c r="I1879">
        <v>0</v>
      </c>
    </row>
    <row r="1880" spans="1:9" x14ac:dyDescent="0.25">
      <c r="A1880" t="s">
        <v>9</v>
      </c>
      <c r="B1880" s="1">
        <v>40663</v>
      </c>
      <c r="C1880" t="s">
        <v>15</v>
      </c>
      <c r="D1880" t="s">
        <v>414</v>
      </c>
      <c r="E1880" t="s">
        <v>12</v>
      </c>
      <c r="F1880">
        <v>1</v>
      </c>
      <c r="G1880">
        <v>13343.93</v>
      </c>
      <c r="H1880">
        <v>13343.93</v>
      </c>
      <c r="I1880">
        <v>0</v>
      </c>
    </row>
    <row r="1881" spans="1:9" x14ac:dyDescent="0.25">
      <c r="A1881" t="s">
        <v>9</v>
      </c>
      <c r="B1881" s="1">
        <v>40725</v>
      </c>
      <c r="C1881" t="s">
        <v>95</v>
      </c>
      <c r="D1881" t="s">
        <v>1174</v>
      </c>
      <c r="E1881" t="s">
        <v>12</v>
      </c>
      <c r="F1881">
        <v>0</v>
      </c>
      <c r="G1881" s="3">
        <v>0</v>
      </c>
      <c r="H1881" s="3">
        <v>0</v>
      </c>
      <c r="I1881">
        <v>0</v>
      </c>
    </row>
    <row r="1882" spans="1:9" x14ac:dyDescent="0.25">
      <c r="A1882" t="s">
        <v>9</v>
      </c>
      <c r="B1882" s="1">
        <v>40725</v>
      </c>
      <c r="C1882" t="s">
        <v>95</v>
      </c>
      <c r="D1882" t="s">
        <v>1175</v>
      </c>
      <c r="E1882" t="s">
        <v>12</v>
      </c>
      <c r="F1882">
        <v>2</v>
      </c>
      <c r="G1882" s="3">
        <v>0</v>
      </c>
      <c r="H1882" s="3">
        <v>0</v>
      </c>
      <c r="I1882">
        <v>0</v>
      </c>
    </row>
    <row r="1883" spans="1:9" x14ac:dyDescent="0.25">
      <c r="A1883" t="s">
        <v>9</v>
      </c>
      <c r="B1883" s="1">
        <v>40786</v>
      </c>
      <c r="C1883" t="s">
        <v>13</v>
      </c>
      <c r="D1883" t="s">
        <v>235</v>
      </c>
      <c r="E1883" t="s">
        <v>12</v>
      </c>
      <c r="F1883">
        <v>3</v>
      </c>
      <c r="G1883">
        <v>14189.93</v>
      </c>
      <c r="H1883">
        <v>4729.9766666666656</v>
      </c>
      <c r="I1883">
        <v>0</v>
      </c>
    </row>
    <row r="1884" spans="1:9" x14ac:dyDescent="0.25">
      <c r="A1884" t="s">
        <v>9</v>
      </c>
      <c r="B1884" s="1">
        <v>40725</v>
      </c>
      <c r="C1884" t="s">
        <v>95</v>
      </c>
      <c r="D1884" t="s">
        <v>1176</v>
      </c>
      <c r="E1884" t="s">
        <v>12</v>
      </c>
      <c r="F1884">
        <v>1</v>
      </c>
      <c r="G1884" s="3">
        <v>0</v>
      </c>
      <c r="H1884" s="3">
        <v>0</v>
      </c>
      <c r="I1884">
        <v>0</v>
      </c>
    </row>
    <row r="1885" spans="1:9" x14ac:dyDescent="0.25">
      <c r="A1885" t="s">
        <v>9</v>
      </c>
      <c r="B1885" s="1">
        <v>40725</v>
      </c>
      <c r="C1885" t="s">
        <v>95</v>
      </c>
      <c r="D1885" t="s">
        <v>1177</v>
      </c>
      <c r="E1885" t="s">
        <v>12</v>
      </c>
      <c r="F1885">
        <v>0</v>
      </c>
      <c r="G1885" s="3">
        <v>0</v>
      </c>
      <c r="H1885" s="3">
        <v>0</v>
      </c>
      <c r="I1885">
        <v>0</v>
      </c>
    </row>
    <row r="1886" spans="1:9" x14ac:dyDescent="0.25">
      <c r="A1886" t="s">
        <v>9</v>
      </c>
      <c r="B1886" s="1">
        <v>40756</v>
      </c>
      <c r="C1886" t="s">
        <v>95</v>
      </c>
      <c r="D1886" t="s">
        <v>395</v>
      </c>
      <c r="E1886" t="s">
        <v>12</v>
      </c>
      <c r="F1886">
        <v>0</v>
      </c>
      <c r="G1886" s="3">
        <v>0</v>
      </c>
      <c r="H1886" s="3">
        <v>0</v>
      </c>
      <c r="I1886">
        <v>0</v>
      </c>
    </row>
    <row r="1887" spans="1:9" x14ac:dyDescent="0.25">
      <c r="A1887" t="s">
        <v>9</v>
      </c>
      <c r="B1887" s="1">
        <v>40756</v>
      </c>
      <c r="C1887" t="s">
        <v>95</v>
      </c>
      <c r="D1887" t="s">
        <v>1178</v>
      </c>
      <c r="E1887" t="s">
        <v>12</v>
      </c>
      <c r="F1887">
        <v>0</v>
      </c>
      <c r="G1887" s="3">
        <v>0</v>
      </c>
      <c r="H1887" s="3">
        <v>0</v>
      </c>
      <c r="I1887">
        <v>0</v>
      </c>
    </row>
    <row r="1888" spans="1:9" x14ac:dyDescent="0.25">
      <c r="A1888" t="s">
        <v>9</v>
      </c>
      <c r="B1888" s="1">
        <v>40756</v>
      </c>
      <c r="C1888" t="s">
        <v>95</v>
      </c>
      <c r="D1888" t="s">
        <v>1179</v>
      </c>
      <c r="E1888" t="s">
        <v>12</v>
      </c>
      <c r="F1888">
        <v>0</v>
      </c>
      <c r="G1888" s="3">
        <v>0</v>
      </c>
      <c r="H1888" s="3">
        <v>0</v>
      </c>
      <c r="I1888">
        <v>0</v>
      </c>
    </row>
    <row r="1889" spans="1:9" x14ac:dyDescent="0.25">
      <c r="A1889" t="s">
        <v>9</v>
      </c>
      <c r="B1889" s="1">
        <v>41178</v>
      </c>
      <c r="C1889" t="s">
        <v>21</v>
      </c>
      <c r="D1889" t="s">
        <v>45</v>
      </c>
      <c r="E1889" t="s">
        <v>12</v>
      </c>
      <c r="F1889">
        <v>267</v>
      </c>
      <c r="G1889">
        <v>270147.28999999998</v>
      </c>
      <c r="H1889">
        <v>1011.787602996254</v>
      </c>
      <c r="I1889">
        <v>0</v>
      </c>
    </row>
    <row r="1890" spans="1:9" x14ac:dyDescent="0.25">
      <c r="A1890" t="s">
        <v>9</v>
      </c>
      <c r="B1890" s="1">
        <v>41178</v>
      </c>
      <c r="C1890" t="s">
        <v>40</v>
      </c>
      <c r="D1890" t="s">
        <v>203</v>
      </c>
      <c r="E1890" t="s">
        <v>12</v>
      </c>
      <c r="F1890">
        <v>30</v>
      </c>
      <c r="G1890">
        <v>121637.13</v>
      </c>
      <c r="H1890">
        <v>4054.5710000000004</v>
      </c>
      <c r="I1890">
        <v>0</v>
      </c>
    </row>
    <row r="1891" spans="1:9" x14ac:dyDescent="0.25">
      <c r="A1891" t="s">
        <v>9</v>
      </c>
      <c r="B1891" s="1">
        <v>41121</v>
      </c>
      <c r="C1891" t="s">
        <v>10</v>
      </c>
      <c r="D1891" t="s">
        <v>344</v>
      </c>
      <c r="E1891" t="s">
        <v>12</v>
      </c>
      <c r="F1891">
        <v>115</v>
      </c>
      <c r="G1891">
        <v>548092.88</v>
      </c>
      <c r="H1891">
        <v>4766.0250434782602</v>
      </c>
      <c r="I1891">
        <v>0</v>
      </c>
    </row>
    <row r="1892" spans="1:9" x14ac:dyDescent="0.25">
      <c r="A1892" t="s">
        <v>9</v>
      </c>
      <c r="B1892" s="1">
        <v>40939</v>
      </c>
      <c r="C1892" t="s">
        <v>95</v>
      </c>
      <c r="D1892" t="s">
        <v>243</v>
      </c>
      <c r="E1892" t="s">
        <v>12</v>
      </c>
      <c r="F1892">
        <v>0</v>
      </c>
      <c r="G1892" s="3">
        <v>0</v>
      </c>
      <c r="H1892" s="3">
        <v>0</v>
      </c>
      <c r="I1892">
        <v>0</v>
      </c>
    </row>
    <row r="1893" spans="1:9" x14ac:dyDescent="0.25">
      <c r="A1893" t="s">
        <v>9</v>
      </c>
      <c r="B1893" s="1">
        <v>41030</v>
      </c>
      <c r="C1893" t="s">
        <v>27</v>
      </c>
      <c r="D1893" t="s">
        <v>254</v>
      </c>
      <c r="E1893" t="s">
        <v>12</v>
      </c>
      <c r="F1893">
        <v>22</v>
      </c>
      <c r="G1893">
        <v>59832.130000000005</v>
      </c>
      <c r="H1893">
        <v>2719.642272727272</v>
      </c>
      <c r="I1893">
        <v>0</v>
      </c>
    </row>
    <row r="1894" spans="1:9" x14ac:dyDescent="0.25">
      <c r="A1894" t="s">
        <v>9</v>
      </c>
      <c r="B1894" s="1">
        <v>41029</v>
      </c>
      <c r="C1894" t="s">
        <v>50</v>
      </c>
      <c r="D1894" t="s">
        <v>206</v>
      </c>
      <c r="E1894" t="s">
        <v>12</v>
      </c>
      <c r="F1894">
        <v>8</v>
      </c>
      <c r="G1894">
        <v>102784.19</v>
      </c>
      <c r="H1894">
        <v>12848.02375</v>
      </c>
      <c r="I1894">
        <v>0</v>
      </c>
    </row>
    <row r="1895" spans="1:9" x14ac:dyDescent="0.25">
      <c r="A1895" t="s">
        <v>9</v>
      </c>
      <c r="B1895" s="1">
        <v>40694</v>
      </c>
      <c r="C1895" t="s">
        <v>50</v>
      </c>
      <c r="D1895" t="s">
        <v>206</v>
      </c>
      <c r="E1895" t="s">
        <v>12</v>
      </c>
      <c r="F1895">
        <v>8</v>
      </c>
      <c r="G1895">
        <v>110079.54000000001</v>
      </c>
      <c r="H1895">
        <v>13759.942500000001</v>
      </c>
      <c r="I1895">
        <v>0</v>
      </c>
    </row>
    <row r="1896" spans="1:9" x14ac:dyDescent="0.25">
      <c r="A1896" t="s">
        <v>9</v>
      </c>
      <c r="B1896" s="1">
        <v>41214</v>
      </c>
      <c r="C1896" t="s">
        <v>40</v>
      </c>
      <c r="D1896" t="s">
        <v>203</v>
      </c>
      <c r="E1896" t="s">
        <v>12</v>
      </c>
      <c r="F1896">
        <v>61</v>
      </c>
      <c r="G1896">
        <v>47540.54</v>
      </c>
      <c r="H1896">
        <v>779.35311475409799</v>
      </c>
      <c r="I1896">
        <v>0</v>
      </c>
    </row>
    <row r="1897" spans="1:9" x14ac:dyDescent="0.25">
      <c r="A1897" t="s">
        <v>9</v>
      </c>
      <c r="B1897" s="1">
        <v>41030</v>
      </c>
      <c r="C1897" t="s">
        <v>19</v>
      </c>
      <c r="D1897" t="s">
        <v>204</v>
      </c>
      <c r="E1897" t="s">
        <v>12</v>
      </c>
      <c r="F1897">
        <v>85</v>
      </c>
      <c r="G1897">
        <v>237749.94</v>
      </c>
      <c r="H1897">
        <v>2797.0581176470582</v>
      </c>
      <c r="I1897">
        <v>0</v>
      </c>
    </row>
    <row r="1898" spans="1:9" x14ac:dyDescent="0.25">
      <c r="A1898" t="s">
        <v>9</v>
      </c>
      <c r="B1898" s="1">
        <v>41030</v>
      </c>
      <c r="C1898" t="s">
        <v>13</v>
      </c>
      <c r="D1898" t="s">
        <v>235</v>
      </c>
      <c r="E1898" t="s">
        <v>12</v>
      </c>
      <c r="F1898">
        <v>31</v>
      </c>
      <c r="G1898">
        <v>59641.1</v>
      </c>
      <c r="H1898">
        <v>1923.9064516129031</v>
      </c>
      <c r="I1898">
        <v>0</v>
      </c>
    </row>
    <row r="1899" spans="1:9" x14ac:dyDescent="0.25">
      <c r="A1899" t="s">
        <v>9</v>
      </c>
      <c r="B1899" s="1">
        <v>40909</v>
      </c>
      <c r="C1899" t="s">
        <v>95</v>
      </c>
      <c r="D1899" t="s">
        <v>831</v>
      </c>
      <c r="E1899" t="s">
        <v>12</v>
      </c>
      <c r="F1899">
        <v>0</v>
      </c>
      <c r="G1899" s="3">
        <v>0</v>
      </c>
      <c r="H1899" s="3">
        <v>0</v>
      </c>
      <c r="I1899">
        <v>0</v>
      </c>
    </row>
    <row r="1900" spans="1:9" x14ac:dyDescent="0.25">
      <c r="A1900" t="s">
        <v>9</v>
      </c>
      <c r="B1900" s="1">
        <v>40817</v>
      </c>
      <c r="C1900" t="s">
        <v>95</v>
      </c>
      <c r="D1900" t="s">
        <v>1180</v>
      </c>
      <c r="E1900" t="s">
        <v>12</v>
      </c>
      <c r="F1900">
        <v>0</v>
      </c>
      <c r="G1900" s="3">
        <v>0</v>
      </c>
      <c r="H1900" s="3">
        <v>0</v>
      </c>
      <c r="I1900">
        <v>0</v>
      </c>
    </row>
    <row r="1901" spans="1:9" x14ac:dyDescent="0.25">
      <c r="A1901" t="s">
        <v>9</v>
      </c>
      <c r="B1901" s="1">
        <v>40543</v>
      </c>
      <c r="C1901" t="s">
        <v>95</v>
      </c>
      <c r="D1901" t="s">
        <v>1181</v>
      </c>
      <c r="E1901" t="s">
        <v>12</v>
      </c>
      <c r="F1901">
        <v>0</v>
      </c>
      <c r="G1901" s="3">
        <v>0</v>
      </c>
      <c r="H1901" s="3">
        <v>0</v>
      </c>
      <c r="I1901">
        <v>0</v>
      </c>
    </row>
    <row r="1902" spans="1:9" x14ac:dyDescent="0.25">
      <c r="A1902" t="s">
        <v>9</v>
      </c>
      <c r="B1902" s="1">
        <v>41029</v>
      </c>
      <c r="C1902" t="s">
        <v>33</v>
      </c>
      <c r="D1902" t="s">
        <v>347</v>
      </c>
      <c r="E1902" t="s">
        <v>12</v>
      </c>
      <c r="F1902">
        <v>14</v>
      </c>
      <c r="G1902">
        <v>69852.25</v>
      </c>
      <c r="H1902">
        <v>4989.4464285714275</v>
      </c>
      <c r="I1902">
        <v>0</v>
      </c>
    </row>
    <row r="1903" spans="1:9" x14ac:dyDescent="0.25">
      <c r="A1903" t="s">
        <v>9</v>
      </c>
      <c r="B1903" s="1">
        <v>40999</v>
      </c>
      <c r="C1903" t="s">
        <v>61</v>
      </c>
      <c r="D1903" t="s">
        <v>797</v>
      </c>
      <c r="E1903" t="s">
        <v>12</v>
      </c>
      <c r="F1903">
        <v>2</v>
      </c>
      <c r="G1903">
        <v>32588.95</v>
      </c>
      <c r="H1903">
        <v>16294.475</v>
      </c>
      <c r="I1903">
        <v>0</v>
      </c>
    </row>
    <row r="1904" spans="1:9" x14ac:dyDescent="0.25">
      <c r="A1904" t="s">
        <v>9</v>
      </c>
      <c r="B1904" s="1">
        <v>40939</v>
      </c>
      <c r="C1904" t="s">
        <v>95</v>
      </c>
      <c r="D1904" t="s">
        <v>840</v>
      </c>
      <c r="E1904" t="s">
        <v>12</v>
      </c>
      <c r="F1904">
        <v>0</v>
      </c>
      <c r="G1904" s="3">
        <v>0</v>
      </c>
      <c r="H1904" s="3">
        <v>0</v>
      </c>
      <c r="I1904">
        <v>0</v>
      </c>
    </row>
    <row r="1905" spans="1:9" x14ac:dyDescent="0.25">
      <c r="A1905" t="s">
        <v>9</v>
      </c>
      <c r="B1905" s="1">
        <v>40939</v>
      </c>
      <c r="C1905" t="s">
        <v>95</v>
      </c>
      <c r="D1905" t="s">
        <v>1182</v>
      </c>
      <c r="E1905" t="s">
        <v>12</v>
      </c>
      <c r="F1905">
        <v>0</v>
      </c>
      <c r="G1905" s="3">
        <v>0</v>
      </c>
      <c r="H1905" s="3">
        <v>0</v>
      </c>
      <c r="I1905">
        <v>0</v>
      </c>
    </row>
    <row r="1906" spans="1:9" x14ac:dyDescent="0.25">
      <c r="A1906" t="s">
        <v>9</v>
      </c>
      <c r="B1906" s="1">
        <v>40939</v>
      </c>
      <c r="C1906" t="s">
        <v>16</v>
      </c>
      <c r="D1906" t="s">
        <v>195</v>
      </c>
      <c r="E1906" t="s">
        <v>12</v>
      </c>
      <c r="F1906">
        <v>7</v>
      </c>
      <c r="G1906">
        <v>20667.02</v>
      </c>
      <c r="H1906">
        <v>2952.4314285714281</v>
      </c>
      <c r="I1906">
        <v>0</v>
      </c>
    </row>
    <row r="1907" spans="1:9" x14ac:dyDescent="0.25">
      <c r="A1907" t="s">
        <v>9</v>
      </c>
      <c r="B1907" s="1">
        <v>40909</v>
      </c>
      <c r="C1907" t="s">
        <v>27</v>
      </c>
      <c r="D1907" t="s">
        <v>254</v>
      </c>
      <c r="E1907" t="s">
        <v>12</v>
      </c>
      <c r="F1907">
        <v>0</v>
      </c>
      <c r="G1907">
        <v>0</v>
      </c>
      <c r="H1907">
        <v>0</v>
      </c>
      <c r="I1907">
        <v>0</v>
      </c>
    </row>
    <row r="1908" spans="1:9" x14ac:dyDescent="0.25">
      <c r="A1908" t="s">
        <v>9</v>
      </c>
      <c r="B1908" s="1">
        <v>40909</v>
      </c>
      <c r="C1908" t="s">
        <v>19</v>
      </c>
      <c r="D1908" t="s">
        <v>204</v>
      </c>
      <c r="E1908" t="s">
        <v>12</v>
      </c>
      <c r="F1908">
        <v>0</v>
      </c>
      <c r="G1908">
        <v>0</v>
      </c>
      <c r="H1908">
        <v>0</v>
      </c>
      <c r="I1908">
        <v>0</v>
      </c>
    </row>
    <row r="1909" spans="1:9" x14ac:dyDescent="0.25">
      <c r="A1909" t="s">
        <v>9</v>
      </c>
      <c r="B1909" s="1">
        <v>41183</v>
      </c>
      <c r="C1909" t="s">
        <v>10</v>
      </c>
      <c r="D1909" t="s">
        <v>344</v>
      </c>
      <c r="E1909" t="s">
        <v>12</v>
      </c>
      <c r="F1909">
        <v>9</v>
      </c>
      <c r="G1909">
        <v>64107.22</v>
      </c>
      <c r="H1909">
        <v>7123.0244444444443</v>
      </c>
      <c r="I1909">
        <v>0</v>
      </c>
    </row>
    <row r="1910" spans="1:9" x14ac:dyDescent="0.25">
      <c r="A1910" t="s">
        <v>9</v>
      </c>
      <c r="B1910" s="1">
        <v>41244</v>
      </c>
      <c r="C1910" t="s">
        <v>21</v>
      </c>
      <c r="D1910" t="s">
        <v>45</v>
      </c>
      <c r="E1910" t="s">
        <v>12</v>
      </c>
      <c r="F1910">
        <v>9</v>
      </c>
      <c r="G1910">
        <v>3529.11</v>
      </c>
      <c r="H1910">
        <v>392.12333333333305</v>
      </c>
      <c r="I1910">
        <v>0</v>
      </c>
    </row>
    <row r="1911" spans="1:9" x14ac:dyDescent="0.25">
      <c r="A1911" t="s">
        <v>9</v>
      </c>
      <c r="B1911" s="1">
        <v>40847</v>
      </c>
      <c r="C1911" t="s">
        <v>40</v>
      </c>
      <c r="D1911" t="s">
        <v>203</v>
      </c>
      <c r="E1911" t="s">
        <v>12</v>
      </c>
      <c r="F1911">
        <v>3</v>
      </c>
      <c r="G1911">
        <v>1672.03</v>
      </c>
      <c r="H1911">
        <v>557.34333333333302</v>
      </c>
      <c r="I1911">
        <v>0</v>
      </c>
    </row>
    <row r="1912" spans="1:9" x14ac:dyDescent="0.25">
      <c r="A1912" t="s">
        <v>9</v>
      </c>
      <c r="B1912" s="1">
        <v>40877</v>
      </c>
      <c r="C1912" t="s">
        <v>21</v>
      </c>
      <c r="D1912" t="s">
        <v>45</v>
      </c>
      <c r="E1912" t="s">
        <v>12</v>
      </c>
      <c r="F1912">
        <v>113</v>
      </c>
      <c r="G1912">
        <v>43431.54</v>
      </c>
      <c r="H1912">
        <v>384.34991150442499</v>
      </c>
      <c r="I1912">
        <v>0</v>
      </c>
    </row>
    <row r="1913" spans="1:9" x14ac:dyDescent="0.25">
      <c r="A1913" t="s">
        <v>9</v>
      </c>
      <c r="B1913" s="1">
        <v>40877</v>
      </c>
      <c r="C1913" t="s">
        <v>61</v>
      </c>
      <c r="D1913" t="s">
        <v>797</v>
      </c>
      <c r="E1913" t="s">
        <v>12</v>
      </c>
      <c r="F1913">
        <v>1</v>
      </c>
      <c r="G1913">
        <v>16153.550000000001</v>
      </c>
      <c r="H1913">
        <v>16153.550000000001</v>
      </c>
      <c r="I1913">
        <v>0</v>
      </c>
    </row>
    <row r="1914" spans="1:9" x14ac:dyDescent="0.25">
      <c r="A1914" t="s">
        <v>9</v>
      </c>
      <c r="B1914" s="1">
        <v>41091</v>
      </c>
      <c r="C1914" t="s">
        <v>95</v>
      </c>
      <c r="D1914" t="s">
        <v>845</v>
      </c>
      <c r="E1914" t="s">
        <v>12</v>
      </c>
      <c r="F1914">
        <v>0</v>
      </c>
      <c r="G1914" s="3">
        <v>0</v>
      </c>
      <c r="H1914" s="3">
        <v>0</v>
      </c>
      <c r="I1914">
        <v>0</v>
      </c>
    </row>
    <row r="1915" spans="1:9" x14ac:dyDescent="0.25">
      <c r="A1915" t="s">
        <v>9</v>
      </c>
      <c r="B1915" s="1">
        <v>41274</v>
      </c>
      <c r="C1915" t="s">
        <v>95</v>
      </c>
      <c r="D1915" t="s">
        <v>1183</v>
      </c>
      <c r="E1915" t="s">
        <v>12</v>
      </c>
      <c r="F1915">
        <v>0</v>
      </c>
      <c r="G1915" s="3">
        <v>0</v>
      </c>
      <c r="H1915" s="3">
        <v>0</v>
      </c>
      <c r="I1915">
        <v>0</v>
      </c>
    </row>
    <row r="1916" spans="1:9" x14ac:dyDescent="0.25">
      <c r="A1916" t="s">
        <v>9</v>
      </c>
      <c r="B1916" s="1">
        <v>41182</v>
      </c>
      <c r="C1916" t="s">
        <v>10</v>
      </c>
      <c r="D1916" t="s">
        <v>344</v>
      </c>
      <c r="E1916" t="s">
        <v>12</v>
      </c>
      <c r="F1916">
        <v>1</v>
      </c>
      <c r="G1916">
        <v>2597.9700000000003</v>
      </c>
      <c r="H1916">
        <v>2597.9700000000003</v>
      </c>
      <c r="I1916">
        <v>0</v>
      </c>
    </row>
    <row r="1917" spans="1:9" x14ac:dyDescent="0.25">
      <c r="A1917" t="s">
        <v>9</v>
      </c>
      <c r="B1917" s="1">
        <v>41153</v>
      </c>
      <c r="C1917" t="s">
        <v>33</v>
      </c>
      <c r="D1917" t="s">
        <v>347</v>
      </c>
      <c r="E1917" t="s">
        <v>12</v>
      </c>
      <c r="F1917">
        <v>1</v>
      </c>
      <c r="G1917">
        <v>9776.66</v>
      </c>
      <c r="H1917">
        <v>9776.66</v>
      </c>
      <c r="I1917">
        <v>0</v>
      </c>
    </row>
    <row r="1918" spans="1:9" x14ac:dyDescent="0.25">
      <c r="A1918" t="s">
        <v>9</v>
      </c>
      <c r="B1918" s="1">
        <v>41091</v>
      </c>
      <c r="C1918" t="s">
        <v>95</v>
      </c>
      <c r="D1918" t="s">
        <v>1184</v>
      </c>
      <c r="E1918" t="s">
        <v>12</v>
      </c>
      <c r="F1918">
        <v>0</v>
      </c>
      <c r="G1918" s="3">
        <v>0</v>
      </c>
      <c r="H1918" s="3">
        <v>0</v>
      </c>
      <c r="I1918">
        <v>0</v>
      </c>
    </row>
    <row r="1919" spans="1:9" x14ac:dyDescent="0.25">
      <c r="A1919" t="s">
        <v>9</v>
      </c>
      <c r="B1919" s="1">
        <v>41275</v>
      </c>
      <c r="C1919" t="s">
        <v>95</v>
      </c>
      <c r="D1919" t="s">
        <v>1185</v>
      </c>
      <c r="E1919" t="s">
        <v>12</v>
      </c>
      <c r="F1919">
        <v>0</v>
      </c>
      <c r="G1919" s="3">
        <v>0</v>
      </c>
      <c r="H1919" s="3">
        <v>0</v>
      </c>
      <c r="I1919">
        <v>0</v>
      </c>
    </row>
    <row r="1920" spans="1:9" x14ac:dyDescent="0.25">
      <c r="A1920" t="s">
        <v>9</v>
      </c>
      <c r="B1920" s="1">
        <v>41305</v>
      </c>
      <c r="C1920" t="s">
        <v>95</v>
      </c>
      <c r="D1920" t="s">
        <v>1186</v>
      </c>
      <c r="E1920" t="s">
        <v>12</v>
      </c>
      <c r="F1920">
        <v>0</v>
      </c>
      <c r="G1920" s="3">
        <v>0</v>
      </c>
      <c r="H1920" s="3">
        <v>0</v>
      </c>
      <c r="I1920">
        <v>0</v>
      </c>
    </row>
    <row r="1921" spans="1:9" x14ac:dyDescent="0.25">
      <c r="A1921" t="s">
        <v>9</v>
      </c>
      <c r="B1921" s="1">
        <v>41305</v>
      </c>
      <c r="C1921" t="s">
        <v>95</v>
      </c>
      <c r="D1921" t="s">
        <v>1187</v>
      </c>
      <c r="E1921" t="s">
        <v>12</v>
      </c>
      <c r="F1921">
        <v>0</v>
      </c>
      <c r="G1921" s="3">
        <v>0</v>
      </c>
      <c r="H1921" s="3">
        <v>0</v>
      </c>
      <c r="I1921">
        <v>0</v>
      </c>
    </row>
    <row r="1922" spans="1:9" x14ac:dyDescent="0.25">
      <c r="A1922" t="s">
        <v>9</v>
      </c>
      <c r="B1922" s="1">
        <v>41060</v>
      </c>
      <c r="C1922" t="s">
        <v>66</v>
      </c>
      <c r="D1922" t="s">
        <v>355</v>
      </c>
      <c r="E1922" t="s">
        <v>12</v>
      </c>
      <c r="F1922">
        <v>3</v>
      </c>
      <c r="G1922">
        <v>86603.1</v>
      </c>
      <c r="H1922">
        <v>28867.7</v>
      </c>
      <c r="I1922">
        <v>0</v>
      </c>
    </row>
    <row r="1923" spans="1:9" x14ac:dyDescent="0.25">
      <c r="A1923" t="s">
        <v>9</v>
      </c>
      <c r="B1923" s="1">
        <v>41060</v>
      </c>
      <c r="C1923" t="s">
        <v>95</v>
      </c>
      <c r="D1923" t="s">
        <v>1188</v>
      </c>
      <c r="E1923" t="s">
        <v>12</v>
      </c>
      <c r="F1923">
        <v>0</v>
      </c>
      <c r="G1923" s="3">
        <v>0</v>
      </c>
      <c r="H1923" s="3">
        <v>0</v>
      </c>
      <c r="I1923">
        <v>0</v>
      </c>
    </row>
    <row r="1924" spans="1:9" x14ac:dyDescent="0.25">
      <c r="A1924" t="s">
        <v>9</v>
      </c>
      <c r="B1924" s="1">
        <v>41274</v>
      </c>
      <c r="C1924" t="s">
        <v>66</v>
      </c>
      <c r="D1924" t="s">
        <v>355</v>
      </c>
      <c r="E1924" t="s">
        <v>12</v>
      </c>
      <c r="F1924">
        <v>1</v>
      </c>
      <c r="G1924">
        <v>27797.75</v>
      </c>
      <c r="H1924">
        <v>27797.75</v>
      </c>
      <c r="I1924">
        <v>0</v>
      </c>
    </row>
    <row r="1925" spans="1:9" x14ac:dyDescent="0.25">
      <c r="A1925" t="s">
        <v>9</v>
      </c>
      <c r="B1925" s="1">
        <v>41274</v>
      </c>
      <c r="C1925" t="s">
        <v>13</v>
      </c>
      <c r="D1925" t="s">
        <v>235</v>
      </c>
      <c r="E1925" t="s">
        <v>12</v>
      </c>
      <c r="F1925">
        <v>21</v>
      </c>
      <c r="G1925">
        <v>142017.70000000001</v>
      </c>
      <c r="H1925">
        <v>6762.74761904762</v>
      </c>
      <c r="I1925">
        <v>0</v>
      </c>
    </row>
    <row r="1926" spans="1:9" x14ac:dyDescent="0.25">
      <c r="A1926" t="s">
        <v>9</v>
      </c>
      <c r="B1926" s="1">
        <v>41334</v>
      </c>
      <c r="C1926" t="s">
        <v>40</v>
      </c>
      <c r="D1926" t="s">
        <v>203</v>
      </c>
      <c r="E1926" t="s">
        <v>12</v>
      </c>
      <c r="F1926">
        <v>1</v>
      </c>
      <c r="G1926">
        <v>1984.64</v>
      </c>
      <c r="H1926">
        <v>1984.64</v>
      </c>
      <c r="I1926">
        <v>0</v>
      </c>
    </row>
    <row r="1927" spans="1:9" x14ac:dyDescent="0.25">
      <c r="A1927" t="s">
        <v>9</v>
      </c>
      <c r="B1927" s="1">
        <v>41334</v>
      </c>
      <c r="C1927" t="s">
        <v>10</v>
      </c>
      <c r="D1927" t="s">
        <v>344</v>
      </c>
      <c r="E1927" t="s">
        <v>12</v>
      </c>
      <c r="F1927">
        <v>3</v>
      </c>
      <c r="G1927">
        <v>14682.51</v>
      </c>
      <c r="H1927">
        <v>4894.17</v>
      </c>
      <c r="I1927">
        <v>0</v>
      </c>
    </row>
    <row r="1928" spans="1:9" x14ac:dyDescent="0.25">
      <c r="A1928" t="s">
        <v>9</v>
      </c>
      <c r="B1928" s="1">
        <v>41244</v>
      </c>
      <c r="C1928" t="s">
        <v>66</v>
      </c>
      <c r="D1928" t="s">
        <v>355</v>
      </c>
      <c r="E1928" t="s">
        <v>12</v>
      </c>
      <c r="F1928">
        <v>2</v>
      </c>
      <c r="G1928">
        <v>10275.35</v>
      </c>
      <c r="H1928">
        <v>5137.6750000000002</v>
      </c>
      <c r="I1928">
        <v>0</v>
      </c>
    </row>
    <row r="1929" spans="1:9" x14ac:dyDescent="0.25">
      <c r="A1929" t="s">
        <v>9</v>
      </c>
      <c r="B1929" s="1">
        <v>41274</v>
      </c>
      <c r="C1929" t="s">
        <v>95</v>
      </c>
      <c r="D1929" t="s">
        <v>1189</v>
      </c>
      <c r="E1929" t="s">
        <v>12</v>
      </c>
      <c r="F1929">
        <v>0</v>
      </c>
      <c r="G1929" s="3">
        <v>0</v>
      </c>
      <c r="H1929" s="3">
        <v>0</v>
      </c>
      <c r="I1929">
        <v>0</v>
      </c>
    </row>
    <row r="1930" spans="1:9" x14ac:dyDescent="0.25">
      <c r="A1930" t="s">
        <v>9</v>
      </c>
      <c r="B1930" s="1">
        <v>41071</v>
      </c>
      <c r="C1930" t="s">
        <v>21</v>
      </c>
      <c r="D1930" t="s">
        <v>45</v>
      </c>
      <c r="E1930" t="s">
        <v>12</v>
      </c>
      <c r="F1930">
        <v>14</v>
      </c>
      <c r="G1930">
        <v>3721.52</v>
      </c>
      <c r="H1930">
        <v>265.822857142857</v>
      </c>
      <c r="I1930">
        <v>0</v>
      </c>
    </row>
    <row r="1931" spans="1:9" x14ac:dyDescent="0.25">
      <c r="A1931" t="s">
        <v>9</v>
      </c>
      <c r="B1931" s="1">
        <v>41426</v>
      </c>
      <c r="C1931" t="s">
        <v>10</v>
      </c>
      <c r="D1931" t="s">
        <v>344</v>
      </c>
      <c r="E1931" t="s">
        <v>12</v>
      </c>
      <c r="F1931">
        <v>8</v>
      </c>
      <c r="G1931">
        <v>25939.88</v>
      </c>
      <c r="H1931">
        <v>3242.4850000000001</v>
      </c>
      <c r="I1931">
        <v>0</v>
      </c>
    </row>
    <row r="1932" spans="1:9" x14ac:dyDescent="0.25">
      <c r="A1932" t="s">
        <v>9</v>
      </c>
      <c r="B1932" s="1">
        <v>41426</v>
      </c>
      <c r="C1932" t="s">
        <v>16</v>
      </c>
      <c r="D1932" t="s">
        <v>195</v>
      </c>
      <c r="E1932" t="s">
        <v>12</v>
      </c>
      <c r="F1932">
        <v>1</v>
      </c>
      <c r="G1932">
        <v>4200.76</v>
      </c>
      <c r="H1932">
        <v>4200.76</v>
      </c>
      <c r="I1932">
        <v>0</v>
      </c>
    </row>
    <row r="1933" spans="1:9" x14ac:dyDescent="0.25">
      <c r="A1933" t="s">
        <v>9</v>
      </c>
      <c r="B1933" s="1">
        <v>41425</v>
      </c>
      <c r="C1933" t="s">
        <v>95</v>
      </c>
      <c r="D1933" t="s">
        <v>1190</v>
      </c>
      <c r="E1933" t="s">
        <v>12</v>
      </c>
      <c r="F1933">
        <v>0</v>
      </c>
      <c r="G1933" s="3">
        <v>0</v>
      </c>
      <c r="H1933" s="3">
        <v>0</v>
      </c>
      <c r="I1933">
        <v>0</v>
      </c>
    </row>
    <row r="1934" spans="1:9" x14ac:dyDescent="0.25">
      <c r="A1934" t="s">
        <v>9</v>
      </c>
      <c r="B1934" s="1">
        <v>41486</v>
      </c>
      <c r="C1934" t="s">
        <v>21</v>
      </c>
      <c r="D1934" t="s">
        <v>45</v>
      </c>
      <c r="E1934" t="s">
        <v>12</v>
      </c>
      <c r="F1934">
        <v>183</v>
      </c>
      <c r="G1934">
        <v>33733.090000000004</v>
      </c>
      <c r="H1934">
        <v>184.33382513661201</v>
      </c>
      <c r="I1934">
        <v>0</v>
      </c>
    </row>
    <row r="1935" spans="1:9" x14ac:dyDescent="0.25">
      <c r="A1935" t="s">
        <v>9</v>
      </c>
      <c r="B1935" s="1">
        <v>41486</v>
      </c>
      <c r="C1935" t="s">
        <v>33</v>
      </c>
      <c r="D1935" t="s">
        <v>347</v>
      </c>
      <c r="E1935" t="s">
        <v>12</v>
      </c>
      <c r="F1935">
        <v>135</v>
      </c>
      <c r="G1935">
        <v>449672.18</v>
      </c>
      <c r="H1935">
        <v>3330.9050370370373</v>
      </c>
      <c r="I1935">
        <v>0</v>
      </c>
    </row>
    <row r="1936" spans="1:9" x14ac:dyDescent="0.25">
      <c r="A1936" t="s">
        <v>9</v>
      </c>
      <c r="B1936" s="1">
        <v>41486</v>
      </c>
      <c r="C1936" t="s">
        <v>10</v>
      </c>
      <c r="D1936" t="s">
        <v>344</v>
      </c>
      <c r="E1936" t="s">
        <v>12</v>
      </c>
      <c r="F1936">
        <v>14</v>
      </c>
      <c r="G1936">
        <v>54404.79</v>
      </c>
      <c r="H1936">
        <v>3886.0564285714286</v>
      </c>
      <c r="I1936">
        <v>0</v>
      </c>
    </row>
    <row r="1937" spans="1:9" x14ac:dyDescent="0.25">
      <c r="A1937" t="s">
        <v>9</v>
      </c>
      <c r="B1937" s="1">
        <v>41487</v>
      </c>
      <c r="C1937" t="s">
        <v>95</v>
      </c>
      <c r="D1937" t="s">
        <v>868</v>
      </c>
      <c r="E1937" t="s">
        <v>12</v>
      </c>
      <c r="F1937">
        <v>0</v>
      </c>
      <c r="G1937" s="3">
        <v>0</v>
      </c>
      <c r="H1937" s="3">
        <v>0</v>
      </c>
      <c r="I1937">
        <v>0</v>
      </c>
    </row>
    <row r="1938" spans="1:9" x14ac:dyDescent="0.25">
      <c r="A1938" t="s">
        <v>9</v>
      </c>
      <c r="B1938" s="1">
        <v>41456</v>
      </c>
      <c r="C1938" t="s">
        <v>95</v>
      </c>
      <c r="D1938" t="s">
        <v>1191</v>
      </c>
      <c r="E1938" t="s">
        <v>12</v>
      </c>
      <c r="F1938">
        <v>0</v>
      </c>
      <c r="G1938" s="3">
        <v>0</v>
      </c>
      <c r="H1938" s="3">
        <v>0</v>
      </c>
      <c r="I1938">
        <v>0</v>
      </c>
    </row>
    <row r="1939" spans="1:9" x14ac:dyDescent="0.25">
      <c r="A1939" t="s">
        <v>9</v>
      </c>
      <c r="B1939" s="1">
        <v>41579</v>
      </c>
      <c r="C1939" t="s">
        <v>19</v>
      </c>
      <c r="D1939" t="s">
        <v>204</v>
      </c>
      <c r="E1939" t="s">
        <v>12</v>
      </c>
      <c r="F1939">
        <v>3</v>
      </c>
      <c r="G1939">
        <v>15833.58</v>
      </c>
      <c r="H1939">
        <v>5277.86</v>
      </c>
      <c r="I1939">
        <v>0</v>
      </c>
    </row>
    <row r="1940" spans="1:9" x14ac:dyDescent="0.25">
      <c r="A1940" t="s">
        <v>9</v>
      </c>
      <c r="B1940" s="1">
        <v>41517</v>
      </c>
      <c r="C1940" t="s">
        <v>95</v>
      </c>
      <c r="D1940" t="s">
        <v>1192</v>
      </c>
      <c r="E1940" t="s">
        <v>12</v>
      </c>
      <c r="F1940">
        <v>0</v>
      </c>
      <c r="G1940" s="3">
        <v>0</v>
      </c>
      <c r="H1940" s="3">
        <v>0</v>
      </c>
      <c r="I1940">
        <v>0</v>
      </c>
    </row>
    <row r="1941" spans="1:9" x14ac:dyDescent="0.25">
      <c r="A1941" t="s">
        <v>9</v>
      </c>
      <c r="B1941" s="1">
        <v>41530</v>
      </c>
      <c r="C1941" t="s">
        <v>95</v>
      </c>
      <c r="D1941" t="s">
        <v>1193</v>
      </c>
      <c r="E1941" t="s">
        <v>12</v>
      </c>
      <c r="F1941">
        <v>0</v>
      </c>
      <c r="G1941" s="3">
        <v>0</v>
      </c>
      <c r="H1941" s="3">
        <v>0</v>
      </c>
      <c r="I1941">
        <v>0</v>
      </c>
    </row>
    <row r="1942" spans="1:9" x14ac:dyDescent="0.25">
      <c r="A1942" t="s">
        <v>9</v>
      </c>
      <c r="B1942" s="1">
        <v>41532</v>
      </c>
      <c r="C1942" t="s">
        <v>95</v>
      </c>
      <c r="D1942" t="s">
        <v>1194</v>
      </c>
      <c r="E1942" t="s">
        <v>12</v>
      </c>
      <c r="F1942">
        <v>0</v>
      </c>
      <c r="G1942" s="3">
        <v>0</v>
      </c>
      <c r="H1942" s="3">
        <v>0</v>
      </c>
      <c r="I1942">
        <v>0</v>
      </c>
    </row>
    <row r="1943" spans="1:9" x14ac:dyDescent="0.25">
      <c r="A1943" t="s">
        <v>9</v>
      </c>
      <c r="B1943" s="1">
        <v>41517</v>
      </c>
      <c r="C1943" t="s">
        <v>21</v>
      </c>
      <c r="D1943" t="s">
        <v>45</v>
      </c>
      <c r="E1943" t="s">
        <v>12</v>
      </c>
      <c r="F1943">
        <v>218</v>
      </c>
      <c r="G1943">
        <v>216588.12</v>
      </c>
      <c r="H1943">
        <v>993.52348623853209</v>
      </c>
      <c r="I1943">
        <v>0</v>
      </c>
    </row>
    <row r="1944" spans="1:9" x14ac:dyDescent="0.25">
      <c r="A1944" t="s">
        <v>9</v>
      </c>
      <c r="B1944" s="1">
        <v>41579</v>
      </c>
      <c r="C1944" t="s">
        <v>95</v>
      </c>
      <c r="D1944" t="s">
        <v>872</v>
      </c>
      <c r="E1944" t="s">
        <v>12</v>
      </c>
      <c r="F1944">
        <v>0</v>
      </c>
      <c r="G1944" s="3">
        <v>0</v>
      </c>
      <c r="H1944" s="3">
        <v>0</v>
      </c>
      <c r="I1944">
        <v>0</v>
      </c>
    </row>
    <row r="1945" spans="1:9" x14ac:dyDescent="0.25">
      <c r="A1945" t="s">
        <v>9</v>
      </c>
      <c r="B1945" s="1">
        <v>41639</v>
      </c>
      <c r="C1945" t="s">
        <v>95</v>
      </c>
      <c r="D1945" t="s">
        <v>1195</v>
      </c>
      <c r="E1945" t="s">
        <v>12</v>
      </c>
      <c r="F1945">
        <v>0</v>
      </c>
      <c r="G1945" s="3">
        <v>0</v>
      </c>
      <c r="H1945" s="3">
        <v>0</v>
      </c>
      <c r="I1945">
        <v>0</v>
      </c>
    </row>
    <row r="1946" spans="1:9" x14ac:dyDescent="0.25">
      <c r="A1946" t="s">
        <v>9</v>
      </c>
      <c r="B1946" s="1">
        <v>41640</v>
      </c>
      <c r="C1946" t="s">
        <v>27</v>
      </c>
      <c r="D1946" t="s">
        <v>254</v>
      </c>
      <c r="E1946" t="s">
        <v>12</v>
      </c>
      <c r="F1946">
        <v>12</v>
      </c>
      <c r="G1946">
        <v>56477.43</v>
      </c>
      <c r="H1946">
        <v>4706.4525000000003</v>
      </c>
      <c r="I1946">
        <v>0</v>
      </c>
    </row>
    <row r="1947" spans="1:9" x14ac:dyDescent="0.25">
      <c r="A1947" t="s">
        <v>9</v>
      </c>
      <c r="B1947" s="1">
        <v>41640</v>
      </c>
      <c r="C1947" t="s">
        <v>16</v>
      </c>
      <c r="D1947" t="s">
        <v>195</v>
      </c>
      <c r="E1947" t="s">
        <v>12</v>
      </c>
      <c r="F1947">
        <v>7</v>
      </c>
      <c r="G1947">
        <v>157069.65</v>
      </c>
      <c r="H1947">
        <v>22438.521428571399</v>
      </c>
      <c r="I1947">
        <v>0</v>
      </c>
    </row>
    <row r="1948" spans="1:9" x14ac:dyDescent="0.25">
      <c r="A1948" t="s">
        <v>9</v>
      </c>
      <c r="B1948" s="1">
        <v>41820</v>
      </c>
      <c r="C1948" t="s">
        <v>21</v>
      </c>
      <c r="D1948" t="s">
        <v>45</v>
      </c>
      <c r="E1948" t="s">
        <v>12</v>
      </c>
      <c r="F1948">
        <v>122</v>
      </c>
      <c r="G1948">
        <v>19226.240000000002</v>
      </c>
      <c r="H1948">
        <v>157.59213114754101</v>
      </c>
      <c r="I1948">
        <v>0</v>
      </c>
    </row>
    <row r="1949" spans="1:9" x14ac:dyDescent="0.25">
      <c r="A1949" t="s">
        <v>9</v>
      </c>
      <c r="B1949" s="1">
        <v>41760</v>
      </c>
      <c r="C1949" t="s">
        <v>13</v>
      </c>
      <c r="D1949" t="s">
        <v>235</v>
      </c>
      <c r="E1949" t="s">
        <v>12</v>
      </c>
      <c r="F1949">
        <v>7</v>
      </c>
      <c r="G1949">
        <v>7202.84</v>
      </c>
      <c r="H1949">
        <v>1028.9771428571421</v>
      </c>
      <c r="I1949">
        <v>0</v>
      </c>
    </row>
    <row r="1950" spans="1:9" x14ac:dyDescent="0.25">
      <c r="A1950" t="s">
        <v>9</v>
      </c>
      <c r="B1950" s="1">
        <v>41640</v>
      </c>
      <c r="C1950" t="s">
        <v>95</v>
      </c>
      <c r="D1950" t="s">
        <v>1185</v>
      </c>
      <c r="E1950" t="s">
        <v>12</v>
      </c>
      <c r="F1950">
        <v>0</v>
      </c>
      <c r="G1950" s="3">
        <v>0</v>
      </c>
      <c r="H1950" s="3">
        <v>0</v>
      </c>
      <c r="I1950">
        <v>0</v>
      </c>
    </row>
    <row r="1951" spans="1:9" x14ac:dyDescent="0.25">
      <c r="A1951" t="s">
        <v>9</v>
      </c>
      <c r="B1951" s="1">
        <v>41640</v>
      </c>
      <c r="C1951" t="s">
        <v>95</v>
      </c>
      <c r="D1951" t="s">
        <v>844</v>
      </c>
      <c r="E1951" t="s">
        <v>12</v>
      </c>
      <c r="F1951">
        <v>0</v>
      </c>
      <c r="G1951" s="3">
        <v>0</v>
      </c>
      <c r="H1951" s="3">
        <v>0</v>
      </c>
      <c r="I1951">
        <v>0</v>
      </c>
    </row>
    <row r="1952" spans="1:9" x14ac:dyDescent="0.25">
      <c r="A1952" t="s">
        <v>9</v>
      </c>
      <c r="B1952" s="1">
        <v>41640</v>
      </c>
      <c r="C1952" t="s">
        <v>95</v>
      </c>
      <c r="D1952" t="s">
        <v>1196</v>
      </c>
      <c r="E1952" t="s">
        <v>12</v>
      </c>
      <c r="F1952">
        <v>0</v>
      </c>
      <c r="G1952" s="3">
        <v>0</v>
      </c>
      <c r="H1952" s="3">
        <v>0</v>
      </c>
      <c r="I1952">
        <v>0</v>
      </c>
    </row>
    <row r="1953" spans="1:9" x14ac:dyDescent="0.25">
      <c r="A1953" t="s">
        <v>9</v>
      </c>
      <c r="B1953" s="1">
        <v>41671</v>
      </c>
      <c r="C1953" t="s">
        <v>95</v>
      </c>
      <c r="D1953" t="s">
        <v>844</v>
      </c>
      <c r="E1953" t="s">
        <v>12</v>
      </c>
      <c r="F1953">
        <v>0</v>
      </c>
      <c r="G1953" s="3">
        <v>0</v>
      </c>
      <c r="H1953" s="3">
        <v>0</v>
      </c>
      <c r="I1953">
        <v>0</v>
      </c>
    </row>
    <row r="1954" spans="1:9" x14ac:dyDescent="0.25">
      <c r="A1954" t="s">
        <v>9</v>
      </c>
      <c r="B1954" s="1">
        <v>41608</v>
      </c>
      <c r="C1954" t="s">
        <v>13</v>
      </c>
      <c r="D1954" t="s">
        <v>235</v>
      </c>
      <c r="E1954" t="s">
        <v>12</v>
      </c>
      <c r="F1954">
        <v>11</v>
      </c>
      <c r="G1954">
        <v>63113.16</v>
      </c>
      <c r="H1954">
        <v>5737.56</v>
      </c>
      <c r="I1954">
        <v>0</v>
      </c>
    </row>
    <row r="1955" spans="1:9" x14ac:dyDescent="0.25">
      <c r="A1955" t="s">
        <v>9</v>
      </c>
      <c r="B1955" s="1">
        <v>41723</v>
      </c>
      <c r="C1955" t="s">
        <v>95</v>
      </c>
      <c r="D1955" t="s">
        <v>1197</v>
      </c>
      <c r="E1955" t="s">
        <v>12</v>
      </c>
      <c r="F1955">
        <v>0</v>
      </c>
      <c r="G1955" s="3">
        <v>0</v>
      </c>
      <c r="H1955" s="3">
        <v>0</v>
      </c>
      <c r="I1955">
        <v>0</v>
      </c>
    </row>
    <row r="1956" spans="1:9" x14ac:dyDescent="0.25">
      <c r="A1956" t="s">
        <v>9</v>
      </c>
      <c r="B1956" s="1">
        <v>41729</v>
      </c>
      <c r="C1956" t="s">
        <v>95</v>
      </c>
      <c r="D1956" t="s">
        <v>1198</v>
      </c>
      <c r="E1956" t="s">
        <v>12</v>
      </c>
      <c r="F1956">
        <v>0</v>
      </c>
      <c r="G1956" s="3">
        <v>0</v>
      </c>
      <c r="H1956" s="3">
        <v>0</v>
      </c>
      <c r="I1956">
        <v>0</v>
      </c>
    </row>
    <row r="1957" spans="1:9" x14ac:dyDescent="0.25">
      <c r="A1957" t="s">
        <v>9</v>
      </c>
      <c r="B1957" s="1">
        <v>41759</v>
      </c>
      <c r="C1957" t="s">
        <v>95</v>
      </c>
      <c r="D1957" t="s">
        <v>1199</v>
      </c>
      <c r="E1957" t="s">
        <v>12</v>
      </c>
      <c r="F1957">
        <v>0</v>
      </c>
      <c r="G1957" s="3">
        <v>0</v>
      </c>
      <c r="H1957" s="3">
        <v>0</v>
      </c>
      <c r="I1957">
        <v>0</v>
      </c>
    </row>
    <row r="1958" spans="1:9" x14ac:dyDescent="0.25">
      <c r="A1958" t="s">
        <v>9</v>
      </c>
      <c r="B1958" s="1">
        <v>41791</v>
      </c>
      <c r="C1958" t="s">
        <v>61</v>
      </c>
      <c r="D1958" t="s">
        <v>797</v>
      </c>
      <c r="E1958" t="s">
        <v>12</v>
      </c>
      <c r="F1958">
        <v>4</v>
      </c>
      <c r="G1958">
        <v>60310.270000000004</v>
      </c>
      <c r="H1958">
        <v>15077.567500000001</v>
      </c>
      <c r="I1958">
        <v>0</v>
      </c>
    </row>
    <row r="1959" spans="1:9" x14ac:dyDescent="0.25">
      <c r="A1959" t="s">
        <v>9</v>
      </c>
      <c r="B1959" s="1">
        <v>41723</v>
      </c>
      <c r="C1959" t="s">
        <v>16</v>
      </c>
      <c r="D1959" t="s">
        <v>195</v>
      </c>
      <c r="E1959" t="s">
        <v>12</v>
      </c>
      <c r="F1959">
        <v>3</v>
      </c>
      <c r="G1959">
        <v>143285.98000000001</v>
      </c>
      <c r="H1959">
        <v>47761.993333333296</v>
      </c>
      <c r="I1959">
        <v>0</v>
      </c>
    </row>
    <row r="1960" spans="1:9" x14ac:dyDescent="0.25">
      <c r="A1960" t="s">
        <v>9</v>
      </c>
      <c r="B1960" s="1">
        <v>41882</v>
      </c>
      <c r="C1960" t="s">
        <v>95</v>
      </c>
      <c r="D1960" t="s">
        <v>1200</v>
      </c>
      <c r="E1960" t="s">
        <v>12</v>
      </c>
      <c r="F1960">
        <v>0</v>
      </c>
      <c r="G1960" s="3">
        <v>0</v>
      </c>
      <c r="H1960" s="3">
        <v>0</v>
      </c>
      <c r="I1960">
        <v>0</v>
      </c>
    </row>
    <row r="1961" spans="1:9" x14ac:dyDescent="0.25">
      <c r="A1961" t="s">
        <v>9</v>
      </c>
      <c r="B1961" s="1">
        <v>41912</v>
      </c>
      <c r="C1961" t="s">
        <v>95</v>
      </c>
      <c r="D1961" t="s">
        <v>1201</v>
      </c>
      <c r="E1961" t="s">
        <v>12</v>
      </c>
      <c r="F1961">
        <v>0</v>
      </c>
      <c r="G1961" s="3">
        <v>0</v>
      </c>
      <c r="H1961" s="3">
        <v>0</v>
      </c>
      <c r="I1961">
        <v>0</v>
      </c>
    </row>
    <row r="1962" spans="1:9" x14ac:dyDescent="0.25">
      <c r="A1962" t="s">
        <v>9</v>
      </c>
      <c r="B1962" s="1">
        <v>42004</v>
      </c>
      <c r="C1962" t="s">
        <v>95</v>
      </c>
      <c r="D1962" t="s">
        <v>1202</v>
      </c>
      <c r="E1962" t="s">
        <v>12</v>
      </c>
      <c r="F1962">
        <v>0</v>
      </c>
      <c r="G1962" s="3">
        <v>0</v>
      </c>
      <c r="H1962" s="3">
        <v>0</v>
      </c>
      <c r="I1962">
        <v>0</v>
      </c>
    </row>
    <row r="1963" spans="1:9" x14ac:dyDescent="0.25">
      <c r="A1963" t="s">
        <v>9</v>
      </c>
      <c r="B1963" s="1">
        <v>42004</v>
      </c>
      <c r="C1963" t="s">
        <v>21</v>
      </c>
      <c r="D1963" t="s">
        <v>45</v>
      </c>
      <c r="E1963" t="s">
        <v>12</v>
      </c>
      <c r="F1963">
        <v>1061</v>
      </c>
      <c r="G1963">
        <v>703793.23</v>
      </c>
      <c r="H1963">
        <v>663.33009425070702</v>
      </c>
      <c r="I1963">
        <v>0</v>
      </c>
    </row>
    <row r="1964" spans="1:9" x14ac:dyDescent="0.25">
      <c r="A1964" t="s">
        <v>9</v>
      </c>
      <c r="B1964" s="1">
        <v>41973</v>
      </c>
      <c r="C1964" t="s">
        <v>33</v>
      </c>
      <c r="D1964" t="s">
        <v>347</v>
      </c>
      <c r="E1964" t="s">
        <v>12</v>
      </c>
      <c r="F1964">
        <v>54</v>
      </c>
      <c r="G1964">
        <v>213415.35</v>
      </c>
      <c r="H1964">
        <v>3952.1361111111109</v>
      </c>
      <c r="I1964">
        <v>0</v>
      </c>
    </row>
    <row r="1965" spans="1:9" x14ac:dyDescent="0.25">
      <c r="A1965" t="s">
        <v>9</v>
      </c>
      <c r="B1965" s="1">
        <v>41639</v>
      </c>
      <c r="C1965" t="s">
        <v>33</v>
      </c>
      <c r="D1965" t="s">
        <v>33</v>
      </c>
      <c r="E1965" t="s">
        <v>12</v>
      </c>
      <c r="F1965">
        <v>11</v>
      </c>
      <c r="G1965">
        <v>-10419.620000000001</v>
      </c>
      <c r="H1965">
        <v>-947.23818181818206</v>
      </c>
      <c r="I1965">
        <v>0</v>
      </c>
    </row>
    <row r="1966" spans="1:9" x14ac:dyDescent="0.25">
      <c r="A1966" t="s">
        <v>9</v>
      </c>
      <c r="B1966" s="1">
        <v>41639</v>
      </c>
      <c r="C1966" t="s">
        <v>10</v>
      </c>
      <c r="D1966" t="s">
        <v>10</v>
      </c>
      <c r="E1966" t="s">
        <v>12</v>
      </c>
      <c r="F1966">
        <v>1</v>
      </c>
      <c r="G1966">
        <v>-1196.83</v>
      </c>
      <c r="H1966">
        <v>-1196.83</v>
      </c>
      <c r="I1966">
        <v>0</v>
      </c>
    </row>
    <row r="1967" spans="1:9" x14ac:dyDescent="0.25">
      <c r="A1967" t="s">
        <v>9</v>
      </c>
      <c r="B1967" s="1">
        <v>42004</v>
      </c>
      <c r="C1967" t="s">
        <v>23</v>
      </c>
      <c r="D1967" t="s">
        <v>1203</v>
      </c>
      <c r="E1967" t="s">
        <v>12</v>
      </c>
      <c r="F1967">
        <v>2</v>
      </c>
      <c r="G1967">
        <v>1197.71</v>
      </c>
      <c r="H1967">
        <v>598.85500000000002</v>
      </c>
      <c r="I1967">
        <v>0</v>
      </c>
    </row>
    <row r="1968" spans="1:9" x14ac:dyDescent="0.25">
      <c r="A1968" t="s">
        <v>9</v>
      </c>
      <c r="B1968" s="1">
        <v>42095</v>
      </c>
      <c r="C1968" t="s">
        <v>95</v>
      </c>
      <c r="D1968" t="s">
        <v>872</v>
      </c>
      <c r="E1968" t="s">
        <v>12</v>
      </c>
      <c r="F1968">
        <v>0</v>
      </c>
      <c r="G1968" s="3">
        <v>0</v>
      </c>
      <c r="H1968" s="3">
        <v>0</v>
      </c>
      <c r="I1968">
        <v>0</v>
      </c>
    </row>
    <row r="1969" spans="1:9" x14ac:dyDescent="0.25">
      <c r="A1969" t="s">
        <v>9</v>
      </c>
      <c r="B1969" s="1">
        <v>42004</v>
      </c>
      <c r="C1969" t="s">
        <v>95</v>
      </c>
      <c r="D1969" t="s">
        <v>1204</v>
      </c>
      <c r="E1969" t="s">
        <v>12</v>
      </c>
      <c r="F1969">
        <v>0</v>
      </c>
      <c r="G1969" s="3">
        <v>0</v>
      </c>
      <c r="H1969" s="3">
        <v>0</v>
      </c>
      <c r="I1969">
        <v>0</v>
      </c>
    </row>
    <row r="1970" spans="1:9" x14ac:dyDescent="0.25">
      <c r="A1970" t="s">
        <v>9</v>
      </c>
      <c r="B1970" s="1">
        <v>42308</v>
      </c>
      <c r="C1970" t="s">
        <v>95</v>
      </c>
      <c r="D1970" t="s">
        <v>1205</v>
      </c>
      <c r="E1970" t="s">
        <v>12</v>
      </c>
      <c r="F1970">
        <v>0</v>
      </c>
      <c r="G1970" s="3">
        <v>0</v>
      </c>
      <c r="H1970" s="3">
        <v>0</v>
      </c>
      <c r="I1970">
        <v>0</v>
      </c>
    </row>
    <row r="1971" spans="1:9" x14ac:dyDescent="0.25">
      <c r="A1971" t="s">
        <v>9</v>
      </c>
      <c r="B1971" s="1">
        <v>41759</v>
      </c>
      <c r="C1971" t="s">
        <v>27</v>
      </c>
      <c r="D1971" t="s">
        <v>254</v>
      </c>
      <c r="E1971" t="s">
        <v>12</v>
      </c>
      <c r="F1971">
        <v>1</v>
      </c>
      <c r="G1971">
        <v>533.57000000000005</v>
      </c>
      <c r="H1971">
        <v>533.57000000000005</v>
      </c>
      <c r="I1971">
        <v>0</v>
      </c>
    </row>
    <row r="1972" spans="1:9" x14ac:dyDescent="0.25">
      <c r="A1972" t="s">
        <v>9</v>
      </c>
      <c r="B1972" s="1">
        <v>42036</v>
      </c>
      <c r="C1972" t="s">
        <v>95</v>
      </c>
      <c r="D1972" t="s">
        <v>876</v>
      </c>
      <c r="E1972" t="s">
        <v>12</v>
      </c>
      <c r="F1972">
        <v>0</v>
      </c>
      <c r="G1972" s="3">
        <v>0</v>
      </c>
      <c r="H1972" s="3">
        <v>0</v>
      </c>
      <c r="I1972">
        <v>0</v>
      </c>
    </row>
    <row r="1973" spans="1:9" x14ac:dyDescent="0.25">
      <c r="A1973" t="s">
        <v>9</v>
      </c>
      <c r="B1973" s="1">
        <v>41723</v>
      </c>
      <c r="C1973" t="s">
        <v>19</v>
      </c>
      <c r="D1973" t="s">
        <v>204</v>
      </c>
      <c r="E1973" t="s">
        <v>12</v>
      </c>
      <c r="F1973">
        <v>1</v>
      </c>
      <c r="G1973">
        <v>2854.6</v>
      </c>
      <c r="H1973">
        <v>2854.6</v>
      </c>
      <c r="I1973">
        <v>0</v>
      </c>
    </row>
    <row r="1974" spans="1:9" x14ac:dyDescent="0.25">
      <c r="A1974" t="s">
        <v>9</v>
      </c>
      <c r="B1974" s="1">
        <v>42036</v>
      </c>
      <c r="C1974" t="s">
        <v>95</v>
      </c>
      <c r="D1974" t="s">
        <v>844</v>
      </c>
      <c r="E1974" t="s">
        <v>12</v>
      </c>
      <c r="F1974">
        <v>0</v>
      </c>
      <c r="G1974" s="3">
        <v>0</v>
      </c>
      <c r="H1974" s="3">
        <v>0</v>
      </c>
      <c r="I1974">
        <v>0</v>
      </c>
    </row>
    <row r="1975" spans="1:9" x14ac:dyDescent="0.25">
      <c r="A1975" t="s">
        <v>9</v>
      </c>
      <c r="B1975" s="1">
        <v>42094</v>
      </c>
      <c r="C1975" t="s">
        <v>21</v>
      </c>
      <c r="D1975" t="s">
        <v>45</v>
      </c>
      <c r="E1975" t="s">
        <v>12</v>
      </c>
      <c r="F1975">
        <v>210</v>
      </c>
      <c r="G1975">
        <v>108642.13</v>
      </c>
      <c r="H1975">
        <v>517.34347619047594</v>
      </c>
      <c r="I1975">
        <v>0</v>
      </c>
    </row>
    <row r="1976" spans="1:9" x14ac:dyDescent="0.25">
      <c r="A1976" t="s">
        <v>9</v>
      </c>
      <c r="B1976" s="1">
        <v>42369</v>
      </c>
      <c r="C1976" t="s">
        <v>10</v>
      </c>
      <c r="D1976" t="s">
        <v>10</v>
      </c>
      <c r="E1976" t="s">
        <v>12</v>
      </c>
      <c r="F1976">
        <v>53</v>
      </c>
      <c r="G1976">
        <v>187836.09</v>
      </c>
      <c r="H1976">
        <v>3544.0771698113199</v>
      </c>
      <c r="I1976">
        <v>0</v>
      </c>
    </row>
    <row r="1977" spans="1:9" x14ac:dyDescent="0.25">
      <c r="A1977" t="s">
        <v>9</v>
      </c>
      <c r="B1977" s="1">
        <v>42369</v>
      </c>
      <c r="C1977" t="s">
        <v>13</v>
      </c>
      <c r="D1977" t="s">
        <v>13</v>
      </c>
      <c r="E1977" t="s">
        <v>12</v>
      </c>
      <c r="F1977">
        <v>31</v>
      </c>
      <c r="G1977">
        <v>133907.06</v>
      </c>
      <c r="H1977">
        <v>4319.5825806451612</v>
      </c>
      <c r="I1977">
        <v>0</v>
      </c>
    </row>
    <row r="1978" spans="1:9" x14ac:dyDescent="0.25">
      <c r="A1978" t="s">
        <v>9</v>
      </c>
      <c r="B1978" s="1">
        <v>42461</v>
      </c>
      <c r="C1978" t="s">
        <v>95</v>
      </c>
      <c r="D1978" t="s">
        <v>872</v>
      </c>
      <c r="E1978" t="s">
        <v>12</v>
      </c>
      <c r="F1978">
        <v>0</v>
      </c>
      <c r="G1978" s="3">
        <v>0</v>
      </c>
      <c r="H1978" s="3">
        <v>0</v>
      </c>
      <c r="I1978">
        <v>0</v>
      </c>
    </row>
    <row r="1979" spans="1:9" x14ac:dyDescent="0.25">
      <c r="A1979" t="s">
        <v>9</v>
      </c>
      <c r="B1979" s="1">
        <v>42370</v>
      </c>
      <c r="C1979" t="s">
        <v>95</v>
      </c>
      <c r="D1979" t="s">
        <v>424</v>
      </c>
      <c r="E1979" t="s">
        <v>12</v>
      </c>
      <c r="F1979">
        <v>0</v>
      </c>
      <c r="G1979" s="3">
        <v>0</v>
      </c>
      <c r="H1979" s="3">
        <v>0</v>
      </c>
      <c r="I1979">
        <v>0</v>
      </c>
    </row>
    <row r="1980" spans="1:9" x14ac:dyDescent="0.25">
      <c r="A1980" t="s">
        <v>9</v>
      </c>
      <c r="B1980" s="1">
        <v>20880</v>
      </c>
      <c r="C1980" t="s">
        <v>398</v>
      </c>
      <c r="D1980" t="s">
        <v>1206</v>
      </c>
      <c r="E1980" t="s">
        <v>12</v>
      </c>
      <c r="F1980">
        <v>0</v>
      </c>
      <c r="G1980">
        <v>0</v>
      </c>
      <c r="H1980">
        <v>0</v>
      </c>
      <c r="I1980">
        <v>0</v>
      </c>
    </row>
    <row r="1981" spans="1:9" x14ac:dyDescent="0.25">
      <c r="A1981" t="s">
        <v>9</v>
      </c>
      <c r="B1981" s="1">
        <v>41943</v>
      </c>
      <c r="C1981" t="s">
        <v>40</v>
      </c>
      <c r="D1981" t="s">
        <v>40</v>
      </c>
      <c r="E1981" t="s">
        <v>12</v>
      </c>
      <c r="F1981">
        <v>242</v>
      </c>
      <c r="G1981">
        <v>211659.35</v>
      </c>
      <c r="H1981">
        <v>874.62541322313996</v>
      </c>
      <c r="I1981">
        <v>0</v>
      </c>
    </row>
    <row r="1982" spans="1:9" x14ac:dyDescent="0.25">
      <c r="A1982" t="s">
        <v>9</v>
      </c>
      <c r="B1982" s="1">
        <v>42460</v>
      </c>
      <c r="C1982" t="s">
        <v>95</v>
      </c>
      <c r="D1982" t="s">
        <v>1207</v>
      </c>
      <c r="E1982" t="s">
        <v>12</v>
      </c>
      <c r="F1982">
        <v>0</v>
      </c>
      <c r="G1982" s="3">
        <v>0</v>
      </c>
      <c r="H1982" s="3">
        <v>0</v>
      </c>
      <c r="I1982">
        <v>0</v>
      </c>
    </row>
    <row r="1983" spans="1:9" x14ac:dyDescent="0.25">
      <c r="A1983" t="s">
        <v>9</v>
      </c>
      <c r="B1983" s="1">
        <v>42370</v>
      </c>
      <c r="C1983" t="s">
        <v>95</v>
      </c>
      <c r="D1983" t="s">
        <v>410</v>
      </c>
      <c r="E1983" t="s">
        <v>12</v>
      </c>
      <c r="F1983">
        <v>0</v>
      </c>
      <c r="G1983" s="3">
        <v>0</v>
      </c>
      <c r="H1983" s="3">
        <v>0</v>
      </c>
      <c r="I1983">
        <v>0</v>
      </c>
    </row>
    <row r="1984" spans="1:9" x14ac:dyDescent="0.25">
      <c r="A1984" t="s">
        <v>9</v>
      </c>
      <c r="B1984" s="1">
        <v>42370</v>
      </c>
      <c r="C1984" t="s">
        <v>95</v>
      </c>
      <c r="D1984" t="s">
        <v>898</v>
      </c>
      <c r="E1984" t="s">
        <v>12</v>
      </c>
      <c r="F1984">
        <v>0</v>
      </c>
      <c r="G1984" s="3">
        <v>0</v>
      </c>
      <c r="H1984" s="3">
        <v>0</v>
      </c>
      <c r="I1984">
        <v>0</v>
      </c>
    </row>
    <row r="1985" spans="1:9" x14ac:dyDescent="0.25">
      <c r="A1985" t="s">
        <v>9</v>
      </c>
      <c r="B1985" s="1">
        <v>42004</v>
      </c>
      <c r="C1985" t="s">
        <v>692</v>
      </c>
      <c r="D1985" t="s">
        <v>692</v>
      </c>
      <c r="E1985" t="s">
        <v>12</v>
      </c>
      <c r="F1985">
        <v>7</v>
      </c>
      <c r="G1985">
        <v>67017.070000000007</v>
      </c>
      <c r="H1985">
        <v>9573.8671428571433</v>
      </c>
      <c r="I1985">
        <v>0</v>
      </c>
    </row>
    <row r="1986" spans="1:9" x14ac:dyDescent="0.25">
      <c r="A1986" t="s">
        <v>9</v>
      </c>
      <c r="B1986" s="1">
        <v>42185</v>
      </c>
      <c r="C1986" t="s">
        <v>40</v>
      </c>
      <c r="D1986" t="s">
        <v>40</v>
      </c>
      <c r="E1986" t="s">
        <v>12</v>
      </c>
      <c r="F1986">
        <v>44</v>
      </c>
      <c r="G1986">
        <v>126042.78</v>
      </c>
      <c r="H1986">
        <v>2864.6086363636359</v>
      </c>
      <c r="I1986">
        <v>0</v>
      </c>
    </row>
    <row r="1987" spans="1:9" x14ac:dyDescent="0.25">
      <c r="A1987" t="s">
        <v>9</v>
      </c>
      <c r="B1987" s="1">
        <v>42185</v>
      </c>
      <c r="C1987" t="s">
        <v>13</v>
      </c>
      <c r="D1987" t="s">
        <v>13</v>
      </c>
      <c r="E1987" t="s">
        <v>12</v>
      </c>
      <c r="F1987">
        <v>120</v>
      </c>
      <c r="G1987">
        <v>439318.75</v>
      </c>
      <c r="H1987">
        <v>3660.989583333333</v>
      </c>
      <c r="I1987">
        <v>0</v>
      </c>
    </row>
    <row r="1988" spans="1:9" x14ac:dyDescent="0.25">
      <c r="A1988" t="s">
        <v>9</v>
      </c>
      <c r="B1988" s="1">
        <v>42185</v>
      </c>
      <c r="C1988" t="s">
        <v>27</v>
      </c>
      <c r="D1988" t="s">
        <v>27</v>
      </c>
      <c r="E1988" t="s">
        <v>12</v>
      </c>
      <c r="F1988">
        <v>164</v>
      </c>
      <c r="G1988">
        <v>154759.80000000002</v>
      </c>
      <c r="H1988">
        <v>943.65731707317116</v>
      </c>
      <c r="I1988">
        <v>0</v>
      </c>
    </row>
    <row r="1989" spans="1:9" x14ac:dyDescent="0.25">
      <c r="A1989" t="s">
        <v>9</v>
      </c>
      <c r="B1989" s="1">
        <v>42491</v>
      </c>
      <c r="C1989" t="s">
        <v>95</v>
      </c>
      <c r="D1989" t="s">
        <v>872</v>
      </c>
      <c r="E1989" t="s">
        <v>12</v>
      </c>
      <c r="F1989">
        <v>0</v>
      </c>
      <c r="G1989" s="3">
        <v>0</v>
      </c>
      <c r="H1989" s="3">
        <v>0</v>
      </c>
      <c r="I1989">
        <v>0</v>
      </c>
    </row>
    <row r="1990" spans="1:9" x14ac:dyDescent="0.25">
      <c r="A1990" t="s">
        <v>9</v>
      </c>
      <c r="B1990" s="1">
        <v>42094</v>
      </c>
      <c r="C1990" t="s">
        <v>33</v>
      </c>
      <c r="D1990" t="s">
        <v>347</v>
      </c>
      <c r="E1990" t="s">
        <v>12</v>
      </c>
      <c r="F1990">
        <v>13</v>
      </c>
      <c r="G1990">
        <v>23795.54</v>
      </c>
      <c r="H1990">
        <v>1830.4261538461531</v>
      </c>
      <c r="I1990">
        <v>0</v>
      </c>
    </row>
    <row r="1991" spans="1:9" x14ac:dyDescent="0.25">
      <c r="A1991" t="s">
        <v>9</v>
      </c>
      <c r="B1991" s="1">
        <v>42185</v>
      </c>
      <c r="C1991" t="s">
        <v>95</v>
      </c>
      <c r="D1991" t="s">
        <v>1208</v>
      </c>
      <c r="E1991" t="s">
        <v>12</v>
      </c>
      <c r="F1991">
        <v>0</v>
      </c>
      <c r="G1991" s="3">
        <v>0</v>
      </c>
      <c r="H1991" s="3">
        <v>0</v>
      </c>
      <c r="I1991">
        <v>0</v>
      </c>
    </row>
    <row r="1992" spans="1:9" x14ac:dyDescent="0.25">
      <c r="A1992" t="s">
        <v>9</v>
      </c>
      <c r="B1992" s="1">
        <v>42338</v>
      </c>
      <c r="C1992" t="s">
        <v>21</v>
      </c>
      <c r="D1992" t="s">
        <v>45</v>
      </c>
      <c r="E1992" t="s">
        <v>12</v>
      </c>
      <c r="F1992">
        <v>51</v>
      </c>
      <c r="G1992">
        <v>15923.57</v>
      </c>
      <c r="H1992">
        <v>312.226862745098</v>
      </c>
      <c r="I1992">
        <v>0</v>
      </c>
    </row>
    <row r="1993" spans="1:9" x14ac:dyDescent="0.25">
      <c r="A1993" t="s">
        <v>9</v>
      </c>
      <c r="B1993" s="1">
        <v>41820</v>
      </c>
      <c r="C1993" t="s">
        <v>13</v>
      </c>
      <c r="D1993" t="s">
        <v>13</v>
      </c>
      <c r="E1993" t="s">
        <v>12</v>
      </c>
      <c r="F1993">
        <v>7</v>
      </c>
      <c r="G1993">
        <v>2134.4299999999998</v>
      </c>
      <c r="H1993">
        <v>304.918571428571</v>
      </c>
      <c r="I1993">
        <v>0</v>
      </c>
    </row>
    <row r="1994" spans="1:9" x14ac:dyDescent="0.25">
      <c r="A1994" t="s">
        <v>9</v>
      </c>
      <c r="B1994" s="1">
        <v>42094</v>
      </c>
      <c r="C1994" t="s">
        <v>10</v>
      </c>
      <c r="D1994" t="s">
        <v>10</v>
      </c>
      <c r="E1994" t="s">
        <v>12</v>
      </c>
      <c r="F1994">
        <v>14</v>
      </c>
      <c r="G1994">
        <v>56316.66</v>
      </c>
      <c r="H1994">
        <v>4022.6185714285712</v>
      </c>
      <c r="I1994">
        <v>0</v>
      </c>
    </row>
    <row r="1995" spans="1:9" x14ac:dyDescent="0.25">
      <c r="A1995" t="s">
        <v>9</v>
      </c>
      <c r="B1995" s="1">
        <v>42155</v>
      </c>
      <c r="C1995" t="s">
        <v>13</v>
      </c>
      <c r="D1995" t="s">
        <v>13</v>
      </c>
      <c r="E1995" t="s">
        <v>12</v>
      </c>
      <c r="F1995">
        <v>4</v>
      </c>
      <c r="G1995">
        <v>17283.740000000002</v>
      </c>
      <c r="H1995">
        <v>4320.9350000000004</v>
      </c>
      <c r="I1995">
        <v>0</v>
      </c>
    </row>
    <row r="1996" spans="1:9" x14ac:dyDescent="0.25">
      <c r="A1996" t="s">
        <v>9</v>
      </c>
      <c r="B1996" s="1">
        <v>41394</v>
      </c>
      <c r="C1996" t="s">
        <v>10</v>
      </c>
      <c r="D1996" t="s">
        <v>10</v>
      </c>
      <c r="E1996" t="s">
        <v>12</v>
      </c>
      <c r="F1996">
        <v>1</v>
      </c>
      <c r="G1996">
        <v>2104.35</v>
      </c>
      <c r="H1996">
        <v>2104.35</v>
      </c>
      <c r="I1996">
        <v>0</v>
      </c>
    </row>
    <row r="1997" spans="1:9" x14ac:dyDescent="0.25">
      <c r="A1997" t="s">
        <v>9</v>
      </c>
      <c r="B1997" s="1">
        <v>42155</v>
      </c>
      <c r="C1997" t="s">
        <v>16</v>
      </c>
      <c r="D1997" t="s">
        <v>16</v>
      </c>
      <c r="E1997" t="s">
        <v>12</v>
      </c>
      <c r="F1997">
        <v>4</v>
      </c>
      <c r="G1997">
        <v>40018.200000000004</v>
      </c>
      <c r="H1997">
        <v>10004.550000000001</v>
      </c>
      <c r="I1997">
        <v>0</v>
      </c>
    </row>
    <row r="1998" spans="1:9" x14ac:dyDescent="0.25">
      <c r="A1998" t="s">
        <v>9</v>
      </c>
      <c r="B1998" s="1">
        <v>42308</v>
      </c>
      <c r="C1998" t="s">
        <v>13</v>
      </c>
      <c r="D1998" t="s">
        <v>13</v>
      </c>
      <c r="E1998" t="s">
        <v>12</v>
      </c>
      <c r="F1998">
        <v>10</v>
      </c>
      <c r="G1998">
        <v>24574.560000000001</v>
      </c>
      <c r="H1998">
        <v>2457.4560000000001</v>
      </c>
      <c r="I1998">
        <v>0</v>
      </c>
    </row>
    <row r="1999" spans="1:9" x14ac:dyDescent="0.25">
      <c r="A1999" t="s">
        <v>9</v>
      </c>
      <c r="B1999" s="1">
        <v>42308</v>
      </c>
      <c r="C1999" t="s">
        <v>15</v>
      </c>
      <c r="D1999" t="s">
        <v>15</v>
      </c>
      <c r="E1999" t="s">
        <v>12</v>
      </c>
      <c r="F1999">
        <v>2</v>
      </c>
      <c r="G1999">
        <v>31871.88</v>
      </c>
      <c r="H1999">
        <v>15935.94</v>
      </c>
      <c r="I1999">
        <v>0</v>
      </c>
    </row>
    <row r="2000" spans="1:9" x14ac:dyDescent="0.25">
      <c r="A2000" t="s">
        <v>9</v>
      </c>
      <c r="B2000" s="1">
        <v>42491</v>
      </c>
      <c r="C2000" t="s">
        <v>95</v>
      </c>
      <c r="D2000" t="s">
        <v>1209</v>
      </c>
      <c r="E2000" t="s">
        <v>12</v>
      </c>
      <c r="F2000">
        <v>0</v>
      </c>
      <c r="G2000" s="3">
        <v>0</v>
      </c>
      <c r="H2000" s="3">
        <v>0</v>
      </c>
      <c r="I2000">
        <v>0</v>
      </c>
    </row>
    <row r="2001" spans="1:9" x14ac:dyDescent="0.25">
      <c r="A2001" t="s">
        <v>9</v>
      </c>
      <c r="B2001" s="1">
        <v>42490</v>
      </c>
      <c r="C2001" t="s">
        <v>95</v>
      </c>
      <c r="D2001" t="s">
        <v>1210</v>
      </c>
      <c r="E2001" t="s">
        <v>12</v>
      </c>
      <c r="F2001">
        <v>0</v>
      </c>
      <c r="G2001" s="3">
        <v>0</v>
      </c>
      <c r="H2001" s="3">
        <v>0</v>
      </c>
      <c r="I2001">
        <v>0</v>
      </c>
    </row>
    <row r="2002" spans="1:9" x14ac:dyDescent="0.25">
      <c r="A2002" t="s">
        <v>9</v>
      </c>
      <c r="B2002" s="1">
        <v>42460</v>
      </c>
      <c r="C2002" t="s">
        <v>10</v>
      </c>
      <c r="D2002" t="s">
        <v>10</v>
      </c>
      <c r="E2002" t="s">
        <v>12</v>
      </c>
      <c r="F2002">
        <v>27</v>
      </c>
      <c r="G2002">
        <v>30336.46</v>
      </c>
      <c r="H2002">
        <v>1123.5725925925919</v>
      </c>
      <c r="I2002">
        <v>0</v>
      </c>
    </row>
    <row r="2003" spans="1:9" x14ac:dyDescent="0.25">
      <c r="A2003" t="s">
        <v>9</v>
      </c>
      <c r="B2003" s="1">
        <v>42004</v>
      </c>
      <c r="C2003" t="s">
        <v>13</v>
      </c>
      <c r="D2003" t="s">
        <v>13</v>
      </c>
      <c r="E2003" t="s">
        <v>12</v>
      </c>
      <c r="F2003">
        <v>2</v>
      </c>
      <c r="G2003">
        <v>49839.21</v>
      </c>
      <c r="H2003">
        <v>24919.605</v>
      </c>
      <c r="I2003">
        <v>0</v>
      </c>
    </row>
    <row r="2004" spans="1:9" x14ac:dyDescent="0.25">
      <c r="A2004" t="s">
        <v>9</v>
      </c>
      <c r="B2004" s="1">
        <v>42369</v>
      </c>
      <c r="C2004" t="s">
        <v>61</v>
      </c>
      <c r="D2004" t="s">
        <v>61</v>
      </c>
      <c r="E2004" t="s">
        <v>12</v>
      </c>
      <c r="F2004">
        <v>1</v>
      </c>
      <c r="G2004">
        <v>28234.04</v>
      </c>
      <c r="H2004">
        <v>28234.04</v>
      </c>
      <c r="I2004">
        <v>0</v>
      </c>
    </row>
    <row r="2005" spans="1:9" x14ac:dyDescent="0.25">
      <c r="A2005" t="s">
        <v>9</v>
      </c>
      <c r="B2005" s="1">
        <v>42675</v>
      </c>
      <c r="C2005" t="s">
        <v>95</v>
      </c>
      <c r="D2005" t="s">
        <v>1211</v>
      </c>
      <c r="E2005" t="s">
        <v>12</v>
      </c>
      <c r="F2005">
        <v>0</v>
      </c>
      <c r="G2005" s="3">
        <v>0</v>
      </c>
      <c r="H2005" s="3">
        <v>0</v>
      </c>
      <c r="I2005">
        <v>0</v>
      </c>
    </row>
    <row r="2006" spans="1:9" x14ac:dyDescent="0.25">
      <c r="A2006" t="s">
        <v>9</v>
      </c>
      <c r="B2006" s="1">
        <v>42675</v>
      </c>
      <c r="C2006" t="s">
        <v>95</v>
      </c>
      <c r="D2006" t="s">
        <v>1212</v>
      </c>
      <c r="E2006" t="s">
        <v>12</v>
      </c>
      <c r="F2006">
        <v>0</v>
      </c>
      <c r="G2006" s="3">
        <v>0</v>
      </c>
      <c r="H2006" s="3">
        <v>0</v>
      </c>
      <c r="I2006">
        <v>0</v>
      </c>
    </row>
    <row r="2007" spans="1:9" x14ac:dyDescent="0.25">
      <c r="A2007" t="s">
        <v>9</v>
      </c>
      <c r="B2007" s="1">
        <v>42675</v>
      </c>
      <c r="C2007" t="s">
        <v>95</v>
      </c>
      <c r="D2007" t="s">
        <v>1213</v>
      </c>
      <c r="E2007" t="s">
        <v>12</v>
      </c>
      <c r="F2007">
        <v>0</v>
      </c>
      <c r="G2007" s="3">
        <v>0</v>
      </c>
      <c r="H2007" s="3">
        <v>0</v>
      </c>
      <c r="I2007">
        <v>0</v>
      </c>
    </row>
    <row r="2008" spans="1:9" x14ac:dyDescent="0.25">
      <c r="A2008" t="s">
        <v>9</v>
      </c>
      <c r="B2008" s="1">
        <v>41820</v>
      </c>
      <c r="C2008" t="s">
        <v>33</v>
      </c>
      <c r="D2008" t="s">
        <v>33</v>
      </c>
      <c r="E2008" t="s">
        <v>12</v>
      </c>
      <c r="F2008">
        <v>9</v>
      </c>
      <c r="G2008">
        <v>804.30000000000007</v>
      </c>
      <c r="H2008">
        <v>89.36666666666666</v>
      </c>
      <c r="I2008">
        <v>0</v>
      </c>
    </row>
    <row r="2009" spans="1:9" x14ac:dyDescent="0.25">
      <c r="A2009" t="s">
        <v>9</v>
      </c>
      <c r="B2009" s="1">
        <v>42460</v>
      </c>
      <c r="C2009" t="s">
        <v>47</v>
      </c>
      <c r="D2009" t="s">
        <v>397</v>
      </c>
      <c r="E2009" t="s">
        <v>12</v>
      </c>
      <c r="F2009">
        <v>1</v>
      </c>
      <c r="G2009">
        <v>768.37</v>
      </c>
      <c r="H2009">
        <v>768.37</v>
      </c>
      <c r="I2009">
        <v>0</v>
      </c>
    </row>
    <row r="2010" spans="1:9" x14ac:dyDescent="0.25">
      <c r="A2010" t="s">
        <v>9</v>
      </c>
      <c r="B2010" s="1">
        <v>42736</v>
      </c>
      <c r="C2010" t="s">
        <v>95</v>
      </c>
      <c r="D2010" t="s">
        <v>1214</v>
      </c>
      <c r="E2010" t="s">
        <v>12</v>
      </c>
      <c r="F2010">
        <v>0</v>
      </c>
      <c r="G2010" s="3">
        <v>0</v>
      </c>
      <c r="H2010" s="3">
        <v>0</v>
      </c>
      <c r="I2010">
        <v>0</v>
      </c>
    </row>
    <row r="2011" spans="1:9" x14ac:dyDescent="0.25">
      <c r="A2011" t="s">
        <v>9</v>
      </c>
      <c r="B2011" s="1">
        <v>42736</v>
      </c>
      <c r="C2011" t="s">
        <v>95</v>
      </c>
      <c r="D2011" t="s">
        <v>412</v>
      </c>
      <c r="E2011" t="s">
        <v>12</v>
      </c>
      <c r="F2011">
        <v>0</v>
      </c>
      <c r="G2011" s="3">
        <v>0</v>
      </c>
      <c r="H2011" s="3">
        <v>0</v>
      </c>
      <c r="I2011">
        <v>0</v>
      </c>
    </row>
    <row r="2012" spans="1:9" x14ac:dyDescent="0.25">
      <c r="A2012" t="s">
        <v>9</v>
      </c>
      <c r="B2012" s="1">
        <v>42736</v>
      </c>
      <c r="C2012" t="s">
        <v>95</v>
      </c>
      <c r="D2012" t="s">
        <v>1215</v>
      </c>
      <c r="E2012" t="s">
        <v>12</v>
      </c>
      <c r="F2012">
        <v>0</v>
      </c>
      <c r="G2012" s="3">
        <v>0</v>
      </c>
      <c r="H2012" s="3">
        <v>0</v>
      </c>
      <c r="I2012">
        <v>0</v>
      </c>
    </row>
    <row r="2013" spans="1:9" x14ac:dyDescent="0.25">
      <c r="A2013" t="s">
        <v>9</v>
      </c>
      <c r="B2013" s="1">
        <v>42736</v>
      </c>
      <c r="C2013" t="s">
        <v>95</v>
      </c>
      <c r="D2013" t="s">
        <v>1216</v>
      </c>
      <c r="E2013" t="s">
        <v>12</v>
      </c>
      <c r="F2013">
        <v>0</v>
      </c>
      <c r="G2013" s="3">
        <v>0</v>
      </c>
      <c r="H2013" s="3">
        <v>0</v>
      </c>
      <c r="I2013">
        <v>0</v>
      </c>
    </row>
    <row r="2014" spans="1:9" x14ac:dyDescent="0.25">
      <c r="A2014" t="s">
        <v>9</v>
      </c>
      <c r="B2014" s="1">
        <v>43039</v>
      </c>
      <c r="C2014" t="s">
        <v>95</v>
      </c>
      <c r="D2014" t="s">
        <v>1217</v>
      </c>
      <c r="E2014" t="s">
        <v>12</v>
      </c>
      <c r="F2014">
        <v>0</v>
      </c>
      <c r="G2014" s="3">
        <v>0</v>
      </c>
      <c r="H2014" s="3">
        <v>0</v>
      </c>
      <c r="I2014">
        <v>0</v>
      </c>
    </row>
    <row r="2015" spans="1:9" x14ac:dyDescent="0.25">
      <c r="A2015" t="s">
        <v>9</v>
      </c>
      <c r="B2015" s="1">
        <v>42978</v>
      </c>
      <c r="C2015" t="s">
        <v>95</v>
      </c>
      <c r="D2015" t="s">
        <v>465</v>
      </c>
      <c r="E2015" t="s">
        <v>12</v>
      </c>
      <c r="F2015">
        <v>0</v>
      </c>
      <c r="G2015" s="3">
        <v>0</v>
      </c>
      <c r="H2015" s="3">
        <v>0</v>
      </c>
      <c r="I2015">
        <v>0</v>
      </c>
    </row>
    <row r="2016" spans="1:9" x14ac:dyDescent="0.25">
      <c r="A2016" t="s">
        <v>9</v>
      </c>
      <c r="B2016" s="1">
        <v>42917</v>
      </c>
      <c r="C2016" t="s">
        <v>95</v>
      </c>
      <c r="D2016" t="s">
        <v>1218</v>
      </c>
      <c r="E2016" t="s">
        <v>12</v>
      </c>
      <c r="F2016">
        <v>0</v>
      </c>
      <c r="G2016" s="3">
        <v>0</v>
      </c>
      <c r="H2016" s="3">
        <v>0</v>
      </c>
      <c r="I2016">
        <v>0</v>
      </c>
    </row>
    <row r="2017" spans="1:9" x14ac:dyDescent="0.25">
      <c r="A2017" t="s">
        <v>9</v>
      </c>
      <c r="B2017" s="1">
        <v>42916</v>
      </c>
      <c r="C2017" t="s">
        <v>95</v>
      </c>
      <c r="D2017" t="s">
        <v>1219</v>
      </c>
      <c r="E2017" t="s">
        <v>12</v>
      </c>
      <c r="F2017">
        <v>0</v>
      </c>
      <c r="G2017" s="3">
        <v>0</v>
      </c>
      <c r="H2017" s="3">
        <v>0</v>
      </c>
      <c r="I2017">
        <v>0</v>
      </c>
    </row>
    <row r="2018" spans="1:9" x14ac:dyDescent="0.25">
      <c r="A2018" t="s">
        <v>9</v>
      </c>
      <c r="B2018" s="1">
        <v>42185</v>
      </c>
      <c r="C2018" t="s">
        <v>458</v>
      </c>
      <c r="D2018" t="s">
        <v>458</v>
      </c>
      <c r="E2018" t="s">
        <v>12</v>
      </c>
      <c r="F2018">
        <v>-13</v>
      </c>
      <c r="G2018">
        <v>-34373.730000000003</v>
      </c>
      <c r="H2018">
        <v>2644.1330769230763</v>
      </c>
      <c r="I2018">
        <v>0</v>
      </c>
    </row>
    <row r="2019" spans="1:9" x14ac:dyDescent="0.25">
      <c r="A2019" t="s">
        <v>9</v>
      </c>
      <c r="B2019" s="1">
        <v>43132</v>
      </c>
      <c r="C2019" t="s">
        <v>95</v>
      </c>
      <c r="D2019" t="s">
        <v>1185</v>
      </c>
      <c r="E2019" t="s">
        <v>12</v>
      </c>
      <c r="F2019">
        <v>0</v>
      </c>
      <c r="G2019" s="3">
        <v>0</v>
      </c>
      <c r="H2019" s="3">
        <v>0</v>
      </c>
      <c r="I2019">
        <v>0</v>
      </c>
    </row>
    <row r="2020" spans="1:9" x14ac:dyDescent="0.25">
      <c r="A2020" t="s">
        <v>9</v>
      </c>
      <c r="B2020" s="1">
        <v>43132</v>
      </c>
      <c r="C2020" t="s">
        <v>95</v>
      </c>
      <c r="D2020" t="s">
        <v>873</v>
      </c>
      <c r="E2020" t="s">
        <v>12</v>
      </c>
      <c r="F2020">
        <v>0</v>
      </c>
      <c r="G2020" s="3">
        <v>0</v>
      </c>
      <c r="H2020" s="3">
        <v>0</v>
      </c>
      <c r="I2020">
        <v>0</v>
      </c>
    </row>
    <row r="2021" spans="1:9" x14ac:dyDescent="0.25">
      <c r="A2021" t="s">
        <v>9</v>
      </c>
      <c r="B2021" s="1">
        <v>42825</v>
      </c>
      <c r="C2021" t="s">
        <v>19</v>
      </c>
      <c r="D2021" t="s">
        <v>19</v>
      </c>
      <c r="E2021" t="s">
        <v>12</v>
      </c>
      <c r="F2021">
        <v>8</v>
      </c>
      <c r="G2021">
        <v>41314.67</v>
      </c>
      <c r="H2021">
        <v>5164.3337499999998</v>
      </c>
      <c r="I2021">
        <v>0</v>
      </c>
    </row>
    <row r="2022" spans="1:9" x14ac:dyDescent="0.25">
      <c r="A2022" t="s">
        <v>9</v>
      </c>
      <c r="B2022" s="1">
        <v>42855</v>
      </c>
      <c r="C2022" t="s">
        <v>27</v>
      </c>
      <c r="D2022" t="s">
        <v>27</v>
      </c>
      <c r="E2022" t="s">
        <v>12</v>
      </c>
      <c r="F2022">
        <v>1</v>
      </c>
      <c r="G2022">
        <v>1147.92</v>
      </c>
      <c r="H2022">
        <v>1147.92</v>
      </c>
      <c r="I2022">
        <v>0</v>
      </c>
    </row>
    <row r="2023" spans="1:9" x14ac:dyDescent="0.25">
      <c r="A2023" t="s">
        <v>9</v>
      </c>
      <c r="B2023" s="1">
        <v>42185</v>
      </c>
      <c r="C2023" t="s">
        <v>61</v>
      </c>
      <c r="D2023" t="s">
        <v>61</v>
      </c>
      <c r="E2023" t="s">
        <v>12</v>
      </c>
      <c r="F2023">
        <v>4</v>
      </c>
      <c r="G2023">
        <v>62507.22</v>
      </c>
      <c r="H2023">
        <v>15626.805</v>
      </c>
      <c r="I2023">
        <v>0</v>
      </c>
    </row>
    <row r="2024" spans="1:9" x14ac:dyDescent="0.25">
      <c r="A2024" t="s">
        <v>9</v>
      </c>
      <c r="B2024" s="1">
        <v>42794</v>
      </c>
      <c r="C2024" t="s">
        <v>10</v>
      </c>
      <c r="D2024" t="s">
        <v>10</v>
      </c>
      <c r="E2024" t="s">
        <v>12</v>
      </c>
      <c r="F2024">
        <v>2</v>
      </c>
      <c r="G2024">
        <v>16519.14</v>
      </c>
      <c r="H2024">
        <v>8259.57</v>
      </c>
      <c r="I2024">
        <v>0</v>
      </c>
    </row>
    <row r="2025" spans="1:9" x14ac:dyDescent="0.25">
      <c r="A2025" t="s">
        <v>9</v>
      </c>
      <c r="B2025" s="1">
        <v>43039</v>
      </c>
      <c r="C2025" t="s">
        <v>95</v>
      </c>
      <c r="D2025" t="s">
        <v>1220</v>
      </c>
      <c r="E2025" t="s">
        <v>12</v>
      </c>
      <c r="F2025">
        <v>0</v>
      </c>
      <c r="G2025" s="3">
        <v>0</v>
      </c>
      <c r="H2025" s="3">
        <v>0</v>
      </c>
      <c r="I2025">
        <v>0</v>
      </c>
    </row>
    <row r="2026" spans="1:9" x14ac:dyDescent="0.25">
      <c r="A2026" t="s">
        <v>9</v>
      </c>
      <c r="B2026" s="1">
        <v>43011</v>
      </c>
      <c r="C2026" t="s">
        <v>95</v>
      </c>
      <c r="D2026" t="s">
        <v>872</v>
      </c>
      <c r="E2026" t="s">
        <v>12</v>
      </c>
      <c r="F2026">
        <v>0</v>
      </c>
      <c r="G2026" s="3">
        <v>0</v>
      </c>
      <c r="H2026" s="3">
        <v>0</v>
      </c>
      <c r="I2026">
        <v>0</v>
      </c>
    </row>
    <row r="2027" spans="1:9" x14ac:dyDescent="0.25">
      <c r="A2027" t="s">
        <v>9</v>
      </c>
      <c r="B2027" s="1">
        <v>43374</v>
      </c>
      <c r="C2027" t="s">
        <v>19</v>
      </c>
      <c r="D2027" t="s">
        <v>19</v>
      </c>
      <c r="E2027" t="s">
        <v>12</v>
      </c>
      <c r="F2027">
        <v>278</v>
      </c>
      <c r="G2027">
        <v>554348.07000000007</v>
      </c>
      <c r="H2027">
        <v>1994.0578057553951</v>
      </c>
      <c r="I2027">
        <v>0</v>
      </c>
    </row>
    <row r="2028" spans="1:9" x14ac:dyDescent="0.25">
      <c r="A2028" t="s">
        <v>9</v>
      </c>
      <c r="B2028" s="1">
        <v>42916</v>
      </c>
      <c r="C2028" t="s">
        <v>1221</v>
      </c>
      <c r="D2028" t="s">
        <v>1221</v>
      </c>
      <c r="E2028" t="s">
        <v>12</v>
      </c>
      <c r="F2028">
        <v>1</v>
      </c>
      <c r="G2028">
        <v>54857.33</v>
      </c>
      <c r="H2028">
        <v>54857.33</v>
      </c>
      <c r="I2028">
        <v>0</v>
      </c>
    </row>
    <row r="2029" spans="1:9" x14ac:dyDescent="0.25">
      <c r="A2029" t="s">
        <v>9</v>
      </c>
      <c r="B2029" s="1">
        <v>43466</v>
      </c>
      <c r="C2029" t="s">
        <v>95</v>
      </c>
      <c r="D2029" t="s">
        <v>423</v>
      </c>
      <c r="E2029" t="s">
        <v>12</v>
      </c>
      <c r="F2029">
        <v>9</v>
      </c>
      <c r="G2029" s="3">
        <v>0</v>
      </c>
      <c r="H2029" s="3">
        <v>0</v>
      </c>
      <c r="I2029">
        <v>0</v>
      </c>
    </row>
    <row r="2030" spans="1:9" x14ac:dyDescent="0.25">
      <c r="A2030" t="s">
        <v>9</v>
      </c>
      <c r="B2030" s="1">
        <v>43466</v>
      </c>
      <c r="C2030" t="s">
        <v>95</v>
      </c>
      <c r="D2030" t="s">
        <v>467</v>
      </c>
      <c r="E2030" t="s">
        <v>12</v>
      </c>
      <c r="F2030">
        <v>0</v>
      </c>
      <c r="G2030" s="3">
        <v>0</v>
      </c>
      <c r="H2030" s="3">
        <v>0</v>
      </c>
      <c r="I2030">
        <v>0</v>
      </c>
    </row>
    <row r="2031" spans="1:9" x14ac:dyDescent="0.25">
      <c r="A2031" t="s">
        <v>9</v>
      </c>
      <c r="B2031" s="1">
        <v>43466</v>
      </c>
      <c r="C2031" t="s">
        <v>95</v>
      </c>
      <c r="D2031" t="s">
        <v>878</v>
      </c>
      <c r="E2031" t="s">
        <v>12</v>
      </c>
      <c r="F2031">
        <v>0</v>
      </c>
      <c r="G2031" s="3">
        <v>0</v>
      </c>
      <c r="H2031" s="3">
        <v>0</v>
      </c>
      <c r="I2031">
        <v>0</v>
      </c>
    </row>
    <row r="2032" spans="1:9" x14ac:dyDescent="0.25">
      <c r="A2032" t="s">
        <v>9</v>
      </c>
      <c r="B2032" s="1">
        <v>43404</v>
      </c>
      <c r="C2032" t="s">
        <v>95</v>
      </c>
      <c r="D2032" t="s">
        <v>1222</v>
      </c>
      <c r="E2032" t="s">
        <v>12</v>
      </c>
      <c r="F2032">
        <v>0</v>
      </c>
      <c r="G2032" s="3">
        <v>0</v>
      </c>
      <c r="H2032" s="3">
        <v>0</v>
      </c>
      <c r="I2032">
        <v>0</v>
      </c>
    </row>
    <row r="2033" spans="1:9" x14ac:dyDescent="0.25">
      <c r="A2033" t="s">
        <v>9</v>
      </c>
      <c r="B2033" s="1">
        <v>43616</v>
      </c>
      <c r="C2033" t="s">
        <v>95</v>
      </c>
      <c r="D2033" t="s">
        <v>1223</v>
      </c>
      <c r="E2033" t="s">
        <v>12</v>
      </c>
      <c r="F2033">
        <v>0</v>
      </c>
      <c r="G2033" s="3">
        <v>0</v>
      </c>
      <c r="H2033" s="3">
        <v>0</v>
      </c>
      <c r="I2033">
        <v>0</v>
      </c>
    </row>
    <row r="2034" spans="1:9" x14ac:dyDescent="0.25">
      <c r="A2034" t="s">
        <v>9</v>
      </c>
      <c r="B2034" s="1">
        <v>43799</v>
      </c>
      <c r="C2034" t="s">
        <v>95</v>
      </c>
      <c r="D2034" t="s">
        <v>489</v>
      </c>
      <c r="E2034" t="s">
        <v>12</v>
      </c>
      <c r="F2034">
        <v>0</v>
      </c>
      <c r="G2034" s="3">
        <v>0</v>
      </c>
      <c r="H2034" s="3">
        <v>0</v>
      </c>
      <c r="I2034">
        <v>0</v>
      </c>
    </row>
    <row r="2035" spans="1:9" x14ac:dyDescent="0.25">
      <c r="A2035" t="s">
        <v>9</v>
      </c>
      <c r="B2035" s="1">
        <v>43800</v>
      </c>
      <c r="C2035" t="s">
        <v>10</v>
      </c>
      <c r="D2035" t="s">
        <v>10</v>
      </c>
      <c r="E2035" t="s">
        <v>12</v>
      </c>
      <c r="F2035">
        <v>333</v>
      </c>
      <c r="G2035">
        <v>972186.59</v>
      </c>
      <c r="H2035">
        <v>2919.4792492492493</v>
      </c>
      <c r="I2035">
        <v>0</v>
      </c>
    </row>
    <row r="2036" spans="1:9" x14ac:dyDescent="0.25">
      <c r="A2036" t="s">
        <v>9</v>
      </c>
      <c r="B2036" s="1">
        <v>43497</v>
      </c>
      <c r="C2036" t="s">
        <v>95</v>
      </c>
      <c r="D2036" t="s">
        <v>1224</v>
      </c>
      <c r="E2036" t="s">
        <v>12</v>
      </c>
      <c r="F2036">
        <v>0</v>
      </c>
      <c r="G2036" s="3">
        <v>0</v>
      </c>
      <c r="H2036" s="3">
        <v>0</v>
      </c>
      <c r="I2036">
        <v>0</v>
      </c>
    </row>
    <row r="2037" spans="1:9" x14ac:dyDescent="0.25">
      <c r="A2037" t="s">
        <v>9</v>
      </c>
      <c r="B2037" s="1">
        <v>41943</v>
      </c>
      <c r="C2037" t="s">
        <v>95</v>
      </c>
      <c r="D2037" t="s">
        <v>467</v>
      </c>
      <c r="E2037" t="s">
        <v>12</v>
      </c>
      <c r="F2037">
        <v>0</v>
      </c>
      <c r="G2037" s="3">
        <v>0</v>
      </c>
      <c r="H2037" s="3">
        <v>0</v>
      </c>
      <c r="I2037">
        <v>0</v>
      </c>
    </row>
    <row r="2038" spans="1:9" x14ac:dyDescent="0.25">
      <c r="A2038" t="s">
        <v>9</v>
      </c>
      <c r="B2038" s="1">
        <v>43374</v>
      </c>
      <c r="C2038" t="s">
        <v>50</v>
      </c>
      <c r="D2038" t="s">
        <v>50</v>
      </c>
      <c r="E2038" t="s">
        <v>12</v>
      </c>
      <c r="F2038">
        <v>9</v>
      </c>
      <c r="G2038">
        <v>167032.39000000001</v>
      </c>
      <c r="H2038">
        <v>18559.154444444401</v>
      </c>
      <c r="I2038">
        <v>0</v>
      </c>
    </row>
    <row r="2039" spans="1:9" x14ac:dyDescent="0.25">
      <c r="A2039" t="s">
        <v>9</v>
      </c>
      <c r="B2039" s="1">
        <v>43465</v>
      </c>
      <c r="C2039" t="s">
        <v>95</v>
      </c>
      <c r="D2039" t="s">
        <v>1225</v>
      </c>
      <c r="E2039" t="s">
        <v>12</v>
      </c>
      <c r="F2039">
        <v>0</v>
      </c>
      <c r="G2039" s="3">
        <v>0</v>
      </c>
      <c r="H2039" s="3">
        <v>0</v>
      </c>
      <c r="I2039">
        <v>0</v>
      </c>
    </row>
    <row r="2040" spans="1:9" x14ac:dyDescent="0.25">
      <c r="A2040" t="s">
        <v>9</v>
      </c>
      <c r="B2040" s="1">
        <v>43373</v>
      </c>
      <c r="C2040" t="s">
        <v>430</v>
      </c>
      <c r="D2040" t="s">
        <v>430</v>
      </c>
      <c r="E2040" t="s">
        <v>12</v>
      </c>
      <c r="F2040">
        <v>1</v>
      </c>
      <c r="G2040">
        <v>19123.43</v>
      </c>
      <c r="H2040">
        <v>19123.43</v>
      </c>
      <c r="I2040">
        <v>0</v>
      </c>
    </row>
    <row r="2041" spans="1:9" x14ac:dyDescent="0.25">
      <c r="A2041" t="s">
        <v>9</v>
      </c>
      <c r="B2041" s="1">
        <v>43100</v>
      </c>
      <c r="C2041" t="s">
        <v>23</v>
      </c>
      <c r="D2041" t="s">
        <v>23</v>
      </c>
      <c r="E2041" t="s">
        <v>12</v>
      </c>
      <c r="F2041">
        <v>1</v>
      </c>
      <c r="G2041">
        <v>724.25</v>
      </c>
      <c r="H2041">
        <v>724.25</v>
      </c>
      <c r="I2041">
        <v>0</v>
      </c>
    </row>
    <row r="2042" spans="1:9" x14ac:dyDescent="0.25">
      <c r="A2042" t="s">
        <v>9</v>
      </c>
      <c r="B2042" s="1">
        <v>43556</v>
      </c>
      <c r="C2042" t="s">
        <v>95</v>
      </c>
      <c r="D2042" t="s">
        <v>872</v>
      </c>
      <c r="E2042" t="s">
        <v>12</v>
      </c>
      <c r="F2042">
        <v>0</v>
      </c>
      <c r="G2042" s="3">
        <v>0</v>
      </c>
      <c r="H2042" s="3">
        <v>0</v>
      </c>
      <c r="I2042">
        <v>0</v>
      </c>
    </row>
    <row r="2043" spans="1:9" x14ac:dyDescent="0.25">
      <c r="A2043" t="s">
        <v>9</v>
      </c>
      <c r="B2043" s="1">
        <v>43738</v>
      </c>
      <c r="C2043" t="s">
        <v>95</v>
      </c>
      <c r="D2043" t="s">
        <v>1226</v>
      </c>
      <c r="E2043" t="s">
        <v>12</v>
      </c>
      <c r="F2043">
        <v>0</v>
      </c>
      <c r="G2043" s="3">
        <v>0</v>
      </c>
      <c r="H2043" s="3">
        <v>0</v>
      </c>
      <c r="I2043">
        <v>0</v>
      </c>
    </row>
    <row r="2044" spans="1:9" x14ac:dyDescent="0.25">
      <c r="A2044" t="s">
        <v>9</v>
      </c>
      <c r="B2044" s="1">
        <v>43497</v>
      </c>
      <c r="C2044" t="s">
        <v>19</v>
      </c>
      <c r="D2044" t="s">
        <v>19</v>
      </c>
      <c r="E2044" t="s">
        <v>12</v>
      </c>
      <c r="F2044">
        <v>1</v>
      </c>
      <c r="G2044">
        <v>0</v>
      </c>
      <c r="H2044">
        <v>0</v>
      </c>
      <c r="I2044">
        <v>0</v>
      </c>
    </row>
    <row r="2045" spans="1:9" x14ac:dyDescent="0.25">
      <c r="A2045" t="s">
        <v>9</v>
      </c>
      <c r="B2045" s="1">
        <v>43524</v>
      </c>
      <c r="C2045" t="s">
        <v>95</v>
      </c>
      <c r="D2045" t="s">
        <v>1227</v>
      </c>
      <c r="E2045" t="s">
        <v>12</v>
      </c>
      <c r="F2045">
        <v>0</v>
      </c>
      <c r="G2045" s="3">
        <v>0</v>
      </c>
      <c r="H2045" s="3">
        <v>0</v>
      </c>
      <c r="I2045">
        <v>0</v>
      </c>
    </row>
    <row r="2046" spans="1:9" x14ac:dyDescent="0.25">
      <c r="A2046" t="s">
        <v>9</v>
      </c>
      <c r="B2046" s="1">
        <v>43800</v>
      </c>
      <c r="C2046" t="s">
        <v>1228</v>
      </c>
      <c r="D2046" t="s">
        <v>1228</v>
      </c>
      <c r="E2046" t="s">
        <v>12</v>
      </c>
      <c r="F2046">
        <v>1</v>
      </c>
      <c r="G2046">
        <v>11447.960000000001</v>
      </c>
      <c r="H2046">
        <v>11447.960000000001</v>
      </c>
      <c r="I2046">
        <v>0</v>
      </c>
    </row>
    <row r="2047" spans="1:9" x14ac:dyDescent="0.25">
      <c r="A2047" t="s">
        <v>9</v>
      </c>
      <c r="B2047" s="1">
        <v>42216</v>
      </c>
      <c r="C2047" t="s">
        <v>21</v>
      </c>
      <c r="D2047" t="s">
        <v>45</v>
      </c>
      <c r="E2047" t="s">
        <v>12</v>
      </c>
      <c r="F2047">
        <v>201</v>
      </c>
      <c r="G2047">
        <v>28498.97</v>
      </c>
      <c r="H2047">
        <v>141.78592039801001</v>
      </c>
      <c r="I2047">
        <v>0</v>
      </c>
    </row>
    <row r="2048" spans="1:9" x14ac:dyDescent="0.25">
      <c r="A2048" t="s">
        <v>9</v>
      </c>
      <c r="B2048" s="1">
        <v>43524</v>
      </c>
      <c r="C2048" t="s">
        <v>15</v>
      </c>
      <c r="D2048" t="s">
        <v>15</v>
      </c>
      <c r="E2048" t="s">
        <v>12</v>
      </c>
      <c r="F2048">
        <v>1</v>
      </c>
      <c r="G2048">
        <v>14991.15</v>
      </c>
      <c r="H2048">
        <v>14991.15</v>
      </c>
      <c r="I2048">
        <v>0</v>
      </c>
    </row>
    <row r="2049" spans="1:9" x14ac:dyDescent="0.25">
      <c r="A2049" t="s">
        <v>9</v>
      </c>
      <c r="B2049" s="1">
        <v>42978</v>
      </c>
      <c r="C2049" t="s">
        <v>40</v>
      </c>
      <c r="D2049" t="s">
        <v>40</v>
      </c>
      <c r="E2049" t="s">
        <v>12</v>
      </c>
      <c r="F2049">
        <v>1</v>
      </c>
      <c r="G2049">
        <v>393.27</v>
      </c>
      <c r="H2049">
        <v>393.27</v>
      </c>
      <c r="I2049">
        <v>0</v>
      </c>
    </row>
    <row r="2050" spans="1:9" x14ac:dyDescent="0.25">
      <c r="A2050" t="s">
        <v>9</v>
      </c>
      <c r="B2050" s="1">
        <v>42978</v>
      </c>
      <c r="C2050" t="s">
        <v>33</v>
      </c>
      <c r="D2050" t="s">
        <v>33</v>
      </c>
      <c r="E2050" t="s">
        <v>12</v>
      </c>
      <c r="F2050">
        <v>53</v>
      </c>
      <c r="G2050">
        <v>35826.31</v>
      </c>
      <c r="H2050">
        <v>675.96811320754705</v>
      </c>
      <c r="I2050">
        <v>0</v>
      </c>
    </row>
    <row r="2051" spans="1:9" x14ac:dyDescent="0.25">
      <c r="A2051" t="s">
        <v>9</v>
      </c>
      <c r="B2051" s="1">
        <v>43921</v>
      </c>
      <c r="C2051" t="s">
        <v>95</v>
      </c>
      <c r="D2051" t="s">
        <v>1229</v>
      </c>
      <c r="E2051" t="s">
        <v>12</v>
      </c>
      <c r="F2051">
        <v>0</v>
      </c>
      <c r="G2051" s="3">
        <v>0</v>
      </c>
      <c r="H2051" s="3">
        <v>0</v>
      </c>
      <c r="I2051">
        <v>0</v>
      </c>
    </row>
    <row r="2052" spans="1:9" x14ac:dyDescent="0.25">
      <c r="A2052" t="s">
        <v>9</v>
      </c>
      <c r="B2052" s="1">
        <v>43830</v>
      </c>
      <c r="C2052" t="s">
        <v>95</v>
      </c>
      <c r="D2052" t="s">
        <v>1230</v>
      </c>
      <c r="E2052" t="s">
        <v>12</v>
      </c>
      <c r="F2052">
        <v>0</v>
      </c>
      <c r="G2052" s="3">
        <v>0</v>
      </c>
      <c r="H2052" s="3">
        <v>0</v>
      </c>
      <c r="I2052">
        <v>0</v>
      </c>
    </row>
    <row r="2053" spans="1:9" x14ac:dyDescent="0.25">
      <c r="A2053" t="s">
        <v>9</v>
      </c>
      <c r="B2053" s="1">
        <v>43738</v>
      </c>
      <c r="C2053" t="s">
        <v>33</v>
      </c>
      <c r="D2053" t="s">
        <v>33</v>
      </c>
      <c r="E2053" t="s">
        <v>12</v>
      </c>
      <c r="F2053">
        <v>39</v>
      </c>
      <c r="G2053">
        <v>98836.78</v>
      </c>
      <c r="H2053">
        <v>2534.2764102564101</v>
      </c>
      <c r="I2053">
        <v>0</v>
      </c>
    </row>
    <row r="2054" spans="1:9" x14ac:dyDescent="0.25">
      <c r="A2054" t="s">
        <v>9</v>
      </c>
      <c r="B2054" s="1">
        <v>43831</v>
      </c>
      <c r="C2054" t="s">
        <v>95</v>
      </c>
      <c r="D2054" t="s">
        <v>424</v>
      </c>
      <c r="E2054" t="s">
        <v>12</v>
      </c>
      <c r="F2054">
        <v>0</v>
      </c>
      <c r="G2054" s="3">
        <v>0</v>
      </c>
      <c r="H2054" s="3">
        <v>0</v>
      </c>
      <c r="I2054">
        <v>0</v>
      </c>
    </row>
    <row r="2055" spans="1:9" x14ac:dyDescent="0.25">
      <c r="A2055" t="s">
        <v>9</v>
      </c>
      <c r="B2055" s="1">
        <v>43830</v>
      </c>
      <c r="C2055" t="s">
        <v>95</v>
      </c>
      <c r="D2055" t="s">
        <v>1231</v>
      </c>
      <c r="E2055" t="s">
        <v>12</v>
      </c>
      <c r="F2055">
        <v>0</v>
      </c>
      <c r="G2055" s="3">
        <v>0</v>
      </c>
      <c r="H2055" s="3">
        <v>0</v>
      </c>
      <c r="I2055">
        <v>0</v>
      </c>
    </row>
    <row r="2056" spans="1:9" x14ac:dyDescent="0.25">
      <c r="A2056" t="s">
        <v>9</v>
      </c>
      <c r="B2056" s="1">
        <v>43831</v>
      </c>
      <c r="C2056" t="s">
        <v>95</v>
      </c>
      <c r="D2056" t="s">
        <v>861</v>
      </c>
      <c r="E2056" t="s">
        <v>12</v>
      </c>
      <c r="F2056">
        <v>0</v>
      </c>
      <c r="G2056" s="3">
        <v>0</v>
      </c>
      <c r="H2056" s="3">
        <v>0</v>
      </c>
      <c r="I2056">
        <v>0</v>
      </c>
    </row>
    <row r="2057" spans="1:9" x14ac:dyDescent="0.25">
      <c r="A2057" t="s">
        <v>9</v>
      </c>
      <c r="B2057" s="1">
        <v>43831</v>
      </c>
      <c r="C2057" t="s">
        <v>95</v>
      </c>
      <c r="D2057" t="s">
        <v>1232</v>
      </c>
      <c r="E2057" t="s">
        <v>12</v>
      </c>
      <c r="F2057">
        <v>0</v>
      </c>
      <c r="G2057" s="3">
        <v>0</v>
      </c>
      <c r="H2057" s="3">
        <v>0</v>
      </c>
      <c r="I2057">
        <v>0</v>
      </c>
    </row>
    <row r="2058" spans="1:9" x14ac:dyDescent="0.25">
      <c r="A2058" t="s">
        <v>9</v>
      </c>
      <c r="B2058" s="1">
        <v>44012</v>
      </c>
      <c r="C2058" t="s">
        <v>95</v>
      </c>
      <c r="D2058" t="s">
        <v>1233</v>
      </c>
      <c r="E2058" t="s">
        <v>12</v>
      </c>
      <c r="F2058">
        <v>0</v>
      </c>
      <c r="G2058" s="3">
        <v>0</v>
      </c>
      <c r="H2058" s="3">
        <v>0</v>
      </c>
      <c r="I2058">
        <v>0</v>
      </c>
    </row>
    <row r="2059" spans="1:9" x14ac:dyDescent="0.25">
      <c r="A2059" t="s">
        <v>9</v>
      </c>
      <c r="B2059" s="1">
        <v>43831</v>
      </c>
      <c r="C2059" t="s">
        <v>33</v>
      </c>
      <c r="D2059" t="s">
        <v>33</v>
      </c>
      <c r="E2059" t="s">
        <v>12</v>
      </c>
      <c r="F2059">
        <v>3</v>
      </c>
      <c r="G2059">
        <v>2473663.0300000003</v>
      </c>
      <c r="H2059">
        <v>824554.34333333327</v>
      </c>
      <c r="I2059">
        <v>0</v>
      </c>
    </row>
    <row r="2060" spans="1:9" x14ac:dyDescent="0.25">
      <c r="A2060" t="s">
        <v>9</v>
      </c>
      <c r="B2060" s="1">
        <v>43831</v>
      </c>
      <c r="C2060" t="s">
        <v>47</v>
      </c>
      <c r="D2060" t="s">
        <v>397</v>
      </c>
      <c r="E2060" t="s">
        <v>12</v>
      </c>
      <c r="F2060">
        <v>4</v>
      </c>
      <c r="G2060">
        <v>49.120000000000005</v>
      </c>
      <c r="H2060">
        <v>12.280000000000001</v>
      </c>
      <c r="I2060">
        <v>0</v>
      </c>
    </row>
    <row r="2061" spans="1:9" x14ac:dyDescent="0.25">
      <c r="A2061" t="s">
        <v>9</v>
      </c>
      <c r="B2061" s="1">
        <v>44075</v>
      </c>
      <c r="C2061" t="s">
        <v>13</v>
      </c>
      <c r="D2061" t="s">
        <v>13</v>
      </c>
      <c r="E2061" t="s">
        <v>12</v>
      </c>
      <c r="F2061">
        <v>152</v>
      </c>
      <c r="G2061">
        <v>1083091.6200000001</v>
      </c>
      <c r="H2061">
        <v>7125.6027631578945</v>
      </c>
      <c r="I2061">
        <v>0</v>
      </c>
    </row>
    <row r="2062" spans="1:9" x14ac:dyDescent="0.25">
      <c r="A2062" t="s">
        <v>9</v>
      </c>
      <c r="B2062" s="1">
        <v>43890</v>
      </c>
      <c r="C2062" t="s">
        <v>21</v>
      </c>
      <c r="D2062" t="s">
        <v>45</v>
      </c>
      <c r="E2062" t="s">
        <v>12</v>
      </c>
      <c r="F2062">
        <v>227</v>
      </c>
      <c r="G2062">
        <v>369579.62</v>
      </c>
      <c r="H2062">
        <v>1628.104052863436</v>
      </c>
      <c r="I2062">
        <v>0</v>
      </c>
    </row>
    <row r="2063" spans="1:9" x14ac:dyDescent="0.25">
      <c r="A2063" t="s">
        <v>9</v>
      </c>
      <c r="B2063" s="1">
        <v>43890</v>
      </c>
      <c r="C2063" t="s">
        <v>19</v>
      </c>
      <c r="D2063" t="s">
        <v>19</v>
      </c>
      <c r="E2063" t="s">
        <v>12</v>
      </c>
      <c r="F2063">
        <v>369</v>
      </c>
      <c r="G2063">
        <v>792969.15</v>
      </c>
      <c r="H2063">
        <v>2148.9678861788607</v>
      </c>
      <c r="I2063">
        <v>0</v>
      </c>
    </row>
    <row r="2064" spans="1:9" x14ac:dyDescent="0.25">
      <c r="A2064" t="s">
        <v>9</v>
      </c>
      <c r="B2064" s="1">
        <v>43738</v>
      </c>
      <c r="C2064" t="s">
        <v>47</v>
      </c>
      <c r="D2064" t="s">
        <v>397</v>
      </c>
      <c r="E2064" t="s">
        <v>12</v>
      </c>
      <c r="F2064">
        <v>3</v>
      </c>
      <c r="G2064">
        <v>407.43</v>
      </c>
      <c r="H2064">
        <v>135.81</v>
      </c>
      <c r="I2064">
        <v>0</v>
      </c>
    </row>
    <row r="2065" spans="1:9" x14ac:dyDescent="0.25">
      <c r="A2065" t="s">
        <v>9</v>
      </c>
      <c r="B2065" s="1">
        <v>43922</v>
      </c>
      <c r="C2065" t="s">
        <v>95</v>
      </c>
      <c r="D2065" t="s">
        <v>1234</v>
      </c>
      <c r="E2065" t="s">
        <v>12</v>
      </c>
      <c r="F2065">
        <v>0</v>
      </c>
      <c r="G2065" s="3">
        <v>0</v>
      </c>
      <c r="H2065" s="3">
        <v>0</v>
      </c>
      <c r="I2065">
        <v>0</v>
      </c>
    </row>
    <row r="2066" spans="1:9" x14ac:dyDescent="0.25">
      <c r="A2066" t="s">
        <v>9</v>
      </c>
      <c r="B2066" s="1">
        <v>44044</v>
      </c>
      <c r="C2066" t="s">
        <v>13</v>
      </c>
      <c r="D2066" t="s">
        <v>13</v>
      </c>
      <c r="E2066" t="s">
        <v>12</v>
      </c>
      <c r="F2066">
        <v>2</v>
      </c>
      <c r="G2066">
        <v>10480.630000000001</v>
      </c>
      <c r="H2066">
        <v>5240.3150000000005</v>
      </c>
      <c r="I2066">
        <v>0</v>
      </c>
    </row>
    <row r="2067" spans="1:9" x14ac:dyDescent="0.25">
      <c r="A2067" t="s">
        <v>9</v>
      </c>
      <c r="B2067" s="1">
        <v>44043</v>
      </c>
      <c r="C2067" t="s">
        <v>95</v>
      </c>
      <c r="D2067" t="s">
        <v>1235</v>
      </c>
      <c r="E2067" t="s">
        <v>12</v>
      </c>
      <c r="F2067">
        <v>0</v>
      </c>
      <c r="G2067" s="3">
        <v>0</v>
      </c>
      <c r="H2067" s="3">
        <v>0</v>
      </c>
      <c r="I2067">
        <v>0</v>
      </c>
    </row>
    <row r="2068" spans="1:9" x14ac:dyDescent="0.25">
      <c r="A2068" t="s">
        <v>9</v>
      </c>
      <c r="B2068" s="1">
        <v>43952</v>
      </c>
      <c r="C2068" t="s">
        <v>95</v>
      </c>
      <c r="D2068" t="s">
        <v>1236</v>
      </c>
      <c r="E2068" t="s">
        <v>12</v>
      </c>
      <c r="F2068">
        <v>0</v>
      </c>
      <c r="G2068" s="3">
        <v>0</v>
      </c>
      <c r="H2068" s="3">
        <v>0</v>
      </c>
      <c r="I2068">
        <v>0</v>
      </c>
    </row>
    <row r="2069" spans="1:9" x14ac:dyDescent="0.25">
      <c r="A2069" t="s">
        <v>9</v>
      </c>
      <c r="B2069" s="1">
        <v>44013</v>
      </c>
      <c r="C2069" t="s">
        <v>95</v>
      </c>
      <c r="D2069" t="s">
        <v>1237</v>
      </c>
      <c r="E2069" t="s">
        <v>12</v>
      </c>
      <c r="F2069">
        <v>0</v>
      </c>
      <c r="G2069" s="3">
        <v>0</v>
      </c>
      <c r="H2069" s="3">
        <v>0</v>
      </c>
      <c r="I2069">
        <v>0</v>
      </c>
    </row>
    <row r="2070" spans="1:9" x14ac:dyDescent="0.25">
      <c r="A2070" t="s">
        <v>9</v>
      </c>
      <c r="B2070" s="1">
        <v>43952</v>
      </c>
      <c r="C2070" t="s">
        <v>95</v>
      </c>
      <c r="D2070" t="s">
        <v>1238</v>
      </c>
      <c r="E2070" t="s">
        <v>12</v>
      </c>
      <c r="F2070">
        <v>0</v>
      </c>
      <c r="G2070" s="3">
        <v>0</v>
      </c>
      <c r="H2070" s="3">
        <v>0</v>
      </c>
      <c r="I2070">
        <v>0</v>
      </c>
    </row>
    <row r="2071" spans="1:9" x14ac:dyDescent="0.25">
      <c r="A2071" t="s">
        <v>9</v>
      </c>
      <c r="B2071" s="1">
        <v>44197</v>
      </c>
      <c r="C2071" t="s">
        <v>95</v>
      </c>
      <c r="D2071" t="s">
        <v>1239</v>
      </c>
      <c r="E2071" t="s">
        <v>12</v>
      </c>
      <c r="F2071">
        <v>0</v>
      </c>
      <c r="G2071" s="3">
        <v>0</v>
      </c>
      <c r="H2071" s="3">
        <v>0</v>
      </c>
      <c r="I2071">
        <v>0</v>
      </c>
    </row>
    <row r="2072" spans="1:9" x14ac:dyDescent="0.25">
      <c r="A2072" t="s">
        <v>9</v>
      </c>
      <c r="B2072" s="1">
        <v>44012</v>
      </c>
      <c r="C2072" t="s">
        <v>19</v>
      </c>
      <c r="D2072" t="s">
        <v>19</v>
      </c>
      <c r="E2072" t="s">
        <v>12</v>
      </c>
      <c r="F2072">
        <v>5</v>
      </c>
      <c r="G2072">
        <v>36377.26</v>
      </c>
      <c r="H2072">
        <v>7275.4520000000002</v>
      </c>
      <c r="I2072">
        <v>0</v>
      </c>
    </row>
    <row r="2073" spans="1:9" x14ac:dyDescent="0.25">
      <c r="A2073" t="s">
        <v>9</v>
      </c>
      <c r="B2073" s="1">
        <v>44012</v>
      </c>
      <c r="C2073" t="s">
        <v>10</v>
      </c>
      <c r="D2073" t="s">
        <v>10</v>
      </c>
      <c r="E2073" t="s">
        <v>12</v>
      </c>
      <c r="F2073">
        <v>16</v>
      </c>
      <c r="G2073">
        <v>129651.86</v>
      </c>
      <c r="H2073">
        <v>8103.24125</v>
      </c>
      <c r="I2073">
        <v>0</v>
      </c>
    </row>
    <row r="2074" spans="1:9" x14ac:dyDescent="0.25">
      <c r="A2074" t="s">
        <v>9</v>
      </c>
      <c r="B2074" s="1">
        <v>44197</v>
      </c>
      <c r="C2074" t="s">
        <v>95</v>
      </c>
      <c r="D2074" t="s">
        <v>1240</v>
      </c>
      <c r="E2074" t="s">
        <v>12</v>
      </c>
      <c r="F2074">
        <v>1</v>
      </c>
      <c r="G2074" s="3">
        <v>0</v>
      </c>
      <c r="H2074" s="3">
        <v>0</v>
      </c>
      <c r="I2074">
        <v>0</v>
      </c>
    </row>
    <row r="2075" spans="1:9" x14ac:dyDescent="0.25">
      <c r="A2075" t="s">
        <v>9</v>
      </c>
      <c r="B2075" s="1">
        <v>44228</v>
      </c>
      <c r="C2075" t="s">
        <v>95</v>
      </c>
      <c r="D2075" t="s">
        <v>1241</v>
      </c>
      <c r="E2075" t="s">
        <v>12</v>
      </c>
      <c r="F2075">
        <v>0</v>
      </c>
      <c r="G2075" s="3">
        <v>0</v>
      </c>
      <c r="H2075" s="3">
        <v>0</v>
      </c>
      <c r="I2075">
        <v>0</v>
      </c>
    </row>
    <row r="2076" spans="1:9" x14ac:dyDescent="0.25">
      <c r="A2076" t="s">
        <v>9</v>
      </c>
      <c r="B2076" s="1">
        <v>43952</v>
      </c>
      <c r="C2076" t="s">
        <v>19</v>
      </c>
      <c r="D2076" t="s">
        <v>19</v>
      </c>
      <c r="E2076" t="s">
        <v>12</v>
      </c>
      <c r="F2076">
        <v>1</v>
      </c>
      <c r="G2076">
        <v>3113.27</v>
      </c>
      <c r="H2076">
        <v>3113.27</v>
      </c>
      <c r="I2076">
        <v>0</v>
      </c>
    </row>
    <row r="2077" spans="1:9" x14ac:dyDescent="0.25">
      <c r="A2077" t="s">
        <v>9</v>
      </c>
      <c r="B2077" s="1">
        <v>43952</v>
      </c>
      <c r="C2077" t="s">
        <v>21</v>
      </c>
      <c r="D2077" t="s">
        <v>45</v>
      </c>
      <c r="E2077" t="s">
        <v>12</v>
      </c>
      <c r="F2077">
        <v>9</v>
      </c>
      <c r="G2077">
        <v>11735.74</v>
      </c>
      <c r="H2077">
        <v>1303.971111111111</v>
      </c>
      <c r="I2077">
        <v>0</v>
      </c>
    </row>
    <row r="2078" spans="1:9" x14ac:dyDescent="0.25">
      <c r="A2078" t="s">
        <v>9</v>
      </c>
      <c r="B2078" s="1">
        <v>44228</v>
      </c>
      <c r="C2078" t="s">
        <v>95</v>
      </c>
      <c r="D2078" t="s">
        <v>1242</v>
      </c>
      <c r="E2078" t="s">
        <v>12</v>
      </c>
      <c r="F2078">
        <v>0</v>
      </c>
      <c r="G2078" s="3">
        <v>0</v>
      </c>
      <c r="H2078" s="3">
        <v>0</v>
      </c>
      <c r="I2078">
        <v>0</v>
      </c>
    </row>
    <row r="2079" spans="1:9" x14ac:dyDescent="0.25">
      <c r="A2079" t="s">
        <v>9</v>
      </c>
      <c r="B2079" s="1">
        <v>44256</v>
      </c>
      <c r="C2079" t="s">
        <v>33</v>
      </c>
      <c r="D2079" t="s">
        <v>33</v>
      </c>
      <c r="E2079" t="s">
        <v>12</v>
      </c>
      <c r="F2079">
        <v>6</v>
      </c>
      <c r="G2079">
        <v>5731.01</v>
      </c>
      <c r="H2079">
        <v>955.16833333333307</v>
      </c>
      <c r="I2079">
        <v>0</v>
      </c>
    </row>
    <row r="2080" spans="1:9" x14ac:dyDescent="0.25">
      <c r="A2080" t="s">
        <v>9</v>
      </c>
      <c r="B2080" s="1">
        <v>44222</v>
      </c>
      <c r="C2080" t="s">
        <v>16</v>
      </c>
      <c r="D2080" t="s">
        <v>16</v>
      </c>
      <c r="E2080" t="s">
        <v>12</v>
      </c>
      <c r="F2080">
        <v>6</v>
      </c>
      <c r="G2080">
        <v>52291.020000000004</v>
      </c>
      <c r="H2080">
        <v>8715.17</v>
      </c>
      <c r="I2080">
        <v>0</v>
      </c>
    </row>
    <row r="2081" spans="1:9" x14ac:dyDescent="0.25">
      <c r="A2081" t="s">
        <v>9</v>
      </c>
      <c r="B2081" s="1">
        <v>44197</v>
      </c>
      <c r="C2081" t="s">
        <v>95</v>
      </c>
      <c r="D2081" t="s">
        <v>1234</v>
      </c>
      <c r="E2081" t="s">
        <v>12</v>
      </c>
      <c r="F2081">
        <v>0</v>
      </c>
      <c r="G2081" s="3">
        <v>0</v>
      </c>
      <c r="H2081" s="3">
        <v>0</v>
      </c>
      <c r="I2081">
        <v>0</v>
      </c>
    </row>
    <row r="2082" spans="1:9" x14ac:dyDescent="0.25">
      <c r="A2082" t="s">
        <v>9</v>
      </c>
      <c r="B2082" s="1">
        <v>44095</v>
      </c>
      <c r="C2082" t="s">
        <v>95</v>
      </c>
      <c r="D2082" t="s">
        <v>470</v>
      </c>
      <c r="E2082" t="s">
        <v>12</v>
      </c>
      <c r="F2082">
        <v>0</v>
      </c>
      <c r="G2082" s="3">
        <v>0</v>
      </c>
      <c r="H2082" s="3">
        <v>0</v>
      </c>
      <c r="I2082">
        <v>0</v>
      </c>
    </row>
    <row r="2083" spans="1:9" x14ac:dyDescent="0.25">
      <c r="A2083" t="s">
        <v>9</v>
      </c>
      <c r="B2083" s="1">
        <v>44110</v>
      </c>
      <c r="C2083" t="s">
        <v>95</v>
      </c>
      <c r="D2083" t="s">
        <v>470</v>
      </c>
      <c r="E2083" t="s">
        <v>12</v>
      </c>
      <c r="F2083">
        <v>0</v>
      </c>
      <c r="G2083" s="3">
        <v>0</v>
      </c>
      <c r="H2083" s="3">
        <v>0</v>
      </c>
      <c r="I2083">
        <v>0</v>
      </c>
    </row>
    <row r="2084" spans="1:9" x14ac:dyDescent="0.25">
      <c r="A2084" t="s">
        <v>9</v>
      </c>
      <c r="B2084" s="1">
        <v>44561</v>
      </c>
      <c r="C2084" t="s">
        <v>95</v>
      </c>
      <c r="D2084" t="s">
        <v>470</v>
      </c>
      <c r="E2084" t="s">
        <v>12</v>
      </c>
      <c r="F2084">
        <v>2</v>
      </c>
      <c r="G2084" s="3">
        <v>0</v>
      </c>
      <c r="H2084" s="3">
        <v>0</v>
      </c>
      <c r="I2084">
        <v>0</v>
      </c>
    </row>
    <row r="2085" spans="1:9" x14ac:dyDescent="0.25">
      <c r="A2085" t="s">
        <v>9</v>
      </c>
      <c r="B2085" s="1">
        <v>44470</v>
      </c>
      <c r="C2085" t="s">
        <v>50</v>
      </c>
      <c r="D2085" t="s">
        <v>50</v>
      </c>
      <c r="E2085" t="s">
        <v>12</v>
      </c>
      <c r="F2085">
        <v>1</v>
      </c>
      <c r="G2085">
        <v>77966.06</v>
      </c>
      <c r="H2085">
        <v>77966.06</v>
      </c>
      <c r="I2085">
        <v>0</v>
      </c>
    </row>
    <row r="2086" spans="1:9" x14ac:dyDescent="0.25">
      <c r="A2086" t="s">
        <v>9</v>
      </c>
      <c r="B2086" s="1">
        <v>44348</v>
      </c>
      <c r="C2086" t="s">
        <v>776</v>
      </c>
      <c r="D2086" t="s">
        <v>776</v>
      </c>
      <c r="E2086" t="s">
        <v>12</v>
      </c>
      <c r="F2086">
        <v>2</v>
      </c>
      <c r="G2086">
        <v>9420.880000000001</v>
      </c>
      <c r="H2086">
        <v>4710.4400000000005</v>
      </c>
      <c r="I2086">
        <v>0</v>
      </c>
    </row>
    <row r="2087" spans="1:9" x14ac:dyDescent="0.25">
      <c r="A2087" t="s">
        <v>9</v>
      </c>
      <c r="B2087" s="1">
        <v>44348</v>
      </c>
      <c r="C2087" t="s">
        <v>95</v>
      </c>
      <c r="D2087" t="s">
        <v>1243</v>
      </c>
      <c r="E2087" t="s">
        <v>12</v>
      </c>
      <c r="F2087">
        <v>0</v>
      </c>
      <c r="G2087" s="3">
        <v>0</v>
      </c>
      <c r="H2087" s="3">
        <v>0</v>
      </c>
      <c r="I2087">
        <v>0</v>
      </c>
    </row>
    <row r="2088" spans="1:9" x14ac:dyDescent="0.25">
      <c r="A2088" t="s">
        <v>9</v>
      </c>
      <c r="B2088" s="1">
        <v>44378</v>
      </c>
      <c r="C2088" t="s">
        <v>95</v>
      </c>
      <c r="D2088" t="s">
        <v>470</v>
      </c>
      <c r="E2088" t="s">
        <v>12</v>
      </c>
      <c r="F2088">
        <v>0</v>
      </c>
      <c r="G2088" s="3">
        <v>0</v>
      </c>
      <c r="H2088" s="3">
        <v>0</v>
      </c>
      <c r="I2088">
        <v>0</v>
      </c>
    </row>
    <row r="2089" spans="1:9" x14ac:dyDescent="0.25">
      <c r="A2089" t="s">
        <v>9</v>
      </c>
      <c r="B2089" s="1">
        <v>44470</v>
      </c>
      <c r="C2089" t="s">
        <v>95</v>
      </c>
      <c r="D2089" t="s">
        <v>470</v>
      </c>
      <c r="E2089" t="s">
        <v>12</v>
      </c>
      <c r="F2089">
        <v>0</v>
      </c>
      <c r="G2089" s="3">
        <v>0</v>
      </c>
      <c r="H2089" s="3">
        <v>0</v>
      </c>
      <c r="I2089">
        <v>0</v>
      </c>
    </row>
    <row r="2090" spans="1:9" x14ac:dyDescent="0.25">
      <c r="A2090" t="s">
        <v>9</v>
      </c>
      <c r="B2090" s="1">
        <v>44348</v>
      </c>
      <c r="C2090" t="s">
        <v>95</v>
      </c>
      <c r="D2090" t="s">
        <v>1244</v>
      </c>
      <c r="E2090" t="s">
        <v>12</v>
      </c>
      <c r="F2090">
        <v>0</v>
      </c>
      <c r="G2090" s="3">
        <v>0</v>
      </c>
      <c r="H2090" s="3">
        <v>0</v>
      </c>
      <c r="I2090">
        <v>0</v>
      </c>
    </row>
    <row r="2091" spans="1:9" x14ac:dyDescent="0.25">
      <c r="A2091" t="s">
        <v>9</v>
      </c>
      <c r="B2091" s="1">
        <v>44377</v>
      </c>
      <c r="C2091" t="s">
        <v>95</v>
      </c>
      <c r="D2091" t="s">
        <v>1245</v>
      </c>
      <c r="E2091" t="s">
        <v>12</v>
      </c>
      <c r="F2091">
        <v>0</v>
      </c>
      <c r="G2091" s="3">
        <v>0</v>
      </c>
      <c r="H2091" s="3">
        <v>0</v>
      </c>
      <c r="I2091">
        <v>0</v>
      </c>
    </row>
    <row r="2092" spans="1:9" x14ac:dyDescent="0.25">
      <c r="A2092" t="s">
        <v>9</v>
      </c>
      <c r="B2092" s="1">
        <v>44197</v>
      </c>
      <c r="C2092" t="s">
        <v>50</v>
      </c>
      <c r="D2092" t="s">
        <v>50</v>
      </c>
      <c r="E2092" t="s">
        <v>12</v>
      </c>
      <c r="F2092">
        <v>1</v>
      </c>
      <c r="G2092">
        <v>14945.64</v>
      </c>
      <c r="H2092">
        <v>14945.64</v>
      </c>
      <c r="I2092">
        <v>0</v>
      </c>
    </row>
    <row r="2093" spans="1:9" x14ac:dyDescent="0.25">
      <c r="A2093" t="s">
        <v>9</v>
      </c>
      <c r="B2093" s="1">
        <v>44439</v>
      </c>
      <c r="C2093" t="s">
        <v>95</v>
      </c>
      <c r="D2093" t="s">
        <v>500</v>
      </c>
      <c r="E2093" t="s">
        <v>12</v>
      </c>
      <c r="F2093">
        <v>1</v>
      </c>
      <c r="G2093" s="3">
        <v>50294.37</v>
      </c>
      <c r="H2093" s="3">
        <v>50294.37</v>
      </c>
      <c r="I2093">
        <v>0</v>
      </c>
    </row>
    <row r="2094" spans="1:9" x14ac:dyDescent="0.25">
      <c r="A2094" t="s">
        <v>9</v>
      </c>
      <c r="B2094" s="1">
        <v>44629</v>
      </c>
      <c r="C2094" t="s">
        <v>95</v>
      </c>
      <c r="D2094" t="s">
        <v>1246</v>
      </c>
      <c r="E2094" t="s">
        <v>12</v>
      </c>
      <c r="F2094">
        <v>0</v>
      </c>
      <c r="G2094" s="3">
        <v>0</v>
      </c>
      <c r="H2094" s="3">
        <v>0</v>
      </c>
      <c r="I2094">
        <v>0</v>
      </c>
    </row>
    <row r="2095" spans="1:9" x14ac:dyDescent="0.25">
      <c r="A2095" t="s">
        <v>9</v>
      </c>
      <c r="B2095" s="1">
        <v>44562</v>
      </c>
      <c r="C2095" t="s">
        <v>95</v>
      </c>
      <c r="D2095" t="s">
        <v>1247</v>
      </c>
      <c r="E2095" t="s">
        <v>12</v>
      </c>
      <c r="F2095">
        <v>0</v>
      </c>
      <c r="G2095" s="3">
        <v>0</v>
      </c>
      <c r="H2095" s="3">
        <v>0</v>
      </c>
      <c r="I2095">
        <v>0</v>
      </c>
    </row>
    <row r="2096" spans="1:9" x14ac:dyDescent="0.25">
      <c r="A2096" t="s">
        <v>9</v>
      </c>
      <c r="B2096" s="1">
        <v>44629</v>
      </c>
      <c r="C2096" t="s">
        <v>95</v>
      </c>
      <c r="D2096" t="s">
        <v>1248</v>
      </c>
      <c r="E2096" t="s">
        <v>12</v>
      </c>
      <c r="F2096">
        <v>0</v>
      </c>
      <c r="G2096" s="3">
        <v>0</v>
      </c>
      <c r="H2096" s="3">
        <v>0</v>
      </c>
      <c r="I2096">
        <v>0</v>
      </c>
    </row>
    <row r="2097" spans="1:9" x14ac:dyDescent="0.25">
      <c r="A2097" t="s">
        <v>9</v>
      </c>
      <c r="B2097" s="1">
        <v>44562</v>
      </c>
      <c r="C2097" t="s">
        <v>95</v>
      </c>
      <c r="D2097" t="s">
        <v>501</v>
      </c>
      <c r="E2097" t="s">
        <v>12</v>
      </c>
      <c r="F2097">
        <v>0</v>
      </c>
      <c r="G2097" s="3">
        <v>0</v>
      </c>
      <c r="H2097" s="3">
        <v>0</v>
      </c>
      <c r="I2097">
        <v>0</v>
      </c>
    </row>
    <row r="2098" spans="1:9" x14ac:dyDescent="0.25">
      <c r="A2098" t="s">
        <v>9</v>
      </c>
      <c r="B2098" s="1">
        <v>44562</v>
      </c>
      <c r="C2098" t="s">
        <v>95</v>
      </c>
      <c r="D2098" t="s">
        <v>1249</v>
      </c>
      <c r="E2098" t="s">
        <v>12</v>
      </c>
      <c r="F2098">
        <v>0</v>
      </c>
      <c r="G2098" s="3">
        <v>0</v>
      </c>
      <c r="H2098" s="3">
        <v>0</v>
      </c>
      <c r="I2098">
        <v>0</v>
      </c>
    </row>
    <row r="2099" spans="1:9" x14ac:dyDescent="0.25">
      <c r="A2099" t="s">
        <v>9</v>
      </c>
      <c r="B2099" s="1">
        <v>44562</v>
      </c>
      <c r="C2099" t="s">
        <v>95</v>
      </c>
      <c r="D2099" t="s">
        <v>1239</v>
      </c>
      <c r="E2099" t="s">
        <v>12</v>
      </c>
      <c r="F2099">
        <v>0</v>
      </c>
      <c r="G2099" s="3">
        <v>0</v>
      </c>
      <c r="H2099" s="3">
        <v>0</v>
      </c>
      <c r="I2099">
        <v>0</v>
      </c>
    </row>
    <row r="2100" spans="1:9" x14ac:dyDescent="0.25">
      <c r="A2100" t="s">
        <v>9</v>
      </c>
      <c r="B2100" s="1">
        <v>44562</v>
      </c>
      <c r="C2100" t="s">
        <v>95</v>
      </c>
      <c r="D2100" t="s">
        <v>447</v>
      </c>
      <c r="E2100" t="s">
        <v>12</v>
      </c>
      <c r="F2100">
        <v>0</v>
      </c>
      <c r="G2100" s="3">
        <v>0</v>
      </c>
      <c r="H2100" s="3">
        <v>0</v>
      </c>
      <c r="I2100">
        <v>0</v>
      </c>
    </row>
    <row r="2101" spans="1:9" x14ac:dyDescent="0.25">
      <c r="A2101" t="s">
        <v>9</v>
      </c>
      <c r="B2101" s="1">
        <v>44348</v>
      </c>
      <c r="C2101" t="s">
        <v>33</v>
      </c>
      <c r="D2101" t="s">
        <v>33</v>
      </c>
      <c r="E2101" t="s">
        <v>12</v>
      </c>
      <c r="F2101">
        <v>56</v>
      </c>
      <c r="G2101">
        <v>168195.01</v>
      </c>
      <c r="H2101">
        <v>3003.4823214285711</v>
      </c>
      <c r="I2101">
        <v>0</v>
      </c>
    </row>
    <row r="2102" spans="1:9" x14ac:dyDescent="0.25">
      <c r="A2102" t="s">
        <v>9</v>
      </c>
      <c r="B2102" s="1">
        <v>44348</v>
      </c>
      <c r="C2102" t="s">
        <v>13</v>
      </c>
      <c r="D2102" t="s">
        <v>13</v>
      </c>
      <c r="E2102" t="s">
        <v>12</v>
      </c>
      <c r="F2102">
        <v>9</v>
      </c>
      <c r="G2102">
        <v>20918.580000000002</v>
      </c>
      <c r="H2102">
        <v>2324.286666666666</v>
      </c>
      <c r="I2102">
        <v>0</v>
      </c>
    </row>
    <row r="2103" spans="1:9" x14ac:dyDescent="0.25">
      <c r="A2103" t="s">
        <v>9</v>
      </c>
      <c r="B2103" s="1">
        <v>44635</v>
      </c>
      <c r="C2103" t="s">
        <v>95</v>
      </c>
      <c r="D2103" t="s">
        <v>1250</v>
      </c>
      <c r="E2103" t="s">
        <v>12</v>
      </c>
      <c r="F2103">
        <v>0</v>
      </c>
      <c r="G2103" s="3">
        <v>0</v>
      </c>
      <c r="H2103" s="3">
        <v>0</v>
      </c>
      <c r="I2103">
        <v>0</v>
      </c>
    </row>
    <row r="2104" spans="1:9" x14ac:dyDescent="0.25">
      <c r="A2104" t="s">
        <v>9</v>
      </c>
      <c r="B2104" s="1">
        <v>44500</v>
      </c>
      <c r="C2104" t="s">
        <v>21</v>
      </c>
      <c r="D2104" t="s">
        <v>45</v>
      </c>
      <c r="E2104" t="s">
        <v>12</v>
      </c>
      <c r="F2104">
        <v>211</v>
      </c>
      <c r="G2104">
        <v>629023.16</v>
      </c>
      <c r="H2104">
        <v>2981.1524170616108</v>
      </c>
      <c r="I2104">
        <v>0</v>
      </c>
    </row>
    <row r="2105" spans="1:9" x14ac:dyDescent="0.25">
      <c r="A2105" t="s">
        <v>9</v>
      </c>
      <c r="B2105" s="1">
        <v>44562</v>
      </c>
      <c r="C2105" t="s">
        <v>95</v>
      </c>
      <c r="D2105" t="s">
        <v>1251</v>
      </c>
      <c r="E2105" t="s">
        <v>12</v>
      </c>
      <c r="F2105">
        <v>0</v>
      </c>
      <c r="G2105" s="3">
        <v>0</v>
      </c>
      <c r="H2105" s="3">
        <v>0</v>
      </c>
      <c r="I2105">
        <v>0</v>
      </c>
    </row>
    <row r="2106" spans="1:9" x14ac:dyDescent="0.25">
      <c r="A2106" t="s">
        <v>9</v>
      </c>
      <c r="B2106" s="1">
        <v>44652</v>
      </c>
      <c r="C2106" t="s">
        <v>10</v>
      </c>
      <c r="D2106" t="s">
        <v>10</v>
      </c>
      <c r="E2106" t="s">
        <v>12</v>
      </c>
      <c r="F2106">
        <v>171</v>
      </c>
      <c r="G2106">
        <v>1027640.06</v>
      </c>
      <c r="H2106">
        <v>6009.5909941520458</v>
      </c>
      <c r="I2106">
        <v>0</v>
      </c>
    </row>
    <row r="2107" spans="1:9" x14ac:dyDescent="0.25">
      <c r="A2107" t="s">
        <v>9</v>
      </c>
      <c r="B2107" s="1">
        <v>44652</v>
      </c>
      <c r="C2107" t="s">
        <v>61</v>
      </c>
      <c r="D2107" t="s">
        <v>61</v>
      </c>
      <c r="E2107" t="s">
        <v>12</v>
      </c>
      <c r="F2107">
        <v>2</v>
      </c>
      <c r="G2107">
        <v>71535.41</v>
      </c>
      <c r="H2107">
        <v>35767.705000000002</v>
      </c>
      <c r="I2107">
        <v>0</v>
      </c>
    </row>
    <row r="2108" spans="1:9" x14ac:dyDescent="0.25">
      <c r="A2108" t="s">
        <v>9</v>
      </c>
      <c r="B2108" s="1">
        <v>44652</v>
      </c>
      <c r="C2108" t="s">
        <v>68</v>
      </c>
      <c r="D2108" t="s">
        <v>68</v>
      </c>
      <c r="E2108" t="s">
        <v>12</v>
      </c>
      <c r="F2108">
        <v>5</v>
      </c>
      <c r="G2108">
        <v>301947.90000000002</v>
      </c>
      <c r="H2108">
        <v>60389.58</v>
      </c>
      <c r="I2108">
        <v>0</v>
      </c>
    </row>
    <row r="2109" spans="1:9" x14ac:dyDescent="0.25">
      <c r="A2109" t="s">
        <v>9</v>
      </c>
      <c r="B2109" s="1">
        <v>44316</v>
      </c>
      <c r="C2109" t="s">
        <v>66</v>
      </c>
      <c r="D2109" t="s">
        <v>355</v>
      </c>
      <c r="E2109" t="s">
        <v>12</v>
      </c>
      <c r="F2109">
        <v>1</v>
      </c>
      <c r="G2109">
        <v>90584.83</v>
      </c>
      <c r="H2109">
        <v>90584.83</v>
      </c>
      <c r="I2109">
        <v>0</v>
      </c>
    </row>
    <row r="2110" spans="1:9" x14ac:dyDescent="0.25">
      <c r="A2110" t="s">
        <v>9</v>
      </c>
      <c r="B2110" s="1">
        <v>44713</v>
      </c>
      <c r="C2110" t="s">
        <v>33</v>
      </c>
      <c r="D2110" t="s">
        <v>33</v>
      </c>
      <c r="E2110" t="s">
        <v>12</v>
      </c>
      <c r="F2110">
        <v>692</v>
      </c>
      <c r="G2110">
        <v>2520900.9300000002</v>
      </c>
      <c r="H2110">
        <v>3642.9204190751439</v>
      </c>
      <c r="I2110">
        <v>0</v>
      </c>
    </row>
    <row r="2111" spans="1:9" x14ac:dyDescent="0.25">
      <c r="A2111" t="s">
        <v>9</v>
      </c>
      <c r="B2111" s="1">
        <v>44743</v>
      </c>
      <c r="C2111" t="s">
        <v>40</v>
      </c>
      <c r="D2111" t="s">
        <v>40</v>
      </c>
      <c r="E2111" t="s">
        <v>12</v>
      </c>
      <c r="F2111">
        <v>235</v>
      </c>
      <c r="G2111">
        <v>380143.03</v>
      </c>
      <c r="H2111">
        <v>1617.6299148936171</v>
      </c>
      <c r="I2111">
        <v>0</v>
      </c>
    </row>
    <row r="2112" spans="1:9" x14ac:dyDescent="0.25">
      <c r="A2112" t="s">
        <v>9</v>
      </c>
      <c r="B2112" s="1">
        <v>44713</v>
      </c>
      <c r="C2112" t="s">
        <v>19</v>
      </c>
      <c r="D2112" t="s">
        <v>19</v>
      </c>
      <c r="E2112" t="s">
        <v>12</v>
      </c>
      <c r="F2112">
        <v>387</v>
      </c>
      <c r="G2112">
        <v>996004.15</v>
      </c>
      <c r="H2112">
        <v>2573.6541343669251</v>
      </c>
      <c r="I2112">
        <v>0</v>
      </c>
    </row>
    <row r="2113" spans="1:9" x14ac:dyDescent="0.25">
      <c r="A2113" t="s">
        <v>9</v>
      </c>
      <c r="B2113" s="1">
        <v>44774</v>
      </c>
      <c r="C2113" t="s">
        <v>16</v>
      </c>
      <c r="D2113" t="s">
        <v>16</v>
      </c>
      <c r="E2113" t="s">
        <v>12</v>
      </c>
      <c r="F2113">
        <v>22</v>
      </c>
      <c r="G2113">
        <v>151845.23000000001</v>
      </c>
      <c r="H2113">
        <v>6902.0559090909092</v>
      </c>
      <c r="I2113">
        <v>0</v>
      </c>
    </row>
    <row r="2114" spans="1:9" x14ac:dyDescent="0.25">
      <c r="A2114" t="s">
        <v>9</v>
      </c>
      <c r="B2114" s="1">
        <v>44791</v>
      </c>
      <c r="C2114" t="s">
        <v>95</v>
      </c>
      <c r="D2114" t="s">
        <v>1252</v>
      </c>
      <c r="E2114" t="s">
        <v>12</v>
      </c>
      <c r="F2114">
        <v>0</v>
      </c>
      <c r="G2114" s="3">
        <v>0</v>
      </c>
      <c r="H2114" s="3">
        <v>0</v>
      </c>
      <c r="I2114">
        <v>0</v>
      </c>
    </row>
    <row r="2115" spans="1:9" x14ac:dyDescent="0.25">
      <c r="A2115" t="s">
        <v>9</v>
      </c>
      <c r="B2115" s="1">
        <v>44713</v>
      </c>
      <c r="C2115" t="s">
        <v>66</v>
      </c>
      <c r="D2115" t="s">
        <v>355</v>
      </c>
      <c r="E2115" t="s">
        <v>12</v>
      </c>
      <c r="F2115">
        <v>3</v>
      </c>
      <c r="G2115">
        <v>229820.11000000002</v>
      </c>
      <c r="H2115">
        <v>76606.703333333295</v>
      </c>
      <c r="I2115">
        <v>0</v>
      </c>
    </row>
    <row r="2116" spans="1:9" x14ac:dyDescent="0.25">
      <c r="A2116" t="s">
        <v>9</v>
      </c>
      <c r="B2116" s="1">
        <v>44895</v>
      </c>
      <c r="C2116" t="s">
        <v>95</v>
      </c>
      <c r="D2116" t="s">
        <v>1253</v>
      </c>
      <c r="E2116" t="s">
        <v>12</v>
      </c>
      <c r="F2116">
        <v>0</v>
      </c>
      <c r="G2116" s="3">
        <v>0</v>
      </c>
      <c r="H2116" s="3">
        <v>0</v>
      </c>
      <c r="I2116">
        <v>0</v>
      </c>
    </row>
    <row r="2117" spans="1:9" x14ac:dyDescent="0.25">
      <c r="A2117" t="s">
        <v>9</v>
      </c>
      <c r="B2117" s="1">
        <v>44927</v>
      </c>
      <c r="C2117" t="s">
        <v>95</v>
      </c>
      <c r="D2117" t="s">
        <v>470</v>
      </c>
      <c r="E2117" t="s">
        <v>12</v>
      </c>
      <c r="F2117">
        <v>6</v>
      </c>
      <c r="G2117" s="3">
        <v>96466.59</v>
      </c>
      <c r="H2117" s="3">
        <v>16077.764999999999</v>
      </c>
      <c r="I2117">
        <v>0</v>
      </c>
    </row>
    <row r="2118" spans="1:9" x14ac:dyDescent="0.25">
      <c r="A2118" t="s">
        <v>9</v>
      </c>
      <c r="B2118" s="1">
        <v>45089</v>
      </c>
      <c r="C2118" t="s">
        <v>95</v>
      </c>
      <c r="D2118" t="s">
        <v>1254</v>
      </c>
      <c r="E2118" t="s">
        <v>12</v>
      </c>
      <c r="F2118">
        <v>5</v>
      </c>
      <c r="G2118" s="3">
        <v>79096.14</v>
      </c>
      <c r="H2118" s="3">
        <v>15819.227999999999</v>
      </c>
      <c r="I2118">
        <v>0</v>
      </c>
    </row>
    <row r="2119" spans="1:9" x14ac:dyDescent="0.25">
      <c r="A2119" t="s">
        <v>9</v>
      </c>
      <c r="B2119" s="1">
        <v>44620</v>
      </c>
      <c r="C2119" t="s">
        <v>13</v>
      </c>
      <c r="D2119" t="s">
        <v>13</v>
      </c>
      <c r="E2119" t="s">
        <v>12</v>
      </c>
      <c r="F2119">
        <v>8</v>
      </c>
      <c r="G2119">
        <v>40307.770000000004</v>
      </c>
      <c r="H2119">
        <v>5038.4712499999996</v>
      </c>
      <c r="I2119">
        <v>0</v>
      </c>
    </row>
    <row r="2120" spans="1:9" x14ac:dyDescent="0.25">
      <c r="A2120" t="s">
        <v>9</v>
      </c>
      <c r="B2120" s="1">
        <v>44958</v>
      </c>
      <c r="C2120" t="s">
        <v>27</v>
      </c>
      <c r="D2120" t="s">
        <v>27</v>
      </c>
      <c r="E2120" t="s">
        <v>12</v>
      </c>
      <c r="F2120">
        <v>102</v>
      </c>
      <c r="G2120">
        <v>144861.98000000001</v>
      </c>
      <c r="H2120">
        <v>1420.215490196078</v>
      </c>
      <c r="I2120">
        <v>0</v>
      </c>
    </row>
    <row r="2121" spans="1:9" x14ac:dyDescent="0.25">
      <c r="A2121" t="s">
        <v>9</v>
      </c>
      <c r="B2121" s="1">
        <v>44927</v>
      </c>
      <c r="C2121" t="s">
        <v>95</v>
      </c>
      <c r="D2121" t="s">
        <v>1251</v>
      </c>
      <c r="E2121" t="s">
        <v>12</v>
      </c>
      <c r="F2121">
        <v>4</v>
      </c>
      <c r="G2121" s="3">
        <v>31111.45</v>
      </c>
      <c r="H2121" s="3">
        <v>7777.8625000000002</v>
      </c>
      <c r="I2121">
        <v>0</v>
      </c>
    </row>
    <row r="2122" spans="1:9" x14ac:dyDescent="0.25">
      <c r="A2122" t="s">
        <v>9</v>
      </c>
      <c r="B2122" s="1">
        <v>45047</v>
      </c>
      <c r="C2122" t="s">
        <v>496</v>
      </c>
      <c r="D2122" t="s">
        <v>496</v>
      </c>
      <c r="E2122" t="s">
        <v>12</v>
      </c>
      <c r="F2122">
        <v>1</v>
      </c>
      <c r="G2122">
        <v>86850.69</v>
      </c>
      <c r="H2122">
        <v>86850.69</v>
      </c>
      <c r="I2122">
        <v>0</v>
      </c>
    </row>
    <row r="2123" spans="1:9" x14ac:dyDescent="0.25">
      <c r="A2123" t="s">
        <v>9</v>
      </c>
      <c r="B2123" s="1">
        <v>45033</v>
      </c>
      <c r="C2123" t="s">
        <v>95</v>
      </c>
      <c r="D2123" t="s">
        <v>1255</v>
      </c>
      <c r="E2123" t="s">
        <v>12</v>
      </c>
      <c r="F2123">
        <v>0</v>
      </c>
      <c r="G2123" s="3">
        <v>0</v>
      </c>
      <c r="H2123" s="3">
        <v>0</v>
      </c>
      <c r="I2123">
        <v>0</v>
      </c>
    </row>
    <row r="2124" spans="1:9" x14ac:dyDescent="0.25">
      <c r="A2124" t="s">
        <v>9</v>
      </c>
      <c r="B2124" s="1">
        <v>44958</v>
      </c>
      <c r="C2124" t="s">
        <v>95</v>
      </c>
      <c r="D2124" t="s">
        <v>1256</v>
      </c>
      <c r="E2124" t="s">
        <v>12</v>
      </c>
      <c r="F2124">
        <v>0</v>
      </c>
      <c r="G2124" s="3">
        <v>0</v>
      </c>
      <c r="H2124" s="3">
        <v>0</v>
      </c>
      <c r="I2124">
        <v>0</v>
      </c>
    </row>
    <row r="2125" spans="1:9" x14ac:dyDescent="0.25">
      <c r="A2125" t="s">
        <v>9</v>
      </c>
      <c r="B2125" s="1">
        <v>44561</v>
      </c>
      <c r="C2125" t="s">
        <v>19</v>
      </c>
      <c r="D2125" t="s">
        <v>19</v>
      </c>
      <c r="E2125" t="s">
        <v>12</v>
      </c>
      <c r="F2125">
        <v>3</v>
      </c>
      <c r="G2125">
        <v>5553.2300000000005</v>
      </c>
      <c r="H2125">
        <v>1851.0766666666661</v>
      </c>
      <c r="I2125">
        <v>0</v>
      </c>
    </row>
    <row r="2126" spans="1:9" x14ac:dyDescent="0.25">
      <c r="A2126" t="s">
        <v>9</v>
      </c>
      <c r="B2126" s="1">
        <v>45199</v>
      </c>
      <c r="C2126" t="s">
        <v>95</v>
      </c>
      <c r="D2126" t="s">
        <v>1257</v>
      </c>
      <c r="E2126" t="s">
        <v>12</v>
      </c>
      <c r="F2126">
        <v>8</v>
      </c>
      <c r="G2126" s="3">
        <v>0</v>
      </c>
      <c r="H2126" s="3">
        <v>0</v>
      </c>
      <c r="I2126">
        <v>0</v>
      </c>
    </row>
    <row r="2127" spans="1:9" x14ac:dyDescent="0.25">
      <c r="A2127" t="s">
        <v>9</v>
      </c>
      <c r="B2127" s="1">
        <v>44973</v>
      </c>
      <c r="C2127" t="s">
        <v>1258</v>
      </c>
      <c r="D2127" t="s">
        <v>1258</v>
      </c>
      <c r="E2127" t="s">
        <v>12</v>
      </c>
      <c r="F2127">
        <v>1</v>
      </c>
      <c r="G2127">
        <v>107796.37</v>
      </c>
      <c r="H2127">
        <v>107796.37</v>
      </c>
      <c r="I2127">
        <v>0</v>
      </c>
    </row>
    <row r="2128" spans="1:9" x14ac:dyDescent="0.25">
      <c r="A2128" t="s">
        <v>9</v>
      </c>
      <c r="B2128" s="1">
        <v>12785</v>
      </c>
      <c r="C2128" t="s">
        <v>31</v>
      </c>
      <c r="D2128" t="s">
        <v>520</v>
      </c>
      <c r="E2128" t="s">
        <v>12</v>
      </c>
      <c r="F2128">
        <v>0</v>
      </c>
      <c r="G2128">
        <v>0</v>
      </c>
      <c r="H2128">
        <v>0</v>
      </c>
      <c r="I2128" t="s">
        <v>25</v>
      </c>
    </row>
    <row r="2129" spans="1:9" x14ac:dyDescent="0.25">
      <c r="A2129" t="s">
        <v>9</v>
      </c>
      <c r="B2129" s="1">
        <v>27760</v>
      </c>
      <c r="C2129" t="s">
        <v>21</v>
      </c>
      <c r="D2129" t="s">
        <v>38</v>
      </c>
      <c r="E2129" t="s">
        <v>12</v>
      </c>
      <c r="F2129">
        <v>3136</v>
      </c>
      <c r="G2129">
        <v>134903.43</v>
      </c>
      <c r="H2129">
        <v>43.01767538265306</v>
      </c>
      <c r="I2129">
        <v>0</v>
      </c>
    </row>
    <row r="2130" spans="1:9" x14ac:dyDescent="0.25">
      <c r="A2130" t="s">
        <v>9</v>
      </c>
      <c r="B2130" s="1">
        <v>28126</v>
      </c>
      <c r="C2130" t="s">
        <v>10</v>
      </c>
      <c r="D2130" t="s">
        <v>37</v>
      </c>
      <c r="E2130" t="s">
        <v>12</v>
      </c>
      <c r="F2130">
        <v>113</v>
      </c>
      <c r="G2130">
        <v>47879.270000000004</v>
      </c>
      <c r="H2130">
        <v>423.71035398230106</v>
      </c>
      <c r="I2130">
        <v>0</v>
      </c>
    </row>
    <row r="2131" spans="1:9" x14ac:dyDescent="0.25">
      <c r="A2131" t="s">
        <v>9</v>
      </c>
      <c r="B2131" s="1">
        <v>24838</v>
      </c>
      <c r="C2131" t="s">
        <v>21</v>
      </c>
      <c r="D2131" t="s">
        <v>45</v>
      </c>
      <c r="E2131" t="s">
        <v>12</v>
      </c>
      <c r="F2131">
        <v>3224</v>
      </c>
      <c r="G2131">
        <v>51298.81</v>
      </c>
      <c r="H2131">
        <v>15.91154156327543</v>
      </c>
      <c r="I2131">
        <v>0</v>
      </c>
    </row>
    <row r="2132" spans="1:9" x14ac:dyDescent="0.25">
      <c r="A2132" t="s">
        <v>9</v>
      </c>
      <c r="B2132" s="1">
        <v>32143</v>
      </c>
      <c r="C2132" t="s">
        <v>10</v>
      </c>
      <c r="D2132" t="s">
        <v>34</v>
      </c>
      <c r="E2132" t="s">
        <v>12</v>
      </c>
      <c r="F2132">
        <v>135</v>
      </c>
      <c r="G2132">
        <v>98240.48</v>
      </c>
      <c r="H2132">
        <v>727.7072592592591</v>
      </c>
      <c r="I2132">
        <v>0</v>
      </c>
    </row>
    <row r="2133" spans="1:9" x14ac:dyDescent="0.25">
      <c r="A2133" t="s">
        <v>9</v>
      </c>
      <c r="B2133" s="1">
        <v>15342</v>
      </c>
      <c r="C2133" t="s">
        <v>31</v>
      </c>
      <c r="D2133" t="s">
        <v>1259</v>
      </c>
      <c r="E2133" t="s">
        <v>12</v>
      </c>
      <c r="F2133">
        <v>0</v>
      </c>
      <c r="G2133">
        <v>0</v>
      </c>
      <c r="H2133">
        <v>0</v>
      </c>
      <c r="I2133" t="s">
        <v>25</v>
      </c>
    </row>
    <row r="2134" spans="1:9" x14ac:dyDescent="0.25">
      <c r="A2134" t="s">
        <v>9</v>
      </c>
      <c r="B2134" s="1">
        <v>36892</v>
      </c>
      <c r="C2134" t="s">
        <v>10</v>
      </c>
      <c r="D2134" t="s">
        <v>10</v>
      </c>
      <c r="E2134" t="s">
        <v>12</v>
      </c>
      <c r="F2134">
        <v>182</v>
      </c>
      <c r="G2134">
        <v>369201.61</v>
      </c>
      <c r="H2134">
        <v>2028.5802747252742</v>
      </c>
      <c r="I2134">
        <v>0</v>
      </c>
    </row>
    <row r="2135" spans="1:9" x14ac:dyDescent="0.25">
      <c r="A2135" t="s">
        <v>9</v>
      </c>
      <c r="B2135" s="1">
        <v>25934</v>
      </c>
      <c r="C2135" t="s">
        <v>21</v>
      </c>
      <c r="D2135" t="s">
        <v>45</v>
      </c>
      <c r="E2135" t="s">
        <v>12</v>
      </c>
      <c r="F2135">
        <v>2855</v>
      </c>
      <c r="G2135">
        <v>64749.22</v>
      </c>
      <c r="H2135">
        <v>22.67923642732049</v>
      </c>
      <c r="I2135">
        <v>0</v>
      </c>
    </row>
    <row r="2136" spans="1:9" x14ac:dyDescent="0.25">
      <c r="A2136" t="s">
        <v>9</v>
      </c>
      <c r="B2136" s="1">
        <v>30317</v>
      </c>
      <c r="C2136" t="s">
        <v>21</v>
      </c>
      <c r="D2136" t="s">
        <v>39</v>
      </c>
      <c r="E2136" t="s">
        <v>12</v>
      </c>
      <c r="F2136">
        <v>2685</v>
      </c>
      <c r="G2136">
        <v>217230.15</v>
      </c>
      <c r="H2136">
        <v>80.905083798882671</v>
      </c>
      <c r="I2136">
        <v>0</v>
      </c>
    </row>
    <row r="2137" spans="1:9" x14ac:dyDescent="0.25">
      <c r="A2137" t="s">
        <v>9</v>
      </c>
      <c r="B2137" s="1">
        <v>34700</v>
      </c>
      <c r="C2137" t="s">
        <v>10</v>
      </c>
      <c r="D2137" t="s">
        <v>77</v>
      </c>
      <c r="E2137" t="s">
        <v>12</v>
      </c>
      <c r="F2137">
        <v>94</v>
      </c>
      <c r="G2137">
        <v>134401.83000000002</v>
      </c>
      <c r="H2137">
        <v>1429.806702127659</v>
      </c>
      <c r="I2137">
        <v>0</v>
      </c>
    </row>
    <row r="2138" spans="1:9" x14ac:dyDescent="0.25">
      <c r="A2138" t="s">
        <v>9</v>
      </c>
      <c r="B2138" s="1">
        <v>37622</v>
      </c>
      <c r="C2138" t="s">
        <v>33</v>
      </c>
      <c r="D2138" t="s">
        <v>30</v>
      </c>
      <c r="E2138" t="s">
        <v>12</v>
      </c>
      <c r="F2138">
        <v>142</v>
      </c>
      <c r="G2138">
        <v>319707.92</v>
      </c>
      <c r="H2138">
        <v>2251.464225352112</v>
      </c>
      <c r="I2138">
        <v>0</v>
      </c>
    </row>
    <row r="2139" spans="1:9" x14ac:dyDescent="0.25">
      <c r="A2139" t="s">
        <v>9</v>
      </c>
      <c r="B2139" s="1">
        <v>30317</v>
      </c>
      <c r="C2139" t="s">
        <v>40</v>
      </c>
      <c r="D2139" t="s">
        <v>39</v>
      </c>
      <c r="E2139" t="s">
        <v>12</v>
      </c>
      <c r="F2139">
        <v>280</v>
      </c>
      <c r="G2139">
        <v>150813.51999999999</v>
      </c>
      <c r="H2139">
        <v>538.61971428571405</v>
      </c>
      <c r="I2139">
        <v>0</v>
      </c>
    </row>
    <row r="2140" spans="1:9" x14ac:dyDescent="0.25">
      <c r="A2140" t="s">
        <v>9</v>
      </c>
      <c r="B2140" s="1">
        <v>35065</v>
      </c>
      <c r="C2140" t="s">
        <v>19</v>
      </c>
      <c r="D2140" t="s">
        <v>70</v>
      </c>
      <c r="E2140" t="s">
        <v>12</v>
      </c>
      <c r="F2140">
        <v>365</v>
      </c>
      <c r="G2140">
        <v>558564.36</v>
      </c>
      <c r="H2140">
        <v>1530.313315068493</v>
      </c>
      <c r="I2140" t="s">
        <v>25</v>
      </c>
    </row>
    <row r="2141" spans="1:9" x14ac:dyDescent="0.25">
      <c r="A2141" t="s">
        <v>9</v>
      </c>
      <c r="B2141" s="1">
        <v>34700</v>
      </c>
      <c r="C2141" t="s">
        <v>33</v>
      </c>
      <c r="D2141" t="s">
        <v>77</v>
      </c>
      <c r="E2141" t="s">
        <v>12</v>
      </c>
      <c r="F2141">
        <v>428</v>
      </c>
      <c r="G2141">
        <v>502908.03</v>
      </c>
      <c r="H2141">
        <v>1175.018761682242</v>
      </c>
      <c r="I2141">
        <v>0</v>
      </c>
    </row>
    <row r="2142" spans="1:9" x14ac:dyDescent="0.25">
      <c r="A2142" t="s">
        <v>9</v>
      </c>
      <c r="B2142" s="1">
        <v>24108</v>
      </c>
      <c r="C2142" t="s">
        <v>21</v>
      </c>
      <c r="D2142" t="s">
        <v>21</v>
      </c>
      <c r="E2142" t="s">
        <v>12</v>
      </c>
      <c r="F2142">
        <v>2131</v>
      </c>
      <c r="G2142">
        <v>29057.06</v>
      </c>
      <c r="H2142">
        <v>13.6354106053496</v>
      </c>
      <c r="I2142">
        <v>0</v>
      </c>
    </row>
    <row r="2143" spans="1:9" x14ac:dyDescent="0.25">
      <c r="A2143" t="s">
        <v>9</v>
      </c>
      <c r="B2143" s="1">
        <v>24473</v>
      </c>
      <c r="C2143" t="s">
        <v>40</v>
      </c>
      <c r="D2143" t="s">
        <v>40</v>
      </c>
      <c r="E2143" t="s">
        <v>12</v>
      </c>
      <c r="F2143">
        <v>480</v>
      </c>
      <c r="G2143">
        <v>41946.239999999998</v>
      </c>
      <c r="H2143">
        <v>87.388000000000005</v>
      </c>
      <c r="I2143">
        <v>0</v>
      </c>
    </row>
    <row r="2144" spans="1:9" x14ac:dyDescent="0.25">
      <c r="A2144" t="s">
        <v>9</v>
      </c>
      <c r="B2144" s="1">
        <v>36161</v>
      </c>
      <c r="C2144" t="s">
        <v>33</v>
      </c>
      <c r="D2144" t="s">
        <v>512</v>
      </c>
      <c r="E2144" t="s">
        <v>12</v>
      </c>
      <c r="F2144">
        <v>560</v>
      </c>
      <c r="G2144">
        <v>669650.24</v>
      </c>
      <c r="H2144">
        <v>1195.8040000000001</v>
      </c>
      <c r="I2144">
        <v>0</v>
      </c>
    </row>
    <row r="2145" spans="1:9" x14ac:dyDescent="0.25">
      <c r="A2145" t="s">
        <v>9</v>
      </c>
      <c r="B2145" s="1">
        <v>35431</v>
      </c>
      <c r="C2145" t="s">
        <v>40</v>
      </c>
      <c r="D2145" t="s">
        <v>20</v>
      </c>
      <c r="E2145" t="s">
        <v>12</v>
      </c>
      <c r="F2145">
        <v>351</v>
      </c>
      <c r="G2145">
        <v>444095.77</v>
      </c>
      <c r="H2145">
        <v>1265.2301139601129</v>
      </c>
      <c r="I2145">
        <v>0</v>
      </c>
    </row>
    <row r="2146" spans="1:9" x14ac:dyDescent="0.25">
      <c r="A2146" t="s">
        <v>9</v>
      </c>
      <c r="B2146" s="1">
        <v>20821</v>
      </c>
      <c r="C2146" t="s">
        <v>19</v>
      </c>
      <c r="D2146" t="s">
        <v>72</v>
      </c>
      <c r="E2146" t="s">
        <v>12</v>
      </c>
      <c r="F2146">
        <v>6608</v>
      </c>
      <c r="G2146">
        <v>563653.53</v>
      </c>
      <c r="H2146">
        <v>85.298657687651328</v>
      </c>
      <c r="I2146">
        <v>0</v>
      </c>
    </row>
    <row r="2147" spans="1:9" x14ac:dyDescent="0.25">
      <c r="A2147" t="s">
        <v>9</v>
      </c>
      <c r="B2147" s="1">
        <v>32509</v>
      </c>
      <c r="C2147" t="s">
        <v>47</v>
      </c>
      <c r="D2147" t="s">
        <v>51</v>
      </c>
      <c r="E2147" t="s">
        <v>12</v>
      </c>
      <c r="F2147">
        <v>2740</v>
      </c>
      <c r="G2147">
        <v>740845.38</v>
      </c>
      <c r="H2147">
        <v>270.38152554744499</v>
      </c>
      <c r="I2147">
        <v>0</v>
      </c>
    </row>
    <row r="2148" spans="1:9" x14ac:dyDescent="0.25">
      <c r="A2148" t="s">
        <v>9</v>
      </c>
      <c r="B2148" s="1">
        <v>20821</v>
      </c>
      <c r="C2148" t="s">
        <v>27</v>
      </c>
      <c r="D2148" t="s">
        <v>32</v>
      </c>
      <c r="E2148" t="s">
        <v>12</v>
      </c>
      <c r="F2148">
        <v>0</v>
      </c>
      <c r="G2148">
        <v>0</v>
      </c>
      <c r="H2148">
        <v>0</v>
      </c>
      <c r="I2148">
        <v>0</v>
      </c>
    </row>
    <row r="2149" spans="1:9" x14ac:dyDescent="0.25">
      <c r="A2149" t="s">
        <v>9</v>
      </c>
      <c r="B2149" s="1">
        <v>26665</v>
      </c>
      <c r="C2149" t="s">
        <v>31</v>
      </c>
      <c r="D2149" t="s">
        <v>263</v>
      </c>
      <c r="E2149" t="s">
        <v>12</v>
      </c>
      <c r="F2149">
        <v>0</v>
      </c>
      <c r="G2149">
        <v>0</v>
      </c>
      <c r="H2149">
        <v>0</v>
      </c>
      <c r="I2149" t="s">
        <v>25</v>
      </c>
    </row>
    <row r="2150" spans="1:9" x14ac:dyDescent="0.25">
      <c r="A2150" t="s">
        <v>9</v>
      </c>
      <c r="B2150" s="1">
        <v>24473</v>
      </c>
      <c r="C2150" t="s">
        <v>19</v>
      </c>
      <c r="D2150" t="s">
        <v>19</v>
      </c>
      <c r="E2150" t="s">
        <v>12</v>
      </c>
      <c r="F2150">
        <v>985</v>
      </c>
      <c r="G2150">
        <v>108761.24</v>
      </c>
      <c r="H2150">
        <v>110.41750253807101</v>
      </c>
      <c r="I2150">
        <v>0</v>
      </c>
    </row>
    <row r="2151" spans="1:9" x14ac:dyDescent="0.25">
      <c r="A2151" t="s">
        <v>9</v>
      </c>
      <c r="B2151" s="1">
        <v>31778</v>
      </c>
      <c r="C2151" t="s">
        <v>47</v>
      </c>
      <c r="D2151" t="s">
        <v>57</v>
      </c>
      <c r="E2151" t="s">
        <v>12</v>
      </c>
      <c r="F2151">
        <v>1904</v>
      </c>
      <c r="G2151">
        <v>506201.10000000003</v>
      </c>
      <c r="H2151">
        <v>265.86192226890802</v>
      </c>
      <c r="I2151">
        <v>0</v>
      </c>
    </row>
    <row r="2152" spans="1:9" x14ac:dyDescent="0.25">
      <c r="A2152" t="s">
        <v>9</v>
      </c>
      <c r="B2152" s="1">
        <v>24473</v>
      </c>
      <c r="C2152" t="s">
        <v>36</v>
      </c>
      <c r="D2152" t="s">
        <v>63</v>
      </c>
      <c r="E2152" t="s">
        <v>12</v>
      </c>
      <c r="F2152">
        <v>0</v>
      </c>
      <c r="G2152">
        <v>0</v>
      </c>
      <c r="H2152">
        <v>0</v>
      </c>
      <c r="I2152" t="s">
        <v>25</v>
      </c>
    </row>
    <row r="2153" spans="1:9" x14ac:dyDescent="0.25">
      <c r="A2153" t="s">
        <v>9</v>
      </c>
      <c r="B2153" s="1">
        <v>23743</v>
      </c>
      <c r="C2153" t="s">
        <v>10</v>
      </c>
      <c r="D2153" t="s">
        <v>11</v>
      </c>
      <c r="E2153" t="s">
        <v>12</v>
      </c>
      <c r="F2153">
        <v>14</v>
      </c>
      <c r="G2153">
        <v>1920.31</v>
      </c>
      <c r="H2153">
        <v>137.16500000000002</v>
      </c>
      <c r="I2153">
        <v>0</v>
      </c>
    </row>
    <row r="2154" spans="1:9" x14ac:dyDescent="0.25">
      <c r="A2154" t="s">
        <v>9</v>
      </c>
      <c r="B2154" s="1">
        <v>26665</v>
      </c>
      <c r="C2154" t="s">
        <v>33</v>
      </c>
      <c r="D2154" t="s">
        <v>263</v>
      </c>
      <c r="E2154" t="s">
        <v>12</v>
      </c>
      <c r="F2154">
        <v>82</v>
      </c>
      <c r="G2154">
        <v>19591.14</v>
      </c>
      <c r="H2154">
        <v>238.91634146341499</v>
      </c>
      <c r="I2154">
        <v>0</v>
      </c>
    </row>
    <row r="2155" spans="1:9" x14ac:dyDescent="0.25">
      <c r="A2155" t="s">
        <v>9</v>
      </c>
      <c r="B2155" s="1">
        <v>19360</v>
      </c>
      <c r="C2155" t="s">
        <v>10</v>
      </c>
      <c r="D2155" t="s">
        <v>52</v>
      </c>
      <c r="E2155" t="s">
        <v>12</v>
      </c>
      <c r="F2155">
        <v>0</v>
      </c>
      <c r="G2155">
        <v>0</v>
      </c>
      <c r="H2155">
        <v>0</v>
      </c>
      <c r="I2155">
        <v>0</v>
      </c>
    </row>
    <row r="2156" spans="1:9" x14ac:dyDescent="0.25">
      <c r="A2156" t="s">
        <v>9</v>
      </c>
      <c r="B2156" s="1">
        <v>30317</v>
      </c>
      <c r="C2156" t="s">
        <v>10</v>
      </c>
      <c r="D2156" t="s">
        <v>39</v>
      </c>
      <c r="E2156" t="s">
        <v>12</v>
      </c>
      <c r="F2156">
        <v>125</v>
      </c>
      <c r="G2156">
        <v>116101.32</v>
      </c>
      <c r="H2156">
        <v>928.81056000000001</v>
      </c>
      <c r="I2156">
        <v>0</v>
      </c>
    </row>
    <row r="2157" spans="1:9" x14ac:dyDescent="0.25">
      <c r="A2157" t="s">
        <v>9</v>
      </c>
      <c r="B2157" s="1">
        <v>32143</v>
      </c>
      <c r="C2157" t="s">
        <v>21</v>
      </c>
      <c r="D2157" t="s">
        <v>34</v>
      </c>
      <c r="E2157" t="s">
        <v>12</v>
      </c>
      <c r="F2157">
        <v>2822</v>
      </c>
      <c r="G2157">
        <v>663091.42000000004</v>
      </c>
      <c r="H2157">
        <v>234.97215450035401</v>
      </c>
      <c r="I2157">
        <v>0</v>
      </c>
    </row>
    <row r="2158" spans="1:9" x14ac:dyDescent="0.25">
      <c r="A2158" t="s">
        <v>9</v>
      </c>
      <c r="B2158" s="1">
        <v>29221</v>
      </c>
      <c r="C2158" t="s">
        <v>47</v>
      </c>
      <c r="D2158" t="s">
        <v>60</v>
      </c>
      <c r="E2158" t="s">
        <v>12</v>
      </c>
      <c r="F2158">
        <v>2653</v>
      </c>
      <c r="G2158">
        <v>577369.31000000006</v>
      </c>
      <c r="H2158">
        <v>217.628839050132</v>
      </c>
      <c r="I2158">
        <v>0</v>
      </c>
    </row>
    <row r="2159" spans="1:9" x14ac:dyDescent="0.25">
      <c r="A2159" t="s">
        <v>9</v>
      </c>
      <c r="B2159" s="1">
        <v>26299</v>
      </c>
      <c r="C2159" t="s">
        <v>33</v>
      </c>
      <c r="D2159" t="s">
        <v>510</v>
      </c>
      <c r="E2159" t="s">
        <v>12</v>
      </c>
      <c r="F2159">
        <v>33</v>
      </c>
      <c r="G2159">
        <v>6707.04</v>
      </c>
      <c r="H2159">
        <v>203.24363636363603</v>
      </c>
      <c r="I2159">
        <v>0</v>
      </c>
    </row>
    <row r="2160" spans="1:9" x14ac:dyDescent="0.25">
      <c r="A2160" t="s">
        <v>9</v>
      </c>
      <c r="B2160" s="1">
        <v>31048</v>
      </c>
      <c r="C2160" t="s">
        <v>13</v>
      </c>
      <c r="D2160" t="s">
        <v>49</v>
      </c>
      <c r="E2160" t="s">
        <v>12</v>
      </c>
      <c r="F2160">
        <v>42</v>
      </c>
      <c r="G2160">
        <v>47401.72</v>
      </c>
      <c r="H2160">
        <v>1128.6123809523799</v>
      </c>
      <c r="I2160">
        <v>0</v>
      </c>
    </row>
    <row r="2161" spans="1:9" x14ac:dyDescent="0.25">
      <c r="A2161" t="s">
        <v>9</v>
      </c>
      <c r="B2161" s="1">
        <v>25204</v>
      </c>
      <c r="C2161" t="s">
        <v>47</v>
      </c>
      <c r="D2161" t="s">
        <v>397</v>
      </c>
      <c r="E2161" t="s">
        <v>12</v>
      </c>
      <c r="F2161">
        <v>3473</v>
      </c>
      <c r="G2161">
        <v>210776.47</v>
      </c>
      <c r="H2161">
        <v>60.69002879355024</v>
      </c>
      <c r="I2161">
        <v>0</v>
      </c>
    </row>
    <row r="2162" spans="1:9" x14ac:dyDescent="0.25">
      <c r="A2162" t="s">
        <v>9</v>
      </c>
      <c r="B2162" s="1">
        <v>24108</v>
      </c>
      <c r="C2162" t="s">
        <v>1260</v>
      </c>
      <c r="D2162" t="s">
        <v>75</v>
      </c>
      <c r="E2162" t="s">
        <v>12</v>
      </c>
      <c r="F2162">
        <v>0</v>
      </c>
      <c r="G2162">
        <v>0</v>
      </c>
      <c r="H2162">
        <v>0</v>
      </c>
      <c r="I2162" t="s">
        <v>25</v>
      </c>
    </row>
    <row r="2163" spans="1:9" x14ac:dyDescent="0.25">
      <c r="A2163" t="s">
        <v>9</v>
      </c>
      <c r="B2163" s="1">
        <v>27760</v>
      </c>
      <c r="C2163" t="s">
        <v>47</v>
      </c>
      <c r="D2163" t="s">
        <v>38</v>
      </c>
      <c r="E2163" t="s">
        <v>12</v>
      </c>
      <c r="F2163">
        <v>3150</v>
      </c>
      <c r="G2163">
        <v>442999.93</v>
      </c>
      <c r="H2163">
        <v>140.63489841269802</v>
      </c>
      <c r="I2163">
        <v>0</v>
      </c>
    </row>
    <row r="2164" spans="1:9" x14ac:dyDescent="0.25">
      <c r="A2164" t="s">
        <v>9</v>
      </c>
      <c r="B2164" s="1">
        <v>23012</v>
      </c>
      <c r="C2164" t="s">
        <v>40</v>
      </c>
      <c r="D2164" t="s">
        <v>82</v>
      </c>
      <c r="E2164" t="s">
        <v>12</v>
      </c>
      <c r="F2164">
        <v>0</v>
      </c>
      <c r="G2164">
        <v>0</v>
      </c>
      <c r="H2164">
        <v>0</v>
      </c>
      <c r="I2164">
        <v>0</v>
      </c>
    </row>
    <row r="2165" spans="1:9" x14ac:dyDescent="0.25">
      <c r="A2165" t="s">
        <v>9</v>
      </c>
      <c r="B2165" s="1">
        <v>24108</v>
      </c>
      <c r="C2165" t="s">
        <v>332</v>
      </c>
      <c r="D2165" t="s">
        <v>75</v>
      </c>
      <c r="E2165" t="s">
        <v>12</v>
      </c>
      <c r="F2165">
        <v>0</v>
      </c>
      <c r="G2165">
        <v>0</v>
      </c>
      <c r="H2165">
        <v>0</v>
      </c>
      <c r="I2165">
        <v>0</v>
      </c>
    </row>
    <row r="2166" spans="1:9" x14ac:dyDescent="0.25">
      <c r="A2166" t="s">
        <v>9</v>
      </c>
      <c r="B2166" s="1">
        <v>34700</v>
      </c>
      <c r="C2166" t="s">
        <v>21</v>
      </c>
      <c r="D2166" t="s">
        <v>77</v>
      </c>
      <c r="E2166" t="s">
        <v>12</v>
      </c>
      <c r="F2166">
        <v>1352</v>
      </c>
      <c r="G2166">
        <v>318220.32</v>
      </c>
      <c r="H2166">
        <v>235.370059171598</v>
      </c>
      <c r="I2166">
        <v>0</v>
      </c>
    </row>
    <row r="2167" spans="1:9" x14ac:dyDescent="0.25">
      <c r="A2167" t="s">
        <v>9</v>
      </c>
      <c r="B2167" s="1">
        <v>24108</v>
      </c>
      <c r="C2167" t="s">
        <v>31</v>
      </c>
      <c r="D2167" t="s">
        <v>75</v>
      </c>
      <c r="E2167" t="s">
        <v>12</v>
      </c>
      <c r="F2167">
        <v>0</v>
      </c>
      <c r="G2167">
        <v>0</v>
      </c>
      <c r="H2167">
        <v>0</v>
      </c>
      <c r="I2167" t="s">
        <v>25</v>
      </c>
    </row>
    <row r="2168" spans="1:9" x14ac:dyDescent="0.25">
      <c r="A2168" t="s">
        <v>9</v>
      </c>
      <c r="B2168" s="1">
        <v>34700</v>
      </c>
      <c r="C2168" t="s">
        <v>47</v>
      </c>
      <c r="D2168" t="s">
        <v>77</v>
      </c>
      <c r="E2168" t="s">
        <v>12</v>
      </c>
      <c r="F2168">
        <v>1498</v>
      </c>
      <c r="G2168">
        <v>687515.37</v>
      </c>
      <c r="H2168">
        <v>458.95552069425901</v>
      </c>
      <c r="I2168">
        <v>0</v>
      </c>
    </row>
    <row r="2169" spans="1:9" x14ac:dyDescent="0.25">
      <c r="A2169" t="s">
        <v>9</v>
      </c>
      <c r="B2169" s="1">
        <v>19360</v>
      </c>
      <c r="C2169" t="s">
        <v>13</v>
      </c>
      <c r="D2169" t="s">
        <v>46</v>
      </c>
      <c r="E2169" t="s">
        <v>12</v>
      </c>
      <c r="F2169">
        <v>55</v>
      </c>
      <c r="G2169">
        <v>8613.7900000000009</v>
      </c>
      <c r="H2169">
        <v>156.614363636364</v>
      </c>
      <c r="I2169">
        <v>0</v>
      </c>
    </row>
    <row r="2170" spans="1:9" x14ac:dyDescent="0.25">
      <c r="A2170" t="s">
        <v>9</v>
      </c>
      <c r="B2170" s="1">
        <v>33604</v>
      </c>
      <c r="C2170" t="s">
        <v>10</v>
      </c>
      <c r="D2170" t="s">
        <v>44</v>
      </c>
      <c r="E2170" t="s">
        <v>12</v>
      </c>
      <c r="F2170">
        <v>74</v>
      </c>
      <c r="G2170">
        <v>105111.31</v>
      </c>
      <c r="H2170">
        <v>1420.423108108108</v>
      </c>
      <c r="I2170">
        <v>0</v>
      </c>
    </row>
    <row r="2171" spans="1:9" x14ac:dyDescent="0.25">
      <c r="A2171" t="s">
        <v>9</v>
      </c>
      <c r="B2171" s="1">
        <v>37257</v>
      </c>
      <c r="C2171" t="s">
        <v>68</v>
      </c>
      <c r="D2171" t="s">
        <v>67</v>
      </c>
      <c r="E2171" t="s">
        <v>12</v>
      </c>
      <c r="F2171">
        <v>11</v>
      </c>
      <c r="G2171">
        <v>70319.16</v>
      </c>
      <c r="H2171">
        <v>6392.6509090909094</v>
      </c>
      <c r="I2171" t="s">
        <v>25</v>
      </c>
    </row>
    <row r="2172" spans="1:9" x14ac:dyDescent="0.25">
      <c r="A2172" t="s">
        <v>9</v>
      </c>
      <c r="B2172" s="1">
        <v>25934</v>
      </c>
      <c r="C2172" t="s">
        <v>10</v>
      </c>
      <c r="D2172" t="s">
        <v>65</v>
      </c>
      <c r="E2172" t="s">
        <v>12</v>
      </c>
      <c r="F2172">
        <v>58</v>
      </c>
      <c r="G2172">
        <v>12475.94</v>
      </c>
      <c r="H2172">
        <v>215.10241379310301</v>
      </c>
      <c r="I2172">
        <v>0</v>
      </c>
    </row>
    <row r="2173" spans="1:9" x14ac:dyDescent="0.25">
      <c r="A2173" t="s">
        <v>9</v>
      </c>
      <c r="B2173" s="1">
        <v>17168</v>
      </c>
      <c r="C2173" t="s">
        <v>47</v>
      </c>
      <c r="D2173" t="s">
        <v>47</v>
      </c>
      <c r="E2173" t="s">
        <v>12</v>
      </c>
      <c r="F2173">
        <v>3064</v>
      </c>
      <c r="G2173">
        <v>44256.68</v>
      </c>
      <c r="H2173">
        <v>14.444086161879889</v>
      </c>
      <c r="I2173">
        <v>0</v>
      </c>
    </row>
    <row r="2174" spans="1:9" x14ac:dyDescent="0.25">
      <c r="A2174" t="s">
        <v>9</v>
      </c>
      <c r="B2174" s="1">
        <v>35065</v>
      </c>
      <c r="C2174" t="s">
        <v>21</v>
      </c>
      <c r="D2174" t="s">
        <v>70</v>
      </c>
      <c r="E2174" t="s">
        <v>12</v>
      </c>
      <c r="F2174">
        <v>958</v>
      </c>
      <c r="G2174">
        <v>293268.17</v>
      </c>
      <c r="H2174">
        <v>306.125438413361</v>
      </c>
      <c r="I2174" t="s">
        <v>25</v>
      </c>
    </row>
    <row r="2175" spans="1:9" x14ac:dyDescent="0.25">
      <c r="A2175" t="s">
        <v>9</v>
      </c>
      <c r="B2175" s="1">
        <v>30317</v>
      </c>
      <c r="C2175" t="s">
        <v>19</v>
      </c>
      <c r="D2175" t="s">
        <v>39</v>
      </c>
      <c r="E2175" t="s">
        <v>12</v>
      </c>
      <c r="F2175">
        <v>1258</v>
      </c>
      <c r="G2175">
        <v>825718.08000000007</v>
      </c>
      <c r="H2175">
        <v>656.37367249602505</v>
      </c>
      <c r="I2175">
        <v>0</v>
      </c>
    </row>
    <row r="2176" spans="1:9" x14ac:dyDescent="0.25">
      <c r="A2176" t="s">
        <v>9</v>
      </c>
      <c r="B2176" s="1">
        <v>32874</v>
      </c>
      <c r="C2176" t="s">
        <v>40</v>
      </c>
      <c r="D2176" t="s">
        <v>85</v>
      </c>
      <c r="E2176" t="s">
        <v>12</v>
      </c>
      <c r="F2176">
        <v>370</v>
      </c>
      <c r="G2176">
        <v>228345.73</v>
      </c>
      <c r="H2176">
        <v>617.15062162162212</v>
      </c>
      <c r="I2176">
        <v>0</v>
      </c>
    </row>
    <row r="2177" spans="1:9" x14ac:dyDescent="0.25">
      <c r="A2177" t="s">
        <v>9</v>
      </c>
      <c r="B2177" s="1">
        <v>32874</v>
      </c>
      <c r="C2177" t="s">
        <v>27</v>
      </c>
      <c r="D2177" t="s">
        <v>85</v>
      </c>
      <c r="E2177" t="s">
        <v>12</v>
      </c>
      <c r="F2177">
        <v>407</v>
      </c>
      <c r="G2177">
        <v>232564.68</v>
      </c>
      <c r="H2177">
        <v>571.41199017199006</v>
      </c>
      <c r="I2177">
        <v>0</v>
      </c>
    </row>
    <row r="2178" spans="1:9" x14ac:dyDescent="0.25">
      <c r="A2178" t="s">
        <v>9</v>
      </c>
      <c r="B2178" s="1">
        <v>35796</v>
      </c>
      <c r="C2178" t="s">
        <v>27</v>
      </c>
      <c r="D2178" t="s">
        <v>511</v>
      </c>
      <c r="E2178" t="s">
        <v>12</v>
      </c>
      <c r="F2178">
        <v>133</v>
      </c>
      <c r="G2178">
        <v>237893.97</v>
      </c>
      <c r="H2178">
        <v>1788.6764661654131</v>
      </c>
      <c r="I2178" t="s">
        <v>25</v>
      </c>
    </row>
    <row r="2179" spans="1:9" x14ac:dyDescent="0.25">
      <c r="A2179" t="s">
        <v>9</v>
      </c>
      <c r="B2179" s="1">
        <v>32143</v>
      </c>
      <c r="C2179" t="s">
        <v>40</v>
      </c>
      <c r="D2179" t="s">
        <v>34</v>
      </c>
      <c r="E2179" t="s">
        <v>12</v>
      </c>
      <c r="F2179">
        <v>311</v>
      </c>
      <c r="G2179">
        <v>139462.13</v>
      </c>
      <c r="H2179">
        <v>448.43128617363305</v>
      </c>
      <c r="I2179">
        <v>0</v>
      </c>
    </row>
    <row r="2180" spans="1:9" x14ac:dyDescent="0.25">
      <c r="A2180" t="s">
        <v>9</v>
      </c>
      <c r="B2180" s="1">
        <v>38353</v>
      </c>
      <c r="C2180" t="s">
        <v>27</v>
      </c>
      <c r="D2180" t="s">
        <v>78</v>
      </c>
      <c r="E2180" t="s">
        <v>12</v>
      </c>
      <c r="F2180">
        <v>53</v>
      </c>
      <c r="G2180">
        <v>70403.180000000008</v>
      </c>
      <c r="H2180">
        <v>1328.3618867924522</v>
      </c>
      <c r="I2180" t="s">
        <v>25</v>
      </c>
    </row>
    <row r="2181" spans="1:9" x14ac:dyDescent="0.25">
      <c r="A2181" t="s">
        <v>9</v>
      </c>
      <c r="B2181" s="1">
        <v>29221</v>
      </c>
      <c r="C2181" t="s">
        <v>23</v>
      </c>
      <c r="D2181" t="s">
        <v>60</v>
      </c>
      <c r="E2181" t="s">
        <v>12</v>
      </c>
      <c r="F2181">
        <v>58</v>
      </c>
      <c r="G2181">
        <v>12871.26</v>
      </c>
      <c r="H2181">
        <v>221.91827586206901</v>
      </c>
      <c r="I2181" t="s">
        <v>25</v>
      </c>
    </row>
    <row r="2182" spans="1:9" x14ac:dyDescent="0.25">
      <c r="A2182" t="s">
        <v>9</v>
      </c>
      <c r="B2182" s="1">
        <v>19360</v>
      </c>
      <c r="C2182" t="s">
        <v>23</v>
      </c>
      <c r="D2182" t="s">
        <v>53</v>
      </c>
      <c r="E2182" t="s">
        <v>12</v>
      </c>
      <c r="F2182">
        <v>889</v>
      </c>
      <c r="G2182">
        <v>23683.02</v>
      </c>
      <c r="H2182">
        <v>26.640067491563549</v>
      </c>
      <c r="I2182">
        <v>0</v>
      </c>
    </row>
    <row r="2183" spans="1:9" x14ac:dyDescent="0.25">
      <c r="A2183" t="s">
        <v>9</v>
      </c>
      <c r="B2183" s="1">
        <v>33239</v>
      </c>
      <c r="C2183" t="s">
        <v>19</v>
      </c>
      <c r="D2183" t="s">
        <v>35</v>
      </c>
      <c r="E2183" t="s">
        <v>12</v>
      </c>
      <c r="F2183">
        <v>945</v>
      </c>
      <c r="G2183">
        <v>786283.46</v>
      </c>
      <c r="H2183">
        <v>832.04598941798906</v>
      </c>
      <c r="I2183">
        <v>0</v>
      </c>
    </row>
    <row r="2184" spans="1:9" x14ac:dyDescent="0.25">
      <c r="A2184" t="s">
        <v>9</v>
      </c>
      <c r="B2184" s="1">
        <v>27760</v>
      </c>
      <c r="C2184" t="s">
        <v>10</v>
      </c>
      <c r="D2184" t="s">
        <v>38</v>
      </c>
      <c r="E2184" t="s">
        <v>12</v>
      </c>
      <c r="F2184">
        <v>86</v>
      </c>
      <c r="G2184">
        <v>34770.270000000004</v>
      </c>
      <c r="H2184">
        <v>404.30546511627904</v>
      </c>
      <c r="I2184">
        <v>0</v>
      </c>
    </row>
    <row r="2185" spans="1:9" x14ac:dyDescent="0.25">
      <c r="A2185" t="s">
        <v>9</v>
      </c>
      <c r="B2185" s="1">
        <v>24108</v>
      </c>
      <c r="C2185" t="s">
        <v>47</v>
      </c>
      <c r="D2185" t="s">
        <v>397</v>
      </c>
      <c r="E2185" t="s">
        <v>12</v>
      </c>
      <c r="F2185">
        <v>684</v>
      </c>
      <c r="G2185">
        <v>30690.2</v>
      </c>
      <c r="H2185">
        <v>44.86871345029239</v>
      </c>
      <c r="I2185">
        <v>0</v>
      </c>
    </row>
    <row r="2186" spans="1:9" x14ac:dyDescent="0.25">
      <c r="A2186" t="s">
        <v>9</v>
      </c>
      <c r="B2186" s="1">
        <v>28126</v>
      </c>
      <c r="C2186" t="s">
        <v>33</v>
      </c>
      <c r="D2186" t="s">
        <v>37</v>
      </c>
      <c r="E2186" t="s">
        <v>12</v>
      </c>
      <c r="F2186">
        <v>90</v>
      </c>
      <c r="G2186">
        <v>32890.18</v>
      </c>
      <c r="H2186">
        <v>365.44644444444401</v>
      </c>
      <c r="I2186">
        <v>0</v>
      </c>
    </row>
    <row r="2187" spans="1:9" x14ac:dyDescent="0.25">
      <c r="A2187" t="s">
        <v>9</v>
      </c>
      <c r="B2187" s="1">
        <v>36526</v>
      </c>
      <c r="C2187" t="s">
        <v>33</v>
      </c>
      <c r="D2187" t="s">
        <v>33</v>
      </c>
      <c r="E2187" t="s">
        <v>12</v>
      </c>
      <c r="F2187">
        <v>235</v>
      </c>
      <c r="G2187">
        <v>155462.62</v>
      </c>
      <c r="H2187">
        <v>661.543063829787</v>
      </c>
      <c r="I2187">
        <v>0</v>
      </c>
    </row>
    <row r="2188" spans="1:9" x14ac:dyDescent="0.25">
      <c r="A2188" t="s">
        <v>9</v>
      </c>
      <c r="B2188" s="1">
        <v>36161</v>
      </c>
      <c r="C2188" t="s">
        <v>50</v>
      </c>
      <c r="D2188" t="s">
        <v>512</v>
      </c>
      <c r="E2188" t="s">
        <v>12</v>
      </c>
      <c r="F2188">
        <v>6</v>
      </c>
      <c r="G2188">
        <v>32061.71</v>
      </c>
      <c r="H2188">
        <v>5343.6183333333329</v>
      </c>
      <c r="I2188" t="s">
        <v>25</v>
      </c>
    </row>
    <row r="2189" spans="1:9" x14ac:dyDescent="0.25">
      <c r="A2189" t="s">
        <v>9</v>
      </c>
      <c r="B2189" s="1">
        <v>27395</v>
      </c>
      <c r="C2189" t="s">
        <v>36</v>
      </c>
      <c r="D2189" t="s">
        <v>43</v>
      </c>
      <c r="E2189" t="s">
        <v>12</v>
      </c>
      <c r="F2189">
        <v>0</v>
      </c>
      <c r="G2189">
        <v>0</v>
      </c>
      <c r="H2189">
        <v>0</v>
      </c>
      <c r="I2189" t="s">
        <v>25</v>
      </c>
    </row>
    <row r="2190" spans="1:9" x14ac:dyDescent="0.25">
      <c r="A2190" t="s">
        <v>9</v>
      </c>
      <c r="B2190" s="1">
        <v>29587</v>
      </c>
      <c r="C2190" t="s">
        <v>16</v>
      </c>
      <c r="D2190" t="s">
        <v>88</v>
      </c>
      <c r="E2190" t="s">
        <v>12</v>
      </c>
      <c r="F2190">
        <v>11</v>
      </c>
      <c r="G2190">
        <v>11466.41</v>
      </c>
      <c r="H2190">
        <v>1042.4009090909092</v>
      </c>
      <c r="I2190">
        <v>0</v>
      </c>
    </row>
    <row r="2191" spans="1:9" x14ac:dyDescent="0.25">
      <c r="A2191" t="s">
        <v>9</v>
      </c>
      <c r="B2191" s="1">
        <v>23743</v>
      </c>
      <c r="C2191" t="s">
        <v>61</v>
      </c>
      <c r="D2191" t="s">
        <v>42</v>
      </c>
      <c r="E2191" t="s">
        <v>12</v>
      </c>
      <c r="F2191">
        <v>0</v>
      </c>
      <c r="G2191">
        <v>0</v>
      </c>
      <c r="H2191">
        <v>0</v>
      </c>
      <c r="I2191">
        <v>0</v>
      </c>
    </row>
    <row r="2192" spans="1:9" x14ac:dyDescent="0.25">
      <c r="A2192" t="s">
        <v>9</v>
      </c>
      <c r="B2192" s="1">
        <v>28491</v>
      </c>
      <c r="C2192" t="s">
        <v>40</v>
      </c>
      <c r="D2192" t="s">
        <v>18</v>
      </c>
      <c r="E2192" t="s">
        <v>12</v>
      </c>
      <c r="F2192">
        <v>224</v>
      </c>
      <c r="G2192">
        <v>64685.020000000004</v>
      </c>
      <c r="H2192">
        <v>288.77241071428602</v>
      </c>
      <c r="I2192">
        <v>0</v>
      </c>
    </row>
    <row r="2193" spans="1:9" x14ac:dyDescent="0.25">
      <c r="A2193" t="s">
        <v>9</v>
      </c>
      <c r="B2193" s="1">
        <v>28856</v>
      </c>
      <c r="C2193" t="s">
        <v>13</v>
      </c>
      <c r="D2193" t="s">
        <v>41</v>
      </c>
      <c r="E2193" t="s">
        <v>12</v>
      </c>
      <c r="F2193">
        <v>40</v>
      </c>
      <c r="G2193">
        <v>28387.64</v>
      </c>
      <c r="H2193">
        <v>709.69100000000003</v>
      </c>
      <c r="I2193">
        <v>0</v>
      </c>
    </row>
    <row r="2194" spans="1:9" x14ac:dyDescent="0.25">
      <c r="A2194" t="s">
        <v>9</v>
      </c>
      <c r="B2194" s="1">
        <v>20821</v>
      </c>
      <c r="C2194" t="s">
        <v>50</v>
      </c>
      <c r="D2194" t="s">
        <v>32</v>
      </c>
      <c r="E2194" t="s">
        <v>12</v>
      </c>
      <c r="F2194">
        <v>0</v>
      </c>
      <c r="G2194">
        <v>0</v>
      </c>
      <c r="H2194">
        <v>0</v>
      </c>
      <c r="I2194">
        <v>0</v>
      </c>
    </row>
    <row r="2195" spans="1:9" x14ac:dyDescent="0.25">
      <c r="A2195" t="s">
        <v>9</v>
      </c>
      <c r="B2195" s="1">
        <v>24108</v>
      </c>
      <c r="C2195" t="s">
        <v>16</v>
      </c>
      <c r="D2195" t="s">
        <v>16</v>
      </c>
      <c r="E2195" t="s">
        <v>12</v>
      </c>
      <c r="F2195">
        <v>4</v>
      </c>
      <c r="G2195">
        <v>960.64</v>
      </c>
      <c r="H2195">
        <v>240.16</v>
      </c>
      <c r="I2195" t="s">
        <v>25</v>
      </c>
    </row>
    <row r="2196" spans="1:9" x14ac:dyDescent="0.25">
      <c r="A2196" t="s">
        <v>9</v>
      </c>
      <c r="B2196" s="1">
        <v>36892</v>
      </c>
      <c r="C2196" t="s">
        <v>33</v>
      </c>
      <c r="D2196" t="s">
        <v>1064</v>
      </c>
      <c r="E2196" t="s">
        <v>12</v>
      </c>
      <c r="F2196">
        <v>0</v>
      </c>
      <c r="G2196">
        <v>0</v>
      </c>
      <c r="H2196">
        <v>0</v>
      </c>
      <c r="I2196">
        <v>0</v>
      </c>
    </row>
    <row r="2197" spans="1:9" x14ac:dyDescent="0.25">
      <c r="A2197" t="s">
        <v>9</v>
      </c>
      <c r="B2197" s="1">
        <v>24108</v>
      </c>
      <c r="C2197" t="s">
        <v>19</v>
      </c>
      <c r="D2197" t="s">
        <v>84</v>
      </c>
      <c r="E2197" t="s">
        <v>12</v>
      </c>
      <c r="F2197">
        <v>3</v>
      </c>
      <c r="G2197">
        <v>320.35000000000002</v>
      </c>
      <c r="H2197">
        <v>106.783333333333</v>
      </c>
      <c r="I2197" t="s">
        <v>25</v>
      </c>
    </row>
    <row r="2198" spans="1:9" x14ac:dyDescent="0.25">
      <c r="A2198" t="s">
        <v>9</v>
      </c>
      <c r="B2198" s="1">
        <v>24473</v>
      </c>
      <c r="C2198" t="s">
        <v>16</v>
      </c>
      <c r="D2198" t="s">
        <v>16</v>
      </c>
      <c r="E2198" t="s">
        <v>12</v>
      </c>
      <c r="F2198">
        <v>38</v>
      </c>
      <c r="G2198">
        <v>9422.1</v>
      </c>
      <c r="H2198">
        <v>247.95000000000002</v>
      </c>
      <c r="I2198">
        <v>0</v>
      </c>
    </row>
    <row r="2199" spans="1:9" x14ac:dyDescent="0.25">
      <c r="A2199" t="s">
        <v>9</v>
      </c>
      <c r="B2199" s="1">
        <v>24108</v>
      </c>
      <c r="C2199" t="s">
        <v>21</v>
      </c>
      <c r="D2199" t="s">
        <v>75</v>
      </c>
      <c r="E2199" t="s">
        <v>12</v>
      </c>
      <c r="F2199">
        <v>0</v>
      </c>
      <c r="G2199">
        <v>0</v>
      </c>
      <c r="H2199">
        <v>0</v>
      </c>
      <c r="I2199">
        <v>0</v>
      </c>
    </row>
    <row r="2200" spans="1:9" x14ac:dyDescent="0.25">
      <c r="A2200" t="s">
        <v>9</v>
      </c>
      <c r="B2200" s="1">
        <v>29587</v>
      </c>
      <c r="C2200" t="s">
        <v>66</v>
      </c>
      <c r="D2200" t="s">
        <v>88</v>
      </c>
      <c r="E2200" t="s">
        <v>12</v>
      </c>
      <c r="F2200">
        <v>4</v>
      </c>
      <c r="G2200">
        <v>10720.210000000001</v>
      </c>
      <c r="H2200">
        <v>2680.0525000000002</v>
      </c>
      <c r="I2200">
        <v>0</v>
      </c>
    </row>
    <row r="2201" spans="1:9" x14ac:dyDescent="0.25">
      <c r="A2201" t="s">
        <v>9</v>
      </c>
      <c r="B2201" s="1">
        <v>17168</v>
      </c>
      <c r="C2201" t="s">
        <v>23</v>
      </c>
      <c r="D2201" t="s">
        <v>69</v>
      </c>
      <c r="E2201" t="s">
        <v>12</v>
      </c>
      <c r="F2201">
        <v>0</v>
      </c>
      <c r="G2201">
        <v>0</v>
      </c>
      <c r="H2201">
        <v>0</v>
      </c>
      <c r="I2201">
        <v>0</v>
      </c>
    </row>
    <row r="2202" spans="1:9" x14ac:dyDescent="0.25">
      <c r="A2202" t="s">
        <v>9</v>
      </c>
      <c r="B2202" s="1">
        <v>28491</v>
      </c>
      <c r="C2202" t="s">
        <v>74</v>
      </c>
      <c r="D2202" t="s">
        <v>18</v>
      </c>
      <c r="E2202" t="s">
        <v>12</v>
      </c>
      <c r="F2202">
        <v>15</v>
      </c>
      <c r="G2202">
        <v>14652.41</v>
      </c>
      <c r="H2202">
        <v>976.82733333333306</v>
      </c>
      <c r="I2202" t="s">
        <v>25</v>
      </c>
    </row>
    <row r="2203" spans="1:9" x14ac:dyDescent="0.25">
      <c r="A2203" t="s">
        <v>9</v>
      </c>
      <c r="B2203" s="1">
        <v>19360</v>
      </c>
      <c r="C2203" t="s">
        <v>47</v>
      </c>
      <c r="D2203" t="s">
        <v>52</v>
      </c>
      <c r="E2203" t="s">
        <v>12</v>
      </c>
      <c r="F2203">
        <v>0</v>
      </c>
      <c r="G2203">
        <v>0</v>
      </c>
      <c r="H2203">
        <v>0</v>
      </c>
      <c r="I2203">
        <v>0</v>
      </c>
    </row>
    <row r="2204" spans="1:9" x14ac:dyDescent="0.25">
      <c r="A2204" t="s">
        <v>9</v>
      </c>
      <c r="B2204" s="1">
        <v>26665</v>
      </c>
      <c r="C2204" t="s">
        <v>36</v>
      </c>
      <c r="D2204" t="s">
        <v>263</v>
      </c>
      <c r="E2204" t="s">
        <v>12</v>
      </c>
      <c r="F2204">
        <v>0</v>
      </c>
      <c r="G2204">
        <v>0</v>
      </c>
      <c r="H2204">
        <v>0</v>
      </c>
      <c r="I2204" t="s">
        <v>25</v>
      </c>
    </row>
    <row r="2205" spans="1:9" x14ac:dyDescent="0.25">
      <c r="A2205" t="s">
        <v>9</v>
      </c>
      <c r="B2205" s="1">
        <v>25204</v>
      </c>
      <c r="C2205" t="s">
        <v>50</v>
      </c>
      <c r="D2205" t="s">
        <v>919</v>
      </c>
      <c r="E2205" t="s">
        <v>12</v>
      </c>
      <c r="F2205">
        <v>2</v>
      </c>
      <c r="G2205">
        <v>787.72</v>
      </c>
      <c r="H2205">
        <v>393.86</v>
      </c>
      <c r="I2205" t="s">
        <v>25</v>
      </c>
    </row>
    <row r="2206" spans="1:9" x14ac:dyDescent="0.25">
      <c r="A2206" t="s">
        <v>9</v>
      </c>
      <c r="B2206" s="1">
        <v>25569</v>
      </c>
      <c r="C2206" t="s">
        <v>13</v>
      </c>
      <c r="D2206" t="s">
        <v>525</v>
      </c>
      <c r="E2206" t="s">
        <v>12</v>
      </c>
      <c r="F2206">
        <v>38</v>
      </c>
      <c r="G2206">
        <v>9635.2100000000009</v>
      </c>
      <c r="H2206">
        <v>253.55815789473701</v>
      </c>
      <c r="I2206">
        <v>0</v>
      </c>
    </row>
    <row r="2207" spans="1:9" x14ac:dyDescent="0.25">
      <c r="A2207" t="s">
        <v>9</v>
      </c>
      <c r="B2207" s="1">
        <v>37987</v>
      </c>
      <c r="C2207" t="s">
        <v>47</v>
      </c>
      <c r="D2207" t="s">
        <v>397</v>
      </c>
      <c r="E2207" t="s">
        <v>12</v>
      </c>
      <c r="F2207">
        <v>3</v>
      </c>
      <c r="G2207">
        <v>19988.2</v>
      </c>
      <c r="H2207">
        <v>6662.7333333333327</v>
      </c>
      <c r="I2207" t="s">
        <v>25</v>
      </c>
    </row>
    <row r="2208" spans="1:9" x14ac:dyDescent="0.25">
      <c r="A2208" t="s">
        <v>9</v>
      </c>
      <c r="B2208" s="1">
        <v>37987</v>
      </c>
      <c r="C2208" t="s">
        <v>50</v>
      </c>
      <c r="D2208" t="s">
        <v>73</v>
      </c>
      <c r="E2208" t="s">
        <v>12</v>
      </c>
      <c r="F2208">
        <v>17</v>
      </c>
      <c r="G2208">
        <v>139099.13</v>
      </c>
      <c r="H2208">
        <v>8182.3017647058823</v>
      </c>
      <c r="I2208">
        <v>0</v>
      </c>
    </row>
    <row r="2209" spans="1:9" x14ac:dyDescent="0.25">
      <c r="A2209" t="s">
        <v>9</v>
      </c>
      <c r="B2209" s="1">
        <v>31048</v>
      </c>
      <c r="C2209" t="s">
        <v>66</v>
      </c>
      <c r="D2209" t="s">
        <v>49</v>
      </c>
      <c r="E2209" t="s">
        <v>12</v>
      </c>
      <c r="F2209">
        <v>8</v>
      </c>
      <c r="G2209">
        <v>24577.3</v>
      </c>
      <c r="H2209">
        <v>3072.1625000000004</v>
      </c>
      <c r="I2209">
        <v>0</v>
      </c>
    </row>
    <row r="2210" spans="1:9" x14ac:dyDescent="0.25">
      <c r="A2210" t="s">
        <v>9</v>
      </c>
      <c r="B2210" s="1">
        <v>24838</v>
      </c>
      <c r="C2210" t="s">
        <v>332</v>
      </c>
      <c r="D2210" t="s">
        <v>332</v>
      </c>
      <c r="E2210" t="s">
        <v>12</v>
      </c>
      <c r="F2210">
        <v>8</v>
      </c>
      <c r="G2210">
        <v>48366.520000000004</v>
      </c>
      <c r="H2210">
        <v>6045.8150000000005</v>
      </c>
      <c r="I2210" t="s">
        <v>25</v>
      </c>
    </row>
    <row r="2211" spans="1:9" x14ac:dyDescent="0.25">
      <c r="A2211" t="s">
        <v>9</v>
      </c>
      <c r="B2211" s="1">
        <v>25204</v>
      </c>
      <c r="C2211" t="s">
        <v>50</v>
      </c>
      <c r="D2211" t="s">
        <v>915</v>
      </c>
      <c r="E2211" t="s">
        <v>12</v>
      </c>
      <c r="F2211">
        <v>13</v>
      </c>
      <c r="G2211">
        <v>5120.22</v>
      </c>
      <c r="H2211">
        <v>393.86307692307702</v>
      </c>
      <c r="I2211">
        <v>0</v>
      </c>
    </row>
    <row r="2212" spans="1:9" x14ac:dyDescent="0.25">
      <c r="A2212" t="s">
        <v>9</v>
      </c>
      <c r="B2212" s="1">
        <v>23012</v>
      </c>
      <c r="C2212" t="s">
        <v>13</v>
      </c>
      <c r="D2212" t="s">
        <v>1261</v>
      </c>
      <c r="E2212" t="s">
        <v>12</v>
      </c>
      <c r="F2212">
        <v>1</v>
      </c>
      <c r="G2212">
        <v>185.89000000000001</v>
      </c>
      <c r="H2212">
        <v>185.89000000000001</v>
      </c>
      <c r="I2212">
        <v>0</v>
      </c>
    </row>
    <row r="2213" spans="1:9" x14ac:dyDescent="0.25">
      <c r="A2213" t="s">
        <v>9</v>
      </c>
      <c r="B2213" s="1">
        <v>29221</v>
      </c>
      <c r="C2213" t="s">
        <v>13</v>
      </c>
      <c r="D2213" t="s">
        <v>1262</v>
      </c>
      <c r="E2213" t="s">
        <v>12</v>
      </c>
      <c r="F2213">
        <v>3</v>
      </c>
      <c r="G2213">
        <v>2520.91</v>
      </c>
      <c r="H2213">
        <v>840.30333333333306</v>
      </c>
      <c r="I2213" t="s">
        <v>25</v>
      </c>
    </row>
    <row r="2214" spans="1:9" x14ac:dyDescent="0.25">
      <c r="A2214" t="s">
        <v>9</v>
      </c>
      <c r="B2214" s="1">
        <v>28491</v>
      </c>
      <c r="C2214" t="s">
        <v>692</v>
      </c>
      <c r="D2214" t="s">
        <v>18</v>
      </c>
      <c r="E2214" t="s">
        <v>12</v>
      </c>
      <c r="F2214">
        <v>2</v>
      </c>
      <c r="G2214">
        <v>4076.76</v>
      </c>
      <c r="H2214">
        <v>2038.38</v>
      </c>
      <c r="I2214" t="s">
        <v>25</v>
      </c>
    </row>
    <row r="2215" spans="1:9" x14ac:dyDescent="0.25">
      <c r="A2215" t="s">
        <v>9</v>
      </c>
      <c r="B2215" s="1">
        <v>36526</v>
      </c>
      <c r="C2215" t="s">
        <v>66</v>
      </c>
      <c r="D2215" t="s">
        <v>225</v>
      </c>
      <c r="E2215" t="s">
        <v>12</v>
      </c>
      <c r="F2215">
        <v>6</v>
      </c>
      <c r="G2215">
        <v>116095.7</v>
      </c>
      <c r="H2215">
        <v>19349.2833333333</v>
      </c>
      <c r="I2215" t="s">
        <v>25</v>
      </c>
    </row>
    <row r="2216" spans="1:9" x14ac:dyDescent="0.25">
      <c r="A2216" t="s">
        <v>9</v>
      </c>
      <c r="B2216" s="1">
        <v>24473</v>
      </c>
      <c r="C2216" t="s">
        <v>27</v>
      </c>
      <c r="D2216" t="s">
        <v>63</v>
      </c>
      <c r="E2216" t="s">
        <v>12</v>
      </c>
      <c r="F2216">
        <v>0</v>
      </c>
      <c r="G2216">
        <v>0</v>
      </c>
      <c r="H2216">
        <v>0</v>
      </c>
      <c r="I2216">
        <v>0</v>
      </c>
    </row>
    <row r="2217" spans="1:9" x14ac:dyDescent="0.25">
      <c r="A2217" t="s">
        <v>9</v>
      </c>
      <c r="B2217" s="1">
        <v>25204</v>
      </c>
      <c r="C2217" t="s">
        <v>23</v>
      </c>
      <c r="D2217" t="s">
        <v>26</v>
      </c>
      <c r="E2217" t="s">
        <v>12</v>
      </c>
      <c r="F2217">
        <v>2</v>
      </c>
      <c r="G2217">
        <v>126.85000000000001</v>
      </c>
      <c r="H2217">
        <v>63.425000000000004</v>
      </c>
      <c r="I2217" t="s">
        <v>25</v>
      </c>
    </row>
    <row r="2218" spans="1:9" x14ac:dyDescent="0.25">
      <c r="A2218" t="s">
        <v>9</v>
      </c>
      <c r="B2218" s="1">
        <v>31048</v>
      </c>
      <c r="C2218" t="s">
        <v>61</v>
      </c>
      <c r="D2218" t="s">
        <v>49</v>
      </c>
      <c r="E2218" t="s">
        <v>12</v>
      </c>
      <c r="F2218">
        <v>5</v>
      </c>
      <c r="G2218">
        <v>12113.76</v>
      </c>
      <c r="H2218">
        <v>2422.752</v>
      </c>
      <c r="I2218" t="s">
        <v>25</v>
      </c>
    </row>
    <row r="2219" spans="1:9" x14ac:dyDescent="0.25">
      <c r="A2219" t="s">
        <v>9</v>
      </c>
      <c r="B2219" s="1">
        <v>24473</v>
      </c>
      <c r="C2219" t="s">
        <v>21</v>
      </c>
      <c r="D2219" t="s">
        <v>63</v>
      </c>
      <c r="E2219" t="s">
        <v>12</v>
      </c>
      <c r="F2219">
        <v>0</v>
      </c>
      <c r="G2219">
        <v>0</v>
      </c>
      <c r="H2219">
        <v>0</v>
      </c>
      <c r="I2219">
        <v>0</v>
      </c>
    </row>
    <row r="2220" spans="1:9" x14ac:dyDescent="0.25">
      <c r="A2220" t="s">
        <v>9</v>
      </c>
      <c r="B2220" s="1">
        <v>37987</v>
      </c>
      <c r="C2220" t="s">
        <v>61</v>
      </c>
      <c r="D2220" t="s">
        <v>73</v>
      </c>
      <c r="E2220" t="s">
        <v>12</v>
      </c>
      <c r="F2220">
        <v>15</v>
      </c>
      <c r="G2220">
        <v>233328.65</v>
      </c>
      <c r="H2220">
        <v>15555.243333333299</v>
      </c>
      <c r="I2220" t="s">
        <v>25</v>
      </c>
    </row>
    <row r="2221" spans="1:9" x14ac:dyDescent="0.25">
      <c r="A2221" t="s">
        <v>9</v>
      </c>
      <c r="B2221" s="1">
        <v>39083</v>
      </c>
      <c r="C2221" t="s">
        <v>40</v>
      </c>
      <c r="D2221" t="s">
        <v>83</v>
      </c>
      <c r="E2221" t="s">
        <v>12</v>
      </c>
      <c r="F2221">
        <v>28</v>
      </c>
      <c r="G2221">
        <v>43094.94</v>
      </c>
      <c r="H2221">
        <v>1539.105</v>
      </c>
      <c r="I2221" t="s">
        <v>25</v>
      </c>
    </row>
    <row r="2222" spans="1:9" x14ac:dyDescent="0.25">
      <c r="A2222" t="s">
        <v>9</v>
      </c>
      <c r="B2222" s="1">
        <v>29221</v>
      </c>
      <c r="C2222" t="s">
        <v>33</v>
      </c>
      <c r="D2222" t="s">
        <v>913</v>
      </c>
      <c r="E2222" t="s">
        <v>12</v>
      </c>
      <c r="F2222">
        <v>22</v>
      </c>
      <c r="G2222">
        <v>11336.710000000001</v>
      </c>
      <c r="H2222">
        <v>515.30500000000006</v>
      </c>
      <c r="I2222">
        <v>0</v>
      </c>
    </row>
    <row r="2223" spans="1:9" x14ac:dyDescent="0.25">
      <c r="A2223" t="s">
        <v>9</v>
      </c>
      <c r="B2223" s="1">
        <v>24473</v>
      </c>
      <c r="C2223" t="s">
        <v>61</v>
      </c>
      <c r="D2223" t="s">
        <v>61</v>
      </c>
      <c r="E2223" t="s">
        <v>12</v>
      </c>
      <c r="F2223">
        <v>1</v>
      </c>
      <c r="G2223">
        <v>353.02</v>
      </c>
      <c r="H2223">
        <v>353.02</v>
      </c>
      <c r="I2223">
        <v>0</v>
      </c>
    </row>
    <row r="2224" spans="1:9" x14ac:dyDescent="0.25">
      <c r="A2224" t="s">
        <v>9</v>
      </c>
      <c r="B2224" s="1">
        <v>23012</v>
      </c>
      <c r="C2224" t="s">
        <v>19</v>
      </c>
      <c r="D2224" t="s">
        <v>84</v>
      </c>
      <c r="E2224" t="s">
        <v>12</v>
      </c>
      <c r="F2224">
        <v>101</v>
      </c>
      <c r="G2224">
        <v>9423.33</v>
      </c>
      <c r="H2224">
        <v>93.300297029702975</v>
      </c>
      <c r="I2224">
        <v>0</v>
      </c>
    </row>
    <row r="2225" spans="1:9" x14ac:dyDescent="0.25">
      <c r="A2225" t="s">
        <v>9</v>
      </c>
      <c r="B2225" s="1">
        <v>25204</v>
      </c>
      <c r="C2225" t="s">
        <v>19</v>
      </c>
      <c r="D2225" t="s">
        <v>84</v>
      </c>
      <c r="E2225" t="s">
        <v>12</v>
      </c>
      <c r="F2225">
        <v>4</v>
      </c>
      <c r="G2225">
        <v>484.42</v>
      </c>
      <c r="H2225">
        <v>121.105</v>
      </c>
      <c r="I2225" t="s">
        <v>25</v>
      </c>
    </row>
    <row r="2226" spans="1:9" x14ac:dyDescent="0.25">
      <c r="A2226" t="s">
        <v>9</v>
      </c>
      <c r="B2226" s="1">
        <v>35431</v>
      </c>
      <c r="C2226" t="s">
        <v>33</v>
      </c>
      <c r="D2226" t="s">
        <v>33</v>
      </c>
      <c r="E2226" t="s">
        <v>12</v>
      </c>
      <c r="F2226">
        <v>20</v>
      </c>
      <c r="G2226">
        <v>30754.13</v>
      </c>
      <c r="H2226">
        <v>1537.7065</v>
      </c>
      <c r="I2226">
        <v>0</v>
      </c>
    </row>
    <row r="2227" spans="1:9" x14ac:dyDescent="0.25">
      <c r="A2227" t="s">
        <v>9</v>
      </c>
      <c r="B2227" s="1">
        <v>25934</v>
      </c>
      <c r="C2227" t="s">
        <v>692</v>
      </c>
      <c r="D2227" t="s">
        <v>65</v>
      </c>
      <c r="E2227" t="s">
        <v>12</v>
      </c>
      <c r="F2227">
        <v>2</v>
      </c>
      <c r="G2227">
        <v>1669.03</v>
      </c>
      <c r="H2227">
        <v>834.51499999999999</v>
      </c>
      <c r="I2227">
        <v>0</v>
      </c>
    </row>
    <row r="2228" spans="1:9" x14ac:dyDescent="0.25">
      <c r="A2228" t="s">
        <v>9</v>
      </c>
      <c r="B2228" s="1">
        <v>27030</v>
      </c>
      <c r="C2228" t="s">
        <v>33</v>
      </c>
      <c r="D2228" t="s">
        <v>913</v>
      </c>
      <c r="E2228" t="s">
        <v>12</v>
      </c>
      <c r="F2228">
        <v>16</v>
      </c>
      <c r="G2228">
        <v>4457.32</v>
      </c>
      <c r="H2228">
        <v>278.58250000000004</v>
      </c>
      <c r="I2228">
        <v>0</v>
      </c>
    </row>
    <row r="2229" spans="1:9" x14ac:dyDescent="0.25">
      <c r="A2229" t="s">
        <v>9</v>
      </c>
      <c r="B2229" s="1">
        <v>38353</v>
      </c>
      <c r="C2229" t="s">
        <v>33</v>
      </c>
      <c r="D2229" t="s">
        <v>913</v>
      </c>
      <c r="E2229" t="s">
        <v>12</v>
      </c>
      <c r="F2229">
        <v>9</v>
      </c>
      <c r="G2229">
        <v>47237.51</v>
      </c>
      <c r="H2229">
        <v>5248.612222222222</v>
      </c>
      <c r="I2229" t="s">
        <v>25</v>
      </c>
    </row>
    <row r="2230" spans="1:9" x14ac:dyDescent="0.25">
      <c r="A2230" t="s">
        <v>9</v>
      </c>
      <c r="B2230" s="1">
        <v>24473</v>
      </c>
      <c r="C2230" t="s">
        <v>515</v>
      </c>
      <c r="D2230" t="s">
        <v>63</v>
      </c>
      <c r="E2230" t="s">
        <v>12</v>
      </c>
      <c r="F2230">
        <v>0</v>
      </c>
      <c r="G2230">
        <v>0</v>
      </c>
      <c r="H2230">
        <v>0</v>
      </c>
      <c r="I2230" t="s">
        <v>25</v>
      </c>
    </row>
    <row r="2231" spans="1:9" x14ac:dyDescent="0.25">
      <c r="A2231" t="s">
        <v>9</v>
      </c>
      <c r="B2231" s="1">
        <v>26299</v>
      </c>
      <c r="C2231" t="s">
        <v>61</v>
      </c>
      <c r="D2231" t="s">
        <v>510</v>
      </c>
      <c r="E2231" t="s">
        <v>12</v>
      </c>
      <c r="F2231">
        <v>2</v>
      </c>
      <c r="G2231">
        <v>1012.01</v>
      </c>
      <c r="H2231">
        <v>506.00500000000005</v>
      </c>
      <c r="I2231">
        <v>0</v>
      </c>
    </row>
    <row r="2232" spans="1:9" x14ac:dyDescent="0.25">
      <c r="A2232" t="s">
        <v>9</v>
      </c>
      <c r="B2232" s="1">
        <v>37622</v>
      </c>
      <c r="C2232" t="s">
        <v>13</v>
      </c>
      <c r="D2232" t="s">
        <v>30</v>
      </c>
      <c r="E2232" t="s">
        <v>12</v>
      </c>
      <c r="F2232">
        <v>22</v>
      </c>
      <c r="G2232">
        <v>111655.65000000001</v>
      </c>
      <c r="H2232">
        <v>5075.2568181818178</v>
      </c>
      <c r="I2232">
        <v>0</v>
      </c>
    </row>
    <row r="2233" spans="1:9" x14ac:dyDescent="0.25">
      <c r="A2233" t="s">
        <v>9</v>
      </c>
      <c r="B2233" s="1">
        <v>36526</v>
      </c>
      <c r="C2233" t="s">
        <v>692</v>
      </c>
      <c r="D2233" t="s">
        <v>692</v>
      </c>
      <c r="E2233" t="s">
        <v>12</v>
      </c>
      <c r="F2233">
        <v>2</v>
      </c>
      <c r="G2233">
        <v>3428.81</v>
      </c>
      <c r="H2233">
        <v>1714.405</v>
      </c>
      <c r="I2233" t="s">
        <v>25</v>
      </c>
    </row>
    <row r="2234" spans="1:9" x14ac:dyDescent="0.25">
      <c r="A2234" t="s">
        <v>9</v>
      </c>
      <c r="B2234" s="1">
        <v>38353</v>
      </c>
      <c r="C2234" t="s">
        <v>33</v>
      </c>
      <c r="D2234" t="s">
        <v>916</v>
      </c>
      <c r="E2234" t="s">
        <v>12</v>
      </c>
      <c r="F2234">
        <v>7</v>
      </c>
      <c r="G2234">
        <v>36740.28</v>
      </c>
      <c r="H2234">
        <v>5248.6114285714284</v>
      </c>
      <c r="I2234" t="s">
        <v>25</v>
      </c>
    </row>
    <row r="2235" spans="1:9" x14ac:dyDescent="0.25">
      <c r="A2235" t="s">
        <v>9</v>
      </c>
      <c r="B2235" s="1">
        <v>25204</v>
      </c>
      <c r="C2235" t="s">
        <v>16</v>
      </c>
      <c r="D2235" t="s">
        <v>14</v>
      </c>
      <c r="E2235" t="s">
        <v>12</v>
      </c>
      <c r="F2235">
        <v>16</v>
      </c>
      <c r="G2235">
        <v>5311.86</v>
      </c>
      <c r="H2235">
        <v>331.99124999999998</v>
      </c>
      <c r="I2235">
        <v>0</v>
      </c>
    </row>
    <row r="2236" spans="1:9" x14ac:dyDescent="0.25">
      <c r="A2236" t="s">
        <v>9</v>
      </c>
      <c r="B2236" s="1">
        <v>38718</v>
      </c>
      <c r="C2236" t="s">
        <v>29</v>
      </c>
      <c r="D2236" t="s">
        <v>62</v>
      </c>
      <c r="E2236" t="s">
        <v>12</v>
      </c>
      <c r="F2236">
        <v>0</v>
      </c>
      <c r="G2236">
        <v>0</v>
      </c>
      <c r="H2236">
        <v>0</v>
      </c>
      <c r="I2236" t="s">
        <v>25</v>
      </c>
    </row>
    <row r="2237" spans="1:9" x14ac:dyDescent="0.25">
      <c r="A2237" t="s">
        <v>9</v>
      </c>
      <c r="B2237" s="1">
        <v>39448</v>
      </c>
      <c r="C2237" t="s">
        <v>50</v>
      </c>
      <c r="D2237" t="s">
        <v>89</v>
      </c>
      <c r="E2237" t="s">
        <v>12</v>
      </c>
      <c r="F2237">
        <v>3</v>
      </c>
      <c r="G2237">
        <v>6126.07</v>
      </c>
      <c r="H2237">
        <v>2042.0233333333331</v>
      </c>
      <c r="I2237">
        <v>0</v>
      </c>
    </row>
    <row r="2238" spans="1:9" x14ac:dyDescent="0.25">
      <c r="A2238" t="s">
        <v>9</v>
      </c>
      <c r="B2238" s="1">
        <v>39569</v>
      </c>
      <c r="C2238" t="s">
        <v>95</v>
      </c>
      <c r="D2238" t="s">
        <v>1263</v>
      </c>
      <c r="E2238" t="s">
        <v>12</v>
      </c>
      <c r="F2238">
        <v>0</v>
      </c>
      <c r="G2238" s="3">
        <v>0</v>
      </c>
      <c r="H2238" s="3">
        <v>0</v>
      </c>
      <c r="I2238" t="s">
        <v>25</v>
      </c>
    </row>
    <row r="2239" spans="1:9" x14ac:dyDescent="0.25">
      <c r="A2239" t="s">
        <v>9</v>
      </c>
      <c r="B2239" s="1">
        <v>39569</v>
      </c>
      <c r="C2239" t="s">
        <v>95</v>
      </c>
      <c r="D2239" t="s">
        <v>201</v>
      </c>
      <c r="E2239" t="s">
        <v>12</v>
      </c>
      <c r="F2239">
        <v>0</v>
      </c>
      <c r="G2239" s="3">
        <v>0</v>
      </c>
      <c r="H2239" s="3">
        <v>0</v>
      </c>
      <c r="I2239">
        <v>0</v>
      </c>
    </row>
    <row r="2240" spans="1:9" x14ac:dyDescent="0.25">
      <c r="A2240" t="s">
        <v>9</v>
      </c>
      <c r="B2240" s="1">
        <v>39569</v>
      </c>
      <c r="C2240" t="s">
        <v>95</v>
      </c>
      <c r="D2240" t="s">
        <v>1264</v>
      </c>
      <c r="E2240" t="s">
        <v>12</v>
      </c>
      <c r="F2240">
        <v>0</v>
      </c>
      <c r="G2240" s="3">
        <v>0</v>
      </c>
      <c r="H2240" s="3">
        <v>0</v>
      </c>
      <c r="I2240">
        <v>0</v>
      </c>
    </row>
    <row r="2241" spans="1:9" x14ac:dyDescent="0.25">
      <c r="A2241" t="s">
        <v>9</v>
      </c>
      <c r="B2241" s="1">
        <v>39569</v>
      </c>
      <c r="C2241" t="s">
        <v>95</v>
      </c>
      <c r="D2241" t="s">
        <v>1265</v>
      </c>
      <c r="E2241" t="s">
        <v>12</v>
      </c>
      <c r="F2241">
        <v>0</v>
      </c>
      <c r="G2241" s="3">
        <v>0</v>
      </c>
      <c r="H2241" s="3">
        <v>0</v>
      </c>
      <c r="I2241">
        <v>0</v>
      </c>
    </row>
    <row r="2242" spans="1:9" x14ac:dyDescent="0.25">
      <c r="A2242" t="s">
        <v>9</v>
      </c>
      <c r="B2242" s="1">
        <v>39569</v>
      </c>
      <c r="C2242" t="s">
        <v>95</v>
      </c>
      <c r="D2242" t="s">
        <v>1266</v>
      </c>
      <c r="E2242" t="s">
        <v>12</v>
      </c>
      <c r="F2242">
        <v>0</v>
      </c>
      <c r="G2242" s="3">
        <v>0</v>
      </c>
      <c r="H2242" s="3">
        <v>0</v>
      </c>
      <c r="I2242" t="s">
        <v>25</v>
      </c>
    </row>
    <row r="2243" spans="1:9" x14ac:dyDescent="0.25">
      <c r="A2243" t="s">
        <v>9</v>
      </c>
      <c r="B2243" s="1">
        <v>39569</v>
      </c>
      <c r="C2243" t="s">
        <v>95</v>
      </c>
      <c r="D2243" t="s">
        <v>1267</v>
      </c>
      <c r="E2243" t="s">
        <v>12</v>
      </c>
      <c r="F2243">
        <v>0</v>
      </c>
      <c r="G2243" s="3">
        <v>0</v>
      </c>
      <c r="H2243" s="3">
        <v>0</v>
      </c>
      <c r="I2243" t="s">
        <v>25</v>
      </c>
    </row>
    <row r="2244" spans="1:9" x14ac:dyDescent="0.25">
      <c r="A2244" t="s">
        <v>9</v>
      </c>
      <c r="B2244" s="1">
        <v>39569</v>
      </c>
      <c r="C2244" t="s">
        <v>95</v>
      </c>
      <c r="D2244" t="s">
        <v>1268</v>
      </c>
      <c r="E2244" t="s">
        <v>12</v>
      </c>
      <c r="F2244">
        <v>0</v>
      </c>
      <c r="G2244" s="3">
        <v>0</v>
      </c>
      <c r="H2244" s="3">
        <v>0</v>
      </c>
      <c r="I2244">
        <v>0</v>
      </c>
    </row>
    <row r="2245" spans="1:9" x14ac:dyDescent="0.25">
      <c r="A2245" t="s">
        <v>9</v>
      </c>
      <c r="B2245" s="1">
        <v>39569</v>
      </c>
      <c r="C2245" t="s">
        <v>95</v>
      </c>
      <c r="D2245" t="s">
        <v>1269</v>
      </c>
      <c r="E2245" t="s">
        <v>12</v>
      </c>
      <c r="F2245">
        <v>0</v>
      </c>
      <c r="G2245" s="3">
        <v>0</v>
      </c>
      <c r="H2245" s="3">
        <v>0</v>
      </c>
      <c r="I2245" t="s">
        <v>25</v>
      </c>
    </row>
    <row r="2246" spans="1:9" x14ac:dyDescent="0.25">
      <c r="A2246" t="s">
        <v>9</v>
      </c>
      <c r="B2246" s="1">
        <v>39569</v>
      </c>
      <c r="C2246" t="s">
        <v>95</v>
      </c>
      <c r="D2246" t="s">
        <v>1270</v>
      </c>
      <c r="E2246" t="s">
        <v>12</v>
      </c>
      <c r="F2246">
        <v>0</v>
      </c>
      <c r="G2246" s="3">
        <v>0</v>
      </c>
      <c r="H2246" s="3">
        <v>0</v>
      </c>
      <c r="I2246">
        <v>0</v>
      </c>
    </row>
    <row r="2247" spans="1:9" x14ac:dyDescent="0.25">
      <c r="A2247" t="s">
        <v>9</v>
      </c>
      <c r="B2247" s="1">
        <v>39569</v>
      </c>
      <c r="C2247" t="s">
        <v>95</v>
      </c>
      <c r="D2247" t="s">
        <v>1271</v>
      </c>
      <c r="E2247" t="s">
        <v>12</v>
      </c>
      <c r="F2247">
        <v>0</v>
      </c>
      <c r="G2247" s="3">
        <v>0</v>
      </c>
      <c r="H2247" s="3">
        <v>0</v>
      </c>
      <c r="I2247" t="s">
        <v>25</v>
      </c>
    </row>
    <row r="2248" spans="1:9" x14ac:dyDescent="0.25">
      <c r="A2248" t="s">
        <v>9</v>
      </c>
      <c r="B2248" s="1">
        <v>39569</v>
      </c>
      <c r="C2248" t="s">
        <v>95</v>
      </c>
      <c r="D2248" t="s">
        <v>1272</v>
      </c>
      <c r="E2248" t="s">
        <v>12</v>
      </c>
      <c r="F2248">
        <v>0</v>
      </c>
      <c r="G2248" s="3">
        <v>0</v>
      </c>
      <c r="H2248" s="3">
        <v>0</v>
      </c>
      <c r="I2248" t="s">
        <v>25</v>
      </c>
    </row>
    <row r="2249" spans="1:9" x14ac:dyDescent="0.25">
      <c r="A2249" t="s">
        <v>9</v>
      </c>
      <c r="B2249" s="1">
        <v>39569</v>
      </c>
      <c r="C2249" t="s">
        <v>95</v>
      </c>
      <c r="D2249" t="s">
        <v>1273</v>
      </c>
      <c r="E2249" t="s">
        <v>12</v>
      </c>
      <c r="F2249">
        <v>0</v>
      </c>
      <c r="G2249" s="3">
        <v>0</v>
      </c>
      <c r="H2249" s="3">
        <v>0</v>
      </c>
      <c r="I2249" t="s">
        <v>25</v>
      </c>
    </row>
    <row r="2250" spans="1:9" x14ac:dyDescent="0.25">
      <c r="A2250" t="s">
        <v>9</v>
      </c>
      <c r="B2250" s="1">
        <v>39569</v>
      </c>
      <c r="C2250" t="s">
        <v>95</v>
      </c>
      <c r="D2250" t="s">
        <v>1274</v>
      </c>
      <c r="E2250" t="s">
        <v>12</v>
      </c>
      <c r="F2250">
        <v>0</v>
      </c>
      <c r="G2250" s="3">
        <v>0</v>
      </c>
      <c r="H2250" s="3">
        <v>0</v>
      </c>
      <c r="I2250">
        <v>0</v>
      </c>
    </row>
    <row r="2251" spans="1:9" x14ac:dyDescent="0.25">
      <c r="A2251" t="s">
        <v>9</v>
      </c>
      <c r="B2251" s="1">
        <v>39569</v>
      </c>
      <c r="C2251" t="s">
        <v>95</v>
      </c>
      <c r="D2251" t="s">
        <v>1275</v>
      </c>
      <c r="E2251" t="s">
        <v>12</v>
      </c>
      <c r="F2251">
        <v>0</v>
      </c>
      <c r="G2251" s="3">
        <v>0</v>
      </c>
      <c r="H2251" s="3">
        <v>0</v>
      </c>
      <c r="I2251">
        <v>0</v>
      </c>
    </row>
    <row r="2252" spans="1:9" x14ac:dyDescent="0.25">
      <c r="A2252" t="s">
        <v>9</v>
      </c>
      <c r="B2252" s="1">
        <v>39569</v>
      </c>
      <c r="C2252" t="s">
        <v>95</v>
      </c>
      <c r="D2252" t="s">
        <v>1276</v>
      </c>
      <c r="E2252" t="s">
        <v>12</v>
      </c>
      <c r="F2252">
        <v>0</v>
      </c>
      <c r="G2252" s="3">
        <v>0</v>
      </c>
      <c r="H2252" s="3">
        <v>0</v>
      </c>
      <c r="I2252">
        <v>0</v>
      </c>
    </row>
    <row r="2253" spans="1:9" x14ac:dyDescent="0.25">
      <c r="A2253" t="s">
        <v>9</v>
      </c>
      <c r="B2253" s="1">
        <v>39569</v>
      </c>
      <c r="C2253" t="s">
        <v>95</v>
      </c>
      <c r="D2253" t="s">
        <v>1277</v>
      </c>
      <c r="E2253" t="s">
        <v>12</v>
      </c>
      <c r="F2253">
        <v>0</v>
      </c>
      <c r="G2253" s="3">
        <v>0</v>
      </c>
      <c r="H2253" s="3">
        <v>0</v>
      </c>
      <c r="I2253" t="s">
        <v>25</v>
      </c>
    </row>
    <row r="2254" spans="1:9" x14ac:dyDescent="0.25">
      <c r="A2254" t="s">
        <v>9</v>
      </c>
      <c r="B2254" s="1">
        <v>39569</v>
      </c>
      <c r="C2254" t="s">
        <v>95</v>
      </c>
      <c r="D2254" t="s">
        <v>1278</v>
      </c>
      <c r="E2254" t="s">
        <v>12</v>
      </c>
      <c r="F2254">
        <v>0</v>
      </c>
      <c r="G2254" s="3">
        <v>0</v>
      </c>
      <c r="H2254" s="3">
        <v>0</v>
      </c>
      <c r="I2254" t="s">
        <v>25</v>
      </c>
    </row>
    <row r="2255" spans="1:9" x14ac:dyDescent="0.25">
      <c r="A2255" t="s">
        <v>9</v>
      </c>
      <c r="B2255" s="1">
        <v>39569</v>
      </c>
      <c r="C2255" t="s">
        <v>95</v>
      </c>
      <c r="D2255" t="s">
        <v>1279</v>
      </c>
      <c r="E2255" t="s">
        <v>12</v>
      </c>
      <c r="F2255">
        <v>0</v>
      </c>
      <c r="G2255" s="3">
        <v>0</v>
      </c>
      <c r="H2255" s="3">
        <v>0</v>
      </c>
      <c r="I2255">
        <v>0</v>
      </c>
    </row>
    <row r="2256" spans="1:9" x14ac:dyDescent="0.25">
      <c r="A2256" t="s">
        <v>9</v>
      </c>
      <c r="B2256" s="1">
        <v>39569</v>
      </c>
      <c r="C2256" t="s">
        <v>95</v>
      </c>
      <c r="D2256" t="s">
        <v>1280</v>
      </c>
      <c r="E2256" t="s">
        <v>12</v>
      </c>
      <c r="F2256">
        <v>0</v>
      </c>
      <c r="G2256" s="3">
        <v>0</v>
      </c>
      <c r="H2256" s="3">
        <v>0</v>
      </c>
      <c r="I2256" t="s">
        <v>25</v>
      </c>
    </row>
    <row r="2257" spans="1:9" x14ac:dyDescent="0.25">
      <c r="A2257" t="s">
        <v>9</v>
      </c>
      <c r="B2257" s="1">
        <v>39569</v>
      </c>
      <c r="C2257" t="s">
        <v>95</v>
      </c>
      <c r="D2257" t="s">
        <v>1281</v>
      </c>
      <c r="E2257" t="s">
        <v>12</v>
      </c>
      <c r="F2257">
        <v>0</v>
      </c>
      <c r="G2257" s="3">
        <v>0</v>
      </c>
      <c r="H2257" s="3">
        <v>0</v>
      </c>
      <c r="I2257" t="s">
        <v>25</v>
      </c>
    </row>
    <row r="2258" spans="1:9" x14ac:dyDescent="0.25">
      <c r="A2258" t="s">
        <v>9</v>
      </c>
      <c r="B2258" s="1">
        <v>39569</v>
      </c>
      <c r="C2258" t="s">
        <v>95</v>
      </c>
      <c r="D2258" t="s">
        <v>1282</v>
      </c>
      <c r="E2258" t="s">
        <v>12</v>
      </c>
      <c r="F2258">
        <v>0</v>
      </c>
      <c r="G2258" s="3">
        <v>0</v>
      </c>
      <c r="H2258" s="3">
        <v>0</v>
      </c>
      <c r="I2258" t="s">
        <v>25</v>
      </c>
    </row>
    <row r="2259" spans="1:9" x14ac:dyDescent="0.25">
      <c r="A2259" t="s">
        <v>9</v>
      </c>
      <c r="B2259" s="1">
        <v>39569</v>
      </c>
      <c r="C2259" t="s">
        <v>95</v>
      </c>
      <c r="D2259" t="s">
        <v>1283</v>
      </c>
      <c r="E2259" t="s">
        <v>12</v>
      </c>
      <c r="F2259">
        <v>0</v>
      </c>
      <c r="G2259" s="3">
        <v>0</v>
      </c>
      <c r="H2259" s="3">
        <v>0</v>
      </c>
      <c r="I2259" t="s">
        <v>25</v>
      </c>
    </row>
    <row r="2260" spans="1:9" x14ac:dyDescent="0.25">
      <c r="A2260" t="s">
        <v>9</v>
      </c>
      <c r="B2260" s="1">
        <v>39569</v>
      </c>
      <c r="C2260" t="s">
        <v>95</v>
      </c>
      <c r="D2260" t="s">
        <v>1284</v>
      </c>
      <c r="E2260" t="s">
        <v>12</v>
      </c>
      <c r="F2260">
        <v>0</v>
      </c>
      <c r="G2260" s="3">
        <v>0</v>
      </c>
      <c r="H2260" s="3">
        <v>0</v>
      </c>
      <c r="I2260" t="s">
        <v>25</v>
      </c>
    </row>
    <row r="2261" spans="1:9" x14ac:dyDescent="0.25">
      <c r="A2261" t="s">
        <v>9</v>
      </c>
      <c r="B2261" s="1">
        <v>39569</v>
      </c>
      <c r="C2261" t="s">
        <v>95</v>
      </c>
      <c r="D2261" t="s">
        <v>1285</v>
      </c>
      <c r="E2261" t="s">
        <v>12</v>
      </c>
      <c r="F2261">
        <v>0</v>
      </c>
      <c r="G2261" s="3">
        <v>0</v>
      </c>
      <c r="H2261" s="3">
        <v>0</v>
      </c>
      <c r="I2261">
        <v>0</v>
      </c>
    </row>
    <row r="2262" spans="1:9" x14ac:dyDescent="0.25">
      <c r="A2262" t="s">
        <v>9</v>
      </c>
      <c r="B2262" s="1">
        <v>39569</v>
      </c>
      <c r="C2262" t="s">
        <v>95</v>
      </c>
      <c r="D2262" t="s">
        <v>1286</v>
      </c>
      <c r="E2262" t="s">
        <v>12</v>
      </c>
      <c r="F2262">
        <v>0</v>
      </c>
      <c r="G2262" s="3">
        <v>0</v>
      </c>
      <c r="H2262" s="3">
        <v>0</v>
      </c>
      <c r="I2262">
        <v>0</v>
      </c>
    </row>
    <row r="2263" spans="1:9" x14ac:dyDescent="0.25">
      <c r="A2263" t="s">
        <v>9</v>
      </c>
      <c r="B2263" s="1">
        <v>39569</v>
      </c>
      <c r="C2263" t="s">
        <v>95</v>
      </c>
      <c r="D2263" t="s">
        <v>1287</v>
      </c>
      <c r="E2263" t="s">
        <v>12</v>
      </c>
      <c r="F2263">
        <v>0</v>
      </c>
      <c r="G2263" s="3">
        <v>0</v>
      </c>
      <c r="H2263" s="3">
        <v>0</v>
      </c>
      <c r="I2263" t="s">
        <v>25</v>
      </c>
    </row>
    <row r="2264" spans="1:9" x14ac:dyDescent="0.25">
      <c r="A2264" t="s">
        <v>9</v>
      </c>
      <c r="B2264" s="1">
        <v>39569</v>
      </c>
      <c r="C2264" t="s">
        <v>95</v>
      </c>
      <c r="D2264" t="s">
        <v>1288</v>
      </c>
      <c r="E2264" t="s">
        <v>12</v>
      </c>
      <c r="F2264">
        <v>0</v>
      </c>
      <c r="G2264" s="3">
        <v>0</v>
      </c>
      <c r="H2264" s="3">
        <v>0</v>
      </c>
      <c r="I2264">
        <v>0</v>
      </c>
    </row>
    <row r="2265" spans="1:9" x14ac:dyDescent="0.25">
      <c r="A2265" t="s">
        <v>9</v>
      </c>
      <c r="B2265" s="1">
        <v>39569</v>
      </c>
      <c r="C2265" t="s">
        <v>95</v>
      </c>
      <c r="D2265" t="s">
        <v>1289</v>
      </c>
      <c r="E2265" t="s">
        <v>12</v>
      </c>
      <c r="F2265">
        <v>0</v>
      </c>
      <c r="G2265" s="3">
        <v>0</v>
      </c>
      <c r="H2265" s="3">
        <v>0</v>
      </c>
      <c r="I2265" t="s">
        <v>25</v>
      </c>
    </row>
    <row r="2266" spans="1:9" x14ac:dyDescent="0.25">
      <c r="A2266" t="s">
        <v>9</v>
      </c>
      <c r="B2266" s="1">
        <v>39569</v>
      </c>
      <c r="C2266" t="s">
        <v>95</v>
      </c>
      <c r="D2266" t="s">
        <v>1290</v>
      </c>
      <c r="E2266" t="s">
        <v>12</v>
      </c>
      <c r="F2266">
        <v>0</v>
      </c>
      <c r="G2266" s="3">
        <v>0</v>
      </c>
      <c r="H2266" s="3">
        <v>0</v>
      </c>
      <c r="I2266">
        <v>0</v>
      </c>
    </row>
    <row r="2267" spans="1:9" x14ac:dyDescent="0.25">
      <c r="A2267" t="s">
        <v>9</v>
      </c>
      <c r="B2267" s="1">
        <v>39569</v>
      </c>
      <c r="C2267" t="s">
        <v>95</v>
      </c>
      <c r="D2267" t="s">
        <v>1291</v>
      </c>
      <c r="E2267" t="s">
        <v>12</v>
      </c>
      <c r="F2267">
        <v>0</v>
      </c>
      <c r="G2267" s="3">
        <v>0</v>
      </c>
      <c r="H2267" s="3">
        <v>0</v>
      </c>
      <c r="I2267">
        <v>0</v>
      </c>
    </row>
    <row r="2268" spans="1:9" x14ac:dyDescent="0.25">
      <c r="A2268" t="s">
        <v>9</v>
      </c>
      <c r="B2268" s="1">
        <v>39569</v>
      </c>
      <c r="C2268" t="s">
        <v>95</v>
      </c>
      <c r="D2268" t="s">
        <v>1292</v>
      </c>
      <c r="E2268" t="s">
        <v>12</v>
      </c>
      <c r="F2268">
        <v>0</v>
      </c>
      <c r="G2268" s="3">
        <v>0</v>
      </c>
      <c r="H2268" s="3">
        <v>0</v>
      </c>
      <c r="I2268">
        <v>0</v>
      </c>
    </row>
    <row r="2269" spans="1:9" x14ac:dyDescent="0.25">
      <c r="A2269" t="s">
        <v>9</v>
      </c>
      <c r="B2269" s="1">
        <v>39569</v>
      </c>
      <c r="C2269" t="s">
        <v>95</v>
      </c>
      <c r="D2269" t="s">
        <v>1293</v>
      </c>
      <c r="E2269" t="s">
        <v>12</v>
      </c>
      <c r="F2269">
        <v>0</v>
      </c>
      <c r="G2269" s="3">
        <v>0</v>
      </c>
      <c r="H2269" s="3">
        <v>0</v>
      </c>
      <c r="I2269" t="s">
        <v>25</v>
      </c>
    </row>
    <row r="2270" spans="1:9" x14ac:dyDescent="0.25">
      <c r="A2270" t="s">
        <v>9</v>
      </c>
      <c r="B2270" s="1">
        <v>39569</v>
      </c>
      <c r="C2270" t="s">
        <v>95</v>
      </c>
      <c r="D2270" t="s">
        <v>1294</v>
      </c>
      <c r="E2270" t="s">
        <v>12</v>
      </c>
      <c r="F2270">
        <v>0</v>
      </c>
      <c r="G2270" s="3">
        <v>0</v>
      </c>
      <c r="H2270" s="3">
        <v>0</v>
      </c>
      <c r="I2270">
        <v>0</v>
      </c>
    </row>
    <row r="2271" spans="1:9" x14ac:dyDescent="0.25">
      <c r="A2271" t="s">
        <v>9</v>
      </c>
      <c r="B2271" s="1">
        <v>39569</v>
      </c>
      <c r="C2271" t="s">
        <v>95</v>
      </c>
      <c r="D2271" t="s">
        <v>1295</v>
      </c>
      <c r="E2271" t="s">
        <v>12</v>
      </c>
      <c r="F2271">
        <v>0</v>
      </c>
      <c r="G2271" s="3">
        <v>0</v>
      </c>
      <c r="H2271" s="3">
        <v>0</v>
      </c>
      <c r="I2271">
        <v>0</v>
      </c>
    </row>
    <row r="2272" spans="1:9" x14ac:dyDescent="0.25">
      <c r="A2272" t="s">
        <v>9</v>
      </c>
      <c r="B2272" s="1">
        <v>39569</v>
      </c>
      <c r="C2272" t="s">
        <v>95</v>
      </c>
      <c r="D2272" t="s">
        <v>1296</v>
      </c>
      <c r="E2272" t="s">
        <v>12</v>
      </c>
      <c r="F2272">
        <v>0</v>
      </c>
      <c r="G2272" s="3">
        <v>0</v>
      </c>
      <c r="H2272" s="3">
        <v>0</v>
      </c>
      <c r="I2272">
        <v>0</v>
      </c>
    </row>
    <row r="2273" spans="1:9" x14ac:dyDescent="0.25">
      <c r="A2273" t="s">
        <v>9</v>
      </c>
      <c r="B2273" s="1">
        <v>39569</v>
      </c>
      <c r="C2273" t="s">
        <v>95</v>
      </c>
      <c r="D2273" t="s">
        <v>1297</v>
      </c>
      <c r="E2273" t="s">
        <v>12</v>
      </c>
      <c r="F2273">
        <v>0</v>
      </c>
      <c r="G2273" s="3">
        <v>0</v>
      </c>
      <c r="H2273" s="3">
        <v>0</v>
      </c>
      <c r="I2273">
        <v>0</v>
      </c>
    </row>
    <row r="2274" spans="1:9" x14ac:dyDescent="0.25">
      <c r="A2274" t="s">
        <v>9</v>
      </c>
      <c r="B2274" s="1">
        <v>39569</v>
      </c>
      <c r="C2274" t="s">
        <v>95</v>
      </c>
      <c r="D2274" t="s">
        <v>1298</v>
      </c>
      <c r="E2274" t="s">
        <v>12</v>
      </c>
      <c r="F2274">
        <v>0</v>
      </c>
      <c r="G2274" s="3">
        <v>0</v>
      </c>
      <c r="H2274" s="3">
        <v>0</v>
      </c>
      <c r="I2274" t="s">
        <v>25</v>
      </c>
    </row>
    <row r="2275" spans="1:9" x14ac:dyDescent="0.25">
      <c r="A2275" t="s">
        <v>9</v>
      </c>
      <c r="B2275" s="1">
        <v>39569</v>
      </c>
      <c r="C2275" t="s">
        <v>95</v>
      </c>
      <c r="D2275" t="s">
        <v>1299</v>
      </c>
      <c r="E2275" t="s">
        <v>12</v>
      </c>
      <c r="F2275">
        <v>0</v>
      </c>
      <c r="G2275" s="3">
        <v>0</v>
      </c>
      <c r="H2275" s="3">
        <v>0</v>
      </c>
      <c r="I2275">
        <v>0</v>
      </c>
    </row>
    <row r="2276" spans="1:9" x14ac:dyDescent="0.25">
      <c r="A2276" t="s">
        <v>9</v>
      </c>
      <c r="B2276" s="1">
        <v>39569</v>
      </c>
      <c r="C2276" t="s">
        <v>95</v>
      </c>
      <c r="D2276" t="s">
        <v>1300</v>
      </c>
      <c r="E2276" t="s">
        <v>12</v>
      </c>
      <c r="F2276">
        <v>0</v>
      </c>
      <c r="G2276" s="3">
        <v>0</v>
      </c>
      <c r="H2276" s="3">
        <v>0</v>
      </c>
      <c r="I2276">
        <v>0</v>
      </c>
    </row>
    <row r="2277" spans="1:9" x14ac:dyDescent="0.25">
      <c r="A2277" t="s">
        <v>9</v>
      </c>
      <c r="B2277" s="1">
        <v>39569</v>
      </c>
      <c r="C2277" t="s">
        <v>95</v>
      </c>
      <c r="D2277" t="s">
        <v>1301</v>
      </c>
      <c r="E2277" t="s">
        <v>12</v>
      </c>
      <c r="F2277">
        <v>0</v>
      </c>
      <c r="G2277" s="3">
        <v>0</v>
      </c>
      <c r="H2277" s="3">
        <v>0</v>
      </c>
      <c r="I2277">
        <v>0</v>
      </c>
    </row>
    <row r="2278" spans="1:9" x14ac:dyDescent="0.25">
      <c r="A2278" t="s">
        <v>9</v>
      </c>
      <c r="B2278" s="1">
        <v>39569</v>
      </c>
      <c r="C2278" t="s">
        <v>95</v>
      </c>
      <c r="D2278" t="s">
        <v>1302</v>
      </c>
      <c r="E2278" t="s">
        <v>12</v>
      </c>
      <c r="F2278">
        <v>0</v>
      </c>
      <c r="G2278" s="3">
        <v>0</v>
      </c>
      <c r="H2278" s="3">
        <v>0</v>
      </c>
      <c r="I2278">
        <v>0</v>
      </c>
    </row>
    <row r="2279" spans="1:9" x14ac:dyDescent="0.25">
      <c r="A2279" t="s">
        <v>9</v>
      </c>
      <c r="B2279" s="1">
        <v>39569</v>
      </c>
      <c r="C2279" t="s">
        <v>95</v>
      </c>
      <c r="D2279" t="s">
        <v>1303</v>
      </c>
      <c r="E2279" t="s">
        <v>12</v>
      </c>
      <c r="F2279">
        <v>0</v>
      </c>
      <c r="G2279" s="3">
        <v>0</v>
      </c>
      <c r="H2279" s="3">
        <v>0</v>
      </c>
      <c r="I2279">
        <v>0</v>
      </c>
    </row>
    <row r="2280" spans="1:9" x14ac:dyDescent="0.25">
      <c r="A2280" t="s">
        <v>9</v>
      </c>
      <c r="B2280" s="1">
        <v>39569</v>
      </c>
      <c r="C2280" t="s">
        <v>95</v>
      </c>
      <c r="D2280" t="s">
        <v>1304</v>
      </c>
      <c r="E2280" t="s">
        <v>12</v>
      </c>
      <c r="F2280">
        <v>0</v>
      </c>
      <c r="G2280" s="3">
        <v>0</v>
      </c>
      <c r="H2280" s="3">
        <v>0</v>
      </c>
      <c r="I2280" t="s">
        <v>25</v>
      </c>
    </row>
    <row r="2281" spans="1:9" x14ac:dyDescent="0.25">
      <c r="A2281" t="s">
        <v>9</v>
      </c>
      <c r="B2281" s="1">
        <v>39569</v>
      </c>
      <c r="C2281" t="s">
        <v>95</v>
      </c>
      <c r="D2281" t="s">
        <v>1305</v>
      </c>
      <c r="E2281" t="s">
        <v>12</v>
      </c>
      <c r="F2281">
        <v>0</v>
      </c>
      <c r="G2281" s="3">
        <v>0</v>
      </c>
      <c r="H2281" s="3">
        <v>0</v>
      </c>
      <c r="I2281" t="s">
        <v>25</v>
      </c>
    </row>
    <row r="2282" spans="1:9" x14ac:dyDescent="0.25">
      <c r="A2282" t="s">
        <v>9</v>
      </c>
      <c r="B2282" s="1">
        <v>39569</v>
      </c>
      <c r="C2282" t="s">
        <v>95</v>
      </c>
      <c r="D2282" t="s">
        <v>1306</v>
      </c>
      <c r="E2282" t="s">
        <v>12</v>
      </c>
      <c r="F2282">
        <v>0</v>
      </c>
      <c r="G2282" s="3">
        <v>0</v>
      </c>
      <c r="H2282" s="3">
        <v>0</v>
      </c>
      <c r="I2282">
        <v>0</v>
      </c>
    </row>
    <row r="2283" spans="1:9" x14ac:dyDescent="0.25">
      <c r="A2283" t="s">
        <v>9</v>
      </c>
      <c r="B2283" s="1">
        <v>39569</v>
      </c>
      <c r="C2283" t="s">
        <v>95</v>
      </c>
      <c r="D2283" t="s">
        <v>1307</v>
      </c>
      <c r="E2283" t="s">
        <v>12</v>
      </c>
      <c r="F2283">
        <v>0</v>
      </c>
      <c r="G2283" s="3">
        <v>0</v>
      </c>
      <c r="H2283" s="3">
        <v>0</v>
      </c>
      <c r="I2283">
        <v>0</v>
      </c>
    </row>
    <row r="2284" spans="1:9" x14ac:dyDescent="0.25">
      <c r="A2284" t="s">
        <v>9</v>
      </c>
      <c r="B2284" s="1">
        <v>39569</v>
      </c>
      <c r="C2284" t="s">
        <v>95</v>
      </c>
      <c r="D2284" t="s">
        <v>1308</v>
      </c>
      <c r="E2284" t="s">
        <v>12</v>
      </c>
      <c r="F2284">
        <v>0</v>
      </c>
      <c r="G2284" s="3">
        <v>0</v>
      </c>
      <c r="H2284" s="3">
        <v>0</v>
      </c>
      <c r="I2284">
        <v>0</v>
      </c>
    </row>
    <row r="2285" spans="1:9" x14ac:dyDescent="0.25">
      <c r="A2285" t="s">
        <v>9</v>
      </c>
      <c r="B2285" s="1">
        <v>39569</v>
      </c>
      <c r="C2285" t="s">
        <v>95</v>
      </c>
      <c r="D2285" t="s">
        <v>1309</v>
      </c>
      <c r="E2285" t="s">
        <v>12</v>
      </c>
      <c r="F2285">
        <v>0</v>
      </c>
      <c r="G2285" s="3">
        <v>0</v>
      </c>
      <c r="H2285" s="3">
        <v>0</v>
      </c>
      <c r="I2285">
        <v>0</v>
      </c>
    </row>
    <row r="2286" spans="1:9" x14ac:dyDescent="0.25">
      <c r="A2286" t="s">
        <v>9</v>
      </c>
      <c r="B2286" s="1">
        <v>39569</v>
      </c>
      <c r="C2286" t="s">
        <v>95</v>
      </c>
      <c r="D2286" t="s">
        <v>1310</v>
      </c>
      <c r="E2286" t="s">
        <v>12</v>
      </c>
      <c r="F2286">
        <v>0</v>
      </c>
      <c r="G2286" s="3">
        <v>0</v>
      </c>
      <c r="H2286" s="3">
        <v>0</v>
      </c>
      <c r="I2286">
        <v>0</v>
      </c>
    </row>
    <row r="2287" spans="1:9" x14ac:dyDescent="0.25">
      <c r="A2287" t="s">
        <v>9</v>
      </c>
      <c r="B2287" s="1">
        <v>39569</v>
      </c>
      <c r="C2287" t="s">
        <v>95</v>
      </c>
      <c r="D2287" t="s">
        <v>1311</v>
      </c>
      <c r="E2287" t="s">
        <v>12</v>
      </c>
      <c r="F2287">
        <v>0</v>
      </c>
      <c r="G2287" s="3">
        <v>0</v>
      </c>
      <c r="H2287" s="3">
        <v>0</v>
      </c>
      <c r="I2287">
        <v>0</v>
      </c>
    </row>
    <row r="2288" spans="1:9" x14ac:dyDescent="0.25">
      <c r="A2288" t="s">
        <v>9</v>
      </c>
      <c r="B2288" s="1">
        <v>39569</v>
      </c>
      <c r="C2288" t="s">
        <v>95</v>
      </c>
      <c r="D2288" t="s">
        <v>1312</v>
      </c>
      <c r="E2288" t="s">
        <v>12</v>
      </c>
      <c r="F2288">
        <v>0</v>
      </c>
      <c r="G2288" s="3">
        <v>0</v>
      </c>
      <c r="H2288" s="3">
        <v>0</v>
      </c>
      <c r="I2288">
        <v>0</v>
      </c>
    </row>
    <row r="2289" spans="1:9" x14ac:dyDescent="0.25">
      <c r="A2289" t="s">
        <v>9</v>
      </c>
      <c r="B2289" s="1">
        <v>39569</v>
      </c>
      <c r="C2289" t="s">
        <v>95</v>
      </c>
      <c r="D2289" t="s">
        <v>1313</v>
      </c>
      <c r="E2289" t="s">
        <v>12</v>
      </c>
      <c r="F2289">
        <v>0</v>
      </c>
      <c r="G2289" s="3">
        <v>0</v>
      </c>
      <c r="H2289" s="3">
        <v>0</v>
      </c>
      <c r="I2289">
        <v>0</v>
      </c>
    </row>
    <row r="2290" spans="1:9" x14ac:dyDescent="0.25">
      <c r="A2290" t="s">
        <v>9</v>
      </c>
      <c r="B2290" s="1">
        <v>39569</v>
      </c>
      <c r="C2290" t="s">
        <v>95</v>
      </c>
      <c r="D2290" t="s">
        <v>1314</v>
      </c>
      <c r="E2290" t="s">
        <v>12</v>
      </c>
      <c r="F2290">
        <v>0</v>
      </c>
      <c r="G2290" s="3">
        <v>0</v>
      </c>
      <c r="H2290" s="3">
        <v>0</v>
      </c>
      <c r="I2290">
        <v>0</v>
      </c>
    </row>
    <row r="2291" spans="1:9" x14ac:dyDescent="0.25">
      <c r="A2291" t="s">
        <v>9</v>
      </c>
      <c r="B2291" s="1">
        <v>39569</v>
      </c>
      <c r="C2291" t="s">
        <v>95</v>
      </c>
      <c r="D2291" t="s">
        <v>1315</v>
      </c>
      <c r="E2291" t="s">
        <v>12</v>
      </c>
      <c r="F2291">
        <v>0</v>
      </c>
      <c r="G2291" s="3">
        <v>0</v>
      </c>
      <c r="H2291" s="3">
        <v>0</v>
      </c>
      <c r="I2291">
        <v>0</v>
      </c>
    </row>
    <row r="2292" spans="1:9" x14ac:dyDescent="0.25">
      <c r="A2292" t="s">
        <v>9</v>
      </c>
      <c r="B2292" s="1">
        <v>39569</v>
      </c>
      <c r="C2292" t="s">
        <v>95</v>
      </c>
      <c r="D2292" t="s">
        <v>1316</v>
      </c>
      <c r="E2292" t="s">
        <v>12</v>
      </c>
      <c r="F2292">
        <v>0</v>
      </c>
      <c r="G2292" s="3">
        <v>0</v>
      </c>
      <c r="H2292" s="3">
        <v>0</v>
      </c>
      <c r="I2292">
        <v>0</v>
      </c>
    </row>
    <row r="2293" spans="1:9" x14ac:dyDescent="0.25">
      <c r="A2293" t="s">
        <v>9</v>
      </c>
      <c r="B2293" s="1">
        <v>39569</v>
      </c>
      <c r="C2293" t="s">
        <v>95</v>
      </c>
      <c r="D2293" t="s">
        <v>1317</v>
      </c>
      <c r="E2293" t="s">
        <v>12</v>
      </c>
      <c r="F2293">
        <v>0</v>
      </c>
      <c r="G2293" s="3">
        <v>0</v>
      </c>
      <c r="H2293" s="3">
        <v>0</v>
      </c>
      <c r="I2293">
        <v>0</v>
      </c>
    </row>
    <row r="2294" spans="1:9" x14ac:dyDescent="0.25">
      <c r="A2294" t="s">
        <v>9</v>
      </c>
      <c r="B2294" s="1">
        <v>39569</v>
      </c>
      <c r="C2294" t="s">
        <v>95</v>
      </c>
      <c r="D2294" t="s">
        <v>1318</v>
      </c>
      <c r="E2294" t="s">
        <v>12</v>
      </c>
      <c r="F2294">
        <v>0</v>
      </c>
      <c r="G2294" s="3">
        <v>0</v>
      </c>
      <c r="H2294" s="3">
        <v>0</v>
      </c>
      <c r="I2294" t="s">
        <v>25</v>
      </c>
    </row>
    <row r="2295" spans="1:9" x14ac:dyDescent="0.25">
      <c r="A2295" t="s">
        <v>9</v>
      </c>
      <c r="B2295" s="1">
        <v>39569</v>
      </c>
      <c r="C2295" t="s">
        <v>95</v>
      </c>
      <c r="D2295" t="s">
        <v>1319</v>
      </c>
      <c r="E2295" t="s">
        <v>12</v>
      </c>
      <c r="F2295">
        <v>0</v>
      </c>
      <c r="G2295" s="3">
        <v>0</v>
      </c>
      <c r="H2295" s="3">
        <v>0</v>
      </c>
      <c r="I2295" t="s">
        <v>25</v>
      </c>
    </row>
    <row r="2296" spans="1:9" x14ac:dyDescent="0.25">
      <c r="A2296" t="s">
        <v>9</v>
      </c>
      <c r="B2296" s="1">
        <v>39569</v>
      </c>
      <c r="C2296" t="s">
        <v>95</v>
      </c>
      <c r="D2296" t="s">
        <v>1320</v>
      </c>
      <c r="E2296" t="s">
        <v>12</v>
      </c>
      <c r="F2296">
        <v>0</v>
      </c>
      <c r="G2296" s="3">
        <v>0</v>
      </c>
      <c r="H2296" s="3">
        <v>0</v>
      </c>
      <c r="I2296" t="s">
        <v>25</v>
      </c>
    </row>
    <row r="2297" spans="1:9" x14ac:dyDescent="0.25">
      <c r="A2297" t="s">
        <v>9</v>
      </c>
      <c r="B2297" s="1">
        <v>39569</v>
      </c>
      <c r="C2297" t="s">
        <v>95</v>
      </c>
      <c r="D2297" t="s">
        <v>1321</v>
      </c>
      <c r="E2297" t="s">
        <v>12</v>
      </c>
      <c r="F2297">
        <v>0</v>
      </c>
      <c r="G2297" s="3">
        <v>0</v>
      </c>
      <c r="H2297" s="3">
        <v>0</v>
      </c>
      <c r="I2297">
        <v>0</v>
      </c>
    </row>
    <row r="2298" spans="1:9" x14ac:dyDescent="0.25">
      <c r="A2298" t="s">
        <v>9</v>
      </c>
      <c r="B2298" s="1">
        <v>39569</v>
      </c>
      <c r="C2298" t="s">
        <v>95</v>
      </c>
      <c r="D2298" t="s">
        <v>1322</v>
      </c>
      <c r="E2298" t="s">
        <v>12</v>
      </c>
      <c r="F2298">
        <v>0</v>
      </c>
      <c r="G2298" s="3">
        <v>0</v>
      </c>
      <c r="H2298" s="3">
        <v>0</v>
      </c>
      <c r="I2298">
        <v>0</v>
      </c>
    </row>
    <row r="2299" spans="1:9" x14ac:dyDescent="0.25">
      <c r="A2299" t="s">
        <v>9</v>
      </c>
      <c r="B2299" s="1">
        <v>39569</v>
      </c>
      <c r="C2299" t="s">
        <v>95</v>
      </c>
      <c r="D2299" t="s">
        <v>1323</v>
      </c>
      <c r="E2299" t="s">
        <v>12</v>
      </c>
      <c r="F2299">
        <v>0</v>
      </c>
      <c r="G2299" s="3">
        <v>0</v>
      </c>
      <c r="H2299" s="3">
        <v>0</v>
      </c>
      <c r="I2299">
        <v>0</v>
      </c>
    </row>
    <row r="2300" spans="1:9" x14ac:dyDescent="0.25">
      <c r="A2300" t="s">
        <v>9</v>
      </c>
      <c r="B2300" s="1">
        <v>39569</v>
      </c>
      <c r="C2300" t="s">
        <v>95</v>
      </c>
      <c r="D2300" t="s">
        <v>1324</v>
      </c>
      <c r="E2300" t="s">
        <v>12</v>
      </c>
      <c r="F2300">
        <v>0</v>
      </c>
      <c r="G2300" s="3">
        <v>0</v>
      </c>
      <c r="H2300" s="3">
        <v>0</v>
      </c>
      <c r="I2300">
        <v>0</v>
      </c>
    </row>
    <row r="2301" spans="1:9" x14ac:dyDescent="0.25">
      <c r="A2301" t="s">
        <v>9</v>
      </c>
      <c r="B2301" s="1">
        <v>39569</v>
      </c>
      <c r="C2301" t="s">
        <v>95</v>
      </c>
      <c r="D2301" t="s">
        <v>1325</v>
      </c>
      <c r="E2301" t="s">
        <v>12</v>
      </c>
      <c r="F2301">
        <v>0</v>
      </c>
      <c r="G2301" s="3">
        <v>0</v>
      </c>
      <c r="H2301" s="3">
        <v>0</v>
      </c>
      <c r="I2301">
        <v>0</v>
      </c>
    </row>
    <row r="2302" spans="1:9" x14ac:dyDescent="0.25">
      <c r="A2302" t="s">
        <v>9</v>
      </c>
      <c r="B2302" s="1">
        <v>39569</v>
      </c>
      <c r="C2302" t="s">
        <v>95</v>
      </c>
      <c r="D2302" t="s">
        <v>1326</v>
      </c>
      <c r="E2302" t="s">
        <v>12</v>
      </c>
      <c r="F2302">
        <v>0</v>
      </c>
      <c r="G2302" s="3">
        <v>0</v>
      </c>
      <c r="H2302" s="3">
        <v>0</v>
      </c>
      <c r="I2302" t="s">
        <v>25</v>
      </c>
    </row>
    <row r="2303" spans="1:9" x14ac:dyDescent="0.25">
      <c r="A2303" t="s">
        <v>9</v>
      </c>
      <c r="B2303" s="1">
        <v>39569</v>
      </c>
      <c r="C2303" t="s">
        <v>95</v>
      </c>
      <c r="D2303" t="s">
        <v>1327</v>
      </c>
      <c r="E2303" t="s">
        <v>12</v>
      </c>
      <c r="F2303">
        <v>0</v>
      </c>
      <c r="G2303" s="3">
        <v>0</v>
      </c>
      <c r="H2303" s="3">
        <v>0</v>
      </c>
      <c r="I2303">
        <v>0</v>
      </c>
    </row>
    <row r="2304" spans="1:9" x14ac:dyDescent="0.25">
      <c r="A2304" t="s">
        <v>9</v>
      </c>
      <c r="B2304" s="1">
        <v>39569</v>
      </c>
      <c r="C2304" t="s">
        <v>95</v>
      </c>
      <c r="D2304" t="s">
        <v>1328</v>
      </c>
      <c r="E2304" t="s">
        <v>12</v>
      </c>
      <c r="F2304">
        <v>0</v>
      </c>
      <c r="G2304" s="3">
        <v>0</v>
      </c>
      <c r="H2304" s="3">
        <v>0</v>
      </c>
      <c r="I2304" t="s">
        <v>25</v>
      </c>
    </row>
    <row r="2305" spans="1:9" x14ac:dyDescent="0.25">
      <c r="A2305" t="s">
        <v>9</v>
      </c>
      <c r="B2305" s="1">
        <v>39569</v>
      </c>
      <c r="C2305" t="s">
        <v>95</v>
      </c>
      <c r="D2305" t="s">
        <v>1329</v>
      </c>
      <c r="E2305" t="s">
        <v>12</v>
      </c>
      <c r="F2305">
        <v>0</v>
      </c>
      <c r="G2305" s="3">
        <v>0</v>
      </c>
      <c r="H2305" s="3">
        <v>0</v>
      </c>
      <c r="I2305">
        <v>0</v>
      </c>
    </row>
    <row r="2306" spans="1:9" x14ac:dyDescent="0.25">
      <c r="A2306" t="s">
        <v>9</v>
      </c>
      <c r="B2306" s="1">
        <v>39569</v>
      </c>
      <c r="C2306" t="s">
        <v>95</v>
      </c>
      <c r="D2306" t="s">
        <v>1330</v>
      </c>
      <c r="E2306" t="s">
        <v>12</v>
      </c>
      <c r="F2306">
        <v>0</v>
      </c>
      <c r="G2306" s="3">
        <v>0</v>
      </c>
      <c r="H2306" s="3">
        <v>0</v>
      </c>
      <c r="I2306" t="s">
        <v>25</v>
      </c>
    </row>
    <row r="2307" spans="1:9" x14ac:dyDescent="0.25">
      <c r="A2307" t="s">
        <v>9</v>
      </c>
      <c r="B2307" s="1">
        <v>39569</v>
      </c>
      <c r="C2307" t="s">
        <v>95</v>
      </c>
      <c r="D2307" t="s">
        <v>1331</v>
      </c>
      <c r="E2307" t="s">
        <v>12</v>
      </c>
      <c r="F2307">
        <v>0</v>
      </c>
      <c r="G2307" s="3">
        <v>0</v>
      </c>
      <c r="H2307" s="3">
        <v>0</v>
      </c>
      <c r="I2307">
        <v>0</v>
      </c>
    </row>
    <row r="2308" spans="1:9" x14ac:dyDescent="0.25">
      <c r="A2308" t="s">
        <v>9</v>
      </c>
      <c r="B2308" s="1">
        <v>39569</v>
      </c>
      <c r="C2308" t="s">
        <v>95</v>
      </c>
      <c r="D2308" t="s">
        <v>1332</v>
      </c>
      <c r="E2308" t="s">
        <v>12</v>
      </c>
      <c r="F2308">
        <v>0</v>
      </c>
      <c r="G2308" s="3">
        <v>0</v>
      </c>
      <c r="H2308" s="3">
        <v>0</v>
      </c>
      <c r="I2308" t="s">
        <v>25</v>
      </c>
    </row>
    <row r="2309" spans="1:9" x14ac:dyDescent="0.25">
      <c r="A2309" t="s">
        <v>9</v>
      </c>
      <c r="B2309" s="1">
        <v>39569</v>
      </c>
      <c r="C2309" t="s">
        <v>95</v>
      </c>
      <c r="D2309" t="s">
        <v>1333</v>
      </c>
      <c r="E2309" t="s">
        <v>12</v>
      </c>
      <c r="F2309">
        <v>0</v>
      </c>
      <c r="G2309" s="3">
        <v>0</v>
      </c>
      <c r="H2309" s="3">
        <v>0</v>
      </c>
      <c r="I2309">
        <v>0</v>
      </c>
    </row>
    <row r="2310" spans="1:9" x14ac:dyDescent="0.25">
      <c r="A2310" t="s">
        <v>9</v>
      </c>
      <c r="B2310" s="1">
        <v>39569</v>
      </c>
      <c r="C2310" t="s">
        <v>95</v>
      </c>
      <c r="D2310" t="s">
        <v>1334</v>
      </c>
      <c r="E2310" t="s">
        <v>12</v>
      </c>
      <c r="F2310">
        <v>0</v>
      </c>
      <c r="G2310" s="3">
        <v>0</v>
      </c>
      <c r="H2310" s="3">
        <v>0</v>
      </c>
      <c r="I2310">
        <v>0</v>
      </c>
    </row>
    <row r="2311" spans="1:9" x14ac:dyDescent="0.25">
      <c r="A2311" t="s">
        <v>9</v>
      </c>
      <c r="B2311" s="1">
        <v>39569</v>
      </c>
      <c r="C2311" t="s">
        <v>95</v>
      </c>
      <c r="D2311" t="s">
        <v>1335</v>
      </c>
      <c r="E2311" t="s">
        <v>12</v>
      </c>
      <c r="F2311">
        <v>0</v>
      </c>
      <c r="G2311" s="3">
        <v>0</v>
      </c>
      <c r="H2311" s="3">
        <v>0</v>
      </c>
      <c r="I2311" t="s">
        <v>25</v>
      </c>
    </row>
    <row r="2312" spans="1:9" x14ac:dyDescent="0.25">
      <c r="A2312" t="s">
        <v>9</v>
      </c>
      <c r="B2312" s="1">
        <v>39569</v>
      </c>
      <c r="C2312" t="s">
        <v>95</v>
      </c>
      <c r="D2312" t="s">
        <v>1336</v>
      </c>
      <c r="E2312" t="s">
        <v>12</v>
      </c>
      <c r="F2312">
        <v>0</v>
      </c>
      <c r="G2312" s="3">
        <v>0</v>
      </c>
      <c r="H2312" s="3">
        <v>0</v>
      </c>
      <c r="I2312">
        <v>0</v>
      </c>
    </row>
    <row r="2313" spans="1:9" x14ac:dyDescent="0.25">
      <c r="A2313" t="s">
        <v>9</v>
      </c>
      <c r="B2313" s="1">
        <v>39569</v>
      </c>
      <c r="C2313" t="s">
        <v>95</v>
      </c>
      <c r="D2313" t="s">
        <v>1337</v>
      </c>
      <c r="E2313" t="s">
        <v>12</v>
      </c>
      <c r="F2313">
        <v>0</v>
      </c>
      <c r="G2313" s="3">
        <v>0</v>
      </c>
      <c r="H2313" s="3">
        <v>0</v>
      </c>
      <c r="I2313" t="s">
        <v>25</v>
      </c>
    </row>
    <row r="2314" spans="1:9" x14ac:dyDescent="0.25">
      <c r="A2314" t="s">
        <v>9</v>
      </c>
      <c r="B2314" s="1">
        <v>39569</v>
      </c>
      <c r="C2314" t="s">
        <v>95</v>
      </c>
      <c r="D2314" t="s">
        <v>1338</v>
      </c>
      <c r="E2314" t="s">
        <v>12</v>
      </c>
      <c r="F2314">
        <v>0</v>
      </c>
      <c r="G2314" s="3">
        <v>0</v>
      </c>
      <c r="H2314" s="3">
        <v>0</v>
      </c>
      <c r="I2314">
        <v>0</v>
      </c>
    </row>
    <row r="2315" spans="1:9" x14ac:dyDescent="0.25">
      <c r="A2315" t="s">
        <v>9</v>
      </c>
      <c r="B2315" s="1">
        <v>39630</v>
      </c>
      <c r="C2315" t="s">
        <v>95</v>
      </c>
      <c r="D2315" t="s">
        <v>1339</v>
      </c>
      <c r="E2315" t="s">
        <v>12</v>
      </c>
      <c r="F2315">
        <v>0</v>
      </c>
      <c r="G2315" s="3">
        <v>0</v>
      </c>
      <c r="H2315" s="3">
        <v>0</v>
      </c>
      <c r="I2315">
        <v>0</v>
      </c>
    </row>
    <row r="2316" spans="1:9" x14ac:dyDescent="0.25">
      <c r="A2316" t="s">
        <v>9</v>
      </c>
      <c r="B2316" s="1">
        <v>39569</v>
      </c>
      <c r="C2316" t="s">
        <v>95</v>
      </c>
      <c r="D2316" t="s">
        <v>1340</v>
      </c>
      <c r="E2316" t="s">
        <v>12</v>
      </c>
      <c r="F2316">
        <v>0</v>
      </c>
      <c r="G2316" s="3">
        <v>0</v>
      </c>
      <c r="H2316" s="3">
        <v>0</v>
      </c>
      <c r="I2316" t="s">
        <v>25</v>
      </c>
    </row>
    <row r="2317" spans="1:9" x14ac:dyDescent="0.25">
      <c r="A2317" t="s">
        <v>9</v>
      </c>
      <c r="B2317" s="1">
        <v>39569</v>
      </c>
      <c r="C2317" t="s">
        <v>95</v>
      </c>
      <c r="D2317" t="s">
        <v>1341</v>
      </c>
      <c r="E2317" t="s">
        <v>12</v>
      </c>
      <c r="F2317">
        <v>0</v>
      </c>
      <c r="G2317" s="3">
        <v>0</v>
      </c>
      <c r="H2317" s="3">
        <v>0</v>
      </c>
      <c r="I2317" t="s">
        <v>25</v>
      </c>
    </row>
    <row r="2318" spans="1:9" x14ac:dyDescent="0.25">
      <c r="A2318" t="s">
        <v>9</v>
      </c>
      <c r="B2318" s="1">
        <v>39569</v>
      </c>
      <c r="C2318" t="s">
        <v>95</v>
      </c>
      <c r="D2318" t="s">
        <v>1342</v>
      </c>
      <c r="E2318" t="s">
        <v>12</v>
      </c>
      <c r="F2318">
        <v>0</v>
      </c>
      <c r="G2318" s="3">
        <v>0</v>
      </c>
      <c r="H2318" s="3">
        <v>0</v>
      </c>
      <c r="I2318" t="s">
        <v>25</v>
      </c>
    </row>
    <row r="2319" spans="1:9" x14ac:dyDescent="0.25">
      <c r="A2319" t="s">
        <v>9</v>
      </c>
      <c r="B2319" s="1">
        <v>39569</v>
      </c>
      <c r="C2319" t="s">
        <v>95</v>
      </c>
      <c r="D2319" t="s">
        <v>1343</v>
      </c>
      <c r="E2319" t="s">
        <v>12</v>
      </c>
      <c r="F2319">
        <v>0</v>
      </c>
      <c r="G2319" s="3">
        <v>0</v>
      </c>
      <c r="H2319" s="3">
        <v>0</v>
      </c>
      <c r="I2319" t="s">
        <v>25</v>
      </c>
    </row>
    <row r="2320" spans="1:9" x14ac:dyDescent="0.25">
      <c r="A2320" t="s">
        <v>9</v>
      </c>
      <c r="B2320" s="1">
        <v>39569</v>
      </c>
      <c r="C2320" t="s">
        <v>95</v>
      </c>
      <c r="D2320" t="s">
        <v>1344</v>
      </c>
      <c r="E2320" t="s">
        <v>12</v>
      </c>
      <c r="F2320">
        <v>0</v>
      </c>
      <c r="G2320" s="3">
        <v>0</v>
      </c>
      <c r="H2320" s="3">
        <v>0</v>
      </c>
      <c r="I2320" t="s">
        <v>25</v>
      </c>
    </row>
    <row r="2321" spans="1:9" x14ac:dyDescent="0.25">
      <c r="A2321" t="s">
        <v>9</v>
      </c>
      <c r="B2321" s="1">
        <v>39630</v>
      </c>
      <c r="C2321" t="s">
        <v>95</v>
      </c>
      <c r="D2321" t="s">
        <v>1345</v>
      </c>
      <c r="E2321" t="s">
        <v>12</v>
      </c>
      <c r="F2321">
        <v>0</v>
      </c>
      <c r="G2321" s="3">
        <v>0</v>
      </c>
      <c r="H2321" s="3">
        <v>0</v>
      </c>
      <c r="I2321">
        <v>0</v>
      </c>
    </row>
    <row r="2322" spans="1:9" x14ac:dyDescent="0.25">
      <c r="A2322" t="s">
        <v>9</v>
      </c>
      <c r="B2322" s="1">
        <v>39569</v>
      </c>
      <c r="C2322" t="s">
        <v>95</v>
      </c>
      <c r="D2322" t="s">
        <v>1346</v>
      </c>
      <c r="E2322" t="s">
        <v>12</v>
      </c>
      <c r="F2322">
        <v>0</v>
      </c>
      <c r="G2322" s="3">
        <v>0</v>
      </c>
      <c r="H2322" s="3">
        <v>0</v>
      </c>
      <c r="I2322" t="s">
        <v>25</v>
      </c>
    </row>
    <row r="2323" spans="1:9" x14ac:dyDescent="0.25">
      <c r="A2323" t="s">
        <v>9</v>
      </c>
      <c r="B2323" s="1">
        <v>39569</v>
      </c>
      <c r="C2323" t="s">
        <v>95</v>
      </c>
      <c r="D2323" t="s">
        <v>1347</v>
      </c>
      <c r="E2323" t="s">
        <v>12</v>
      </c>
      <c r="F2323">
        <v>0</v>
      </c>
      <c r="G2323" s="3">
        <v>0</v>
      </c>
      <c r="H2323" s="3">
        <v>0</v>
      </c>
      <c r="I2323" t="s">
        <v>25</v>
      </c>
    </row>
    <row r="2324" spans="1:9" x14ac:dyDescent="0.25">
      <c r="A2324" t="s">
        <v>9</v>
      </c>
      <c r="B2324" s="1">
        <v>39569</v>
      </c>
      <c r="C2324" t="s">
        <v>95</v>
      </c>
      <c r="D2324" t="s">
        <v>1348</v>
      </c>
      <c r="E2324" t="s">
        <v>12</v>
      </c>
      <c r="F2324">
        <v>0</v>
      </c>
      <c r="G2324" s="3">
        <v>0</v>
      </c>
      <c r="H2324" s="3">
        <v>0</v>
      </c>
      <c r="I2324" t="s">
        <v>25</v>
      </c>
    </row>
    <row r="2325" spans="1:9" x14ac:dyDescent="0.25">
      <c r="A2325" t="s">
        <v>9</v>
      </c>
      <c r="B2325" s="1">
        <v>39569</v>
      </c>
      <c r="C2325" t="s">
        <v>95</v>
      </c>
      <c r="D2325" t="s">
        <v>1349</v>
      </c>
      <c r="E2325" t="s">
        <v>12</v>
      </c>
      <c r="F2325">
        <v>0</v>
      </c>
      <c r="G2325" s="3">
        <v>0</v>
      </c>
      <c r="H2325" s="3">
        <v>0</v>
      </c>
      <c r="I2325" t="s">
        <v>25</v>
      </c>
    </row>
    <row r="2326" spans="1:9" x14ac:dyDescent="0.25">
      <c r="A2326" t="s">
        <v>9</v>
      </c>
      <c r="B2326" s="1">
        <v>39569</v>
      </c>
      <c r="C2326" t="s">
        <v>95</v>
      </c>
      <c r="D2326" t="s">
        <v>1350</v>
      </c>
      <c r="E2326" t="s">
        <v>12</v>
      </c>
      <c r="F2326">
        <v>0</v>
      </c>
      <c r="G2326" s="3">
        <v>0</v>
      </c>
      <c r="H2326" s="3">
        <v>0</v>
      </c>
      <c r="I2326">
        <v>0</v>
      </c>
    </row>
    <row r="2327" spans="1:9" x14ac:dyDescent="0.25">
      <c r="A2327" t="s">
        <v>9</v>
      </c>
      <c r="B2327" s="1">
        <v>39569</v>
      </c>
      <c r="C2327" t="s">
        <v>95</v>
      </c>
      <c r="D2327" t="s">
        <v>1351</v>
      </c>
      <c r="E2327" t="s">
        <v>12</v>
      </c>
      <c r="F2327">
        <v>0</v>
      </c>
      <c r="G2327" s="3">
        <v>0</v>
      </c>
      <c r="H2327" s="3">
        <v>0</v>
      </c>
      <c r="I2327" t="s">
        <v>25</v>
      </c>
    </row>
    <row r="2328" spans="1:9" x14ac:dyDescent="0.25">
      <c r="A2328" t="s">
        <v>9</v>
      </c>
      <c r="B2328" s="1">
        <v>39569</v>
      </c>
      <c r="C2328" t="s">
        <v>95</v>
      </c>
      <c r="D2328" t="s">
        <v>1352</v>
      </c>
      <c r="E2328" t="s">
        <v>12</v>
      </c>
      <c r="F2328">
        <v>0</v>
      </c>
      <c r="G2328" s="3">
        <v>0</v>
      </c>
      <c r="H2328" s="3">
        <v>0</v>
      </c>
      <c r="I2328">
        <v>0</v>
      </c>
    </row>
    <row r="2329" spans="1:9" x14ac:dyDescent="0.25">
      <c r="A2329" t="s">
        <v>9</v>
      </c>
      <c r="B2329" s="1">
        <v>39569</v>
      </c>
      <c r="C2329" t="s">
        <v>95</v>
      </c>
      <c r="D2329" t="s">
        <v>1353</v>
      </c>
      <c r="E2329" t="s">
        <v>12</v>
      </c>
      <c r="F2329">
        <v>0</v>
      </c>
      <c r="G2329" s="3">
        <v>0</v>
      </c>
      <c r="H2329" s="3">
        <v>0</v>
      </c>
      <c r="I2329" t="s">
        <v>25</v>
      </c>
    </row>
    <row r="2330" spans="1:9" x14ac:dyDescent="0.25">
      <c r="A2330" t="s">
        <v>9</v>
      </c>
      <c r="B2330" s="1">
        <v>39569</v>
      </c>
      <c r="C2330" t="s">
        <v>95</v>
      </c>
      <c r="D2330" t="s">
        <v>1354</v>
      </c>
      <c r="E2330" t="s">
        <v>12</v>
      </c>
      <c r="F2330">
        <v>0</v>
      </c>
      <c r="G2330" s="3">
        <v>0</v>
      </c>
      <c r="H2330" s="3">
        <v>0</v>
      </c>
      <c r="I2330" t="s">
        <v>25</v>
      </c>
    </row>
    <row r="2331" spans="1:9" x14ac:dyDescent="0.25">
      <c r="A2331" t="s">
        <v>9</v>
      </c>
      <c r="B2331" s="1">
        <v>31048</v>
      </c>
      <c r="C2331" t="s">
        <v>332</v>
      </c>
      <c r="D2331" t="s">
        <v>49</v>
      </c>
      <c r="E2331" t="s">
        <v>12</v>
      </c>
      <c r="F2331">
        <v>0</v>
      </c>
      <c r="G2331">
        <v>0</v>
      </c>
      <c r="H2331">
        <v>0</v>
      </c>
      <c r="I2331">
        <v>0</v>
      </c>
    </row>
    <row r="2332" spans="1:9" x14ac:dyDescent="0.25">
      <c r="A2332" t="s">
        <v>9</v>
      </c>
      <c r="B2332" s="1">
        <v>24838</v>
      </c>
      <c r="C2332" t="s">
        <v>332</v>
      </c>
      <c r="D2332" t="s">
        <v>48</v>
      </c>
      <c r="E2332" t="s">
        <v>12</v>
      </c>
      <c r="F2332">
        <v>0</v>
      </c>
      <c r="G2332">
        <v>0</v>
      </c>
      <c r="H2332">
        <v>0</v>
      </c>
      <c r="I2332">
        <v>0</v>
      </c>
    </row>
    <row r="2333" spans="1:9" x14ac:dyDescent="0.25">
      <c r="A2333" t="s">
        <v>9</v>
      </c>
      <c r="B2333" s="1">
        <v>25204</v>
      </c>
      <c r="C2333" t="s">
        <v>332</v>
      </c>
      <c r="D2333" t="s">
        <v>14</v>
      </c>
      <c r="E2333" t="s">
        <v>12</v>
      </c>
      <c r="F2333">
        <v>0</v>
      </c>
      <c r="G2333">
        <v>0</v>
      </c>
      <c r="H2333">
        <v>0</v>
      </c>
      <c r="I2333">
        <v>0</v>
      </c>
    </row>
    <row r="2334" spans="1:9" x14ac:dyDescent="0.25">
      <c r="A2334" t="s">
        <v>9</v>
      </c>
      <c r="B2334" s="1">
        <v>39722</v>
      </c>
      <c r="C2334" t="s">
        <v>95</v>
      </c>
      <c r="D2334" t="s">
        <v>1355</v>
      </c>
      <c r="E2334" t="s">
        <v>12</v>
      </c>
      <c r="F2334">
        <v>0</v>
      </c>
      <c r="G2334" s="3">
        <v>0</v>
      </c>
      <c r="H2334" s="3">
        <v>0</v>
      </c>
      <c r="I2334" t="s">
        <v>25</v>
      </c>
    </row>
    <row r="2335" spans="1:9" x14ac:dyDescent="0.25">
      <c r="A2335" t="s">
        <v>9</v>
      </c>
      <c r="B2335" s="1">
        <v>39569</v>
      </c>
      <c r="C2335" t="s">
        <v>95</v>
      </c>
      <c r="D2335" t="s">
        <v>1356</v>
      </c>
      <c r="E2335" t="s">
        <v>12</v>
      </c>
      <c r="F2335">
        <v>0</v>
      </c>
      <c r="G2335" s="3">
        <v>0</v>
      </c>
      <c r="H2335" s="3">
        <v>0</v>
      </c>
      <c r="I2335" t="s">
        <v>25</v>
      </c>
    </row>
    <row r="2336" spans="1:9" x14ac:dyDescent="0.25">
      <c r="A2336" t="s">
        <v>9</v>
      </c>
      <c r="B2336" s="1">
        <v>39722</v>
      </c>
      <c r="C2336" t="s">
        <v>95</v>
      </c>
      <c r="D2336" t="s">
        <v>1357</v>
      </c>
      <c r="E2336" t="s">
        <v>12</v>
      </c>
      <c r="F2336">
        <v>0</v>
      </c>
      <c r="G2336" s="3">
        <v>0</v>
      </c>
      <c r="H2336" s="3">
        <v>0</v>
      </c>
      <c r="I2336">
        <v>0</v>
      </c>
    </row>
    <row r="2337" spans="1:9" x14ac:dyDescent="0.25">
      <c r="A2337" t="s">
        <v>9</v>
      </c>
      <c r="B2337" s="1">
        <v>39722</v>
      </c>
      <c r="C2337" t="s">
        <v>95</v>
      </c>
      <c r="D2337" t="s">
        <v>1358</v>
      </c>
      <c r="E2337" t="s">
        <v>12</v>
      </c>
      <c r="F2337">
        <v>0</v>
      </c>
      <c r="G2337" s="3">
        <v>0</v>
      </c>
      <c r="H2337" s="3">
        <v>0</v>
      </c>
      <c r="I2337" t="s">
        <v>25</v>
      </c>
    </row>
    <row r="2338" spans="1:9" x14ac:dyDescent="0.25">
      <c r="A2338" t="s">
        <v>9</v>
      </c>
      <c r="B2338" s="1">
        <v>39722</v>
      </c>
      <c r="C2338" t="s">
        <v>95</v>
      </c>
      <c r="D2338" t="s">
        <v>1359</v>
      </c>
      <c r="E2338" t="s">
        <v>12</v>
      </c>
      <c r="F2338">
        <v>0</v>
      </c>
      <c r="G2338" s="3">
        <v>0</v>
      </c>
      <c r="H2338" s="3">
        <v>0</v>
      </c>
      <c r="I2338" t="s">
        <v>25</v>
      </c>
    </row>
    <row r="2339" spans="1:9" x14ac:dyDescent="0.25">
      <c r="A2339" t="s">
        <v>9</v>
      </c>
      <c r="B2339" s="1">
        <v>39722</v>
      </c>
      <c r="C2339" t="s">
        <v>95</v>
      </c>
      <c r="D2339" t="s">
        <v>211</v>
      </c>
      <c r="E2339" t="s">
        <v>12</v>
      </c>
      <c r="F2339">
        <v>0</v>
      </c>
      <c r="G2339" s="3">
        <v>0</v>
      </c>
      <c r="H2339" s="3">
        <v>0</v>
      </c>
      <c r="I2339" t="s">
        <v>25</v>
      </c>
    </row>
    <row r="2340" spans="1:9" x14ac:dyDescent="0.25">
      <c r="A2340" t="s">
        <v>9</v>
      </c>
      <c r="B2340" s="1">
        <v>39722</v>
      </c>
      <c r="C2340" t="s">
        <v>95</v>
      </c>
      <c r="D2340" t="s">
        <v>1360</v>
      </c>
      <c r="E2340" t="s">
        <v>12</v>
      </c>
      <c r="F2340">
        <v>0</v>
      </c>
      <c r="G2340" s="3">
        <v>0</v>
      </c>
      <c r="H2340" s="3">
        <v>0</v>
      </c>
      <c r="I2340" t="s">
        <v>25</v>
      </c>
    </row>
    <row r="2341" spans="1:9" x14ac:dyDescent="0.25">
      <c r="A2341" t="s">
        <v>9</v>
      </c>
      <c r="B2341" s="1">
        <v>40086</v>
      </c>
      <c r="C2341" t="s">
        <v>19</v>
      </c>
      <c r="D2341" t="s">
        <v>204</v>
      </c>
      <c r="E2341" t="s">
        <v>12</v>
      </c>
      <c r="F2341">
        <v>398</v>
      </c>
      <c r="G2341">
        <v>819458.03</v>
      </c>
      <c r="H2341">
        <v>2058.939773869346</v>
      </c>
      <c r="I2341">
        <v>0</v>
      </c>
    </row>
    <row r="2342" spans="1:9" x14ac:dyDescent="0.25">
      <c r="A2342" t="s">
        <v>9</v>
      </c>
      <c r="B2342" s="1">
        <v>39904</v>
      </c>
      <c r="C2342" t="s">
        <v>95</v>
      </c>
      <c r="D2342" t="s">
        <v>1361</v>
      </c>
      <c r="E2342" t="s">
        <v>12</v>
      </c>
      <c r="F2342">
        <v>0</v>
      </c>
      <c r="G2342" s="3">
        <v>0</v>
      </c>
      <c r="H2342" s="3">
        <v>0</v>
      </c>
      <c r="I2342" t="s">
        <v>25</v>
      </c>
    </row>
    <row r="2343" spans="1:9" x14ac:dyDescent="0.25">
      <c r="A2343" t="s">
        <v>9</v>
      </c>
      <c r="B2343" s="1">
        <v>39814</v>
      </c>
      <c r="C2343" t="s">
        <v>95</v>
      </c>
      <c r="D2343" t="s">
        <v>407</v>
      </c>
      <c r="E2343" t="s">
        <v>12</v>
      </c>
      <c r="F2343">
        <v>0</v>
      </c>
      <c r="G2343" s="3">
        <v>0</v>
      </c>
      <c r="H2343" s="3">
        <v>0</v>
      </c>
      <c r="I2343">
        <v>0</v>
      </c>
    </row>
    <row r="2344" spans="1:9" x14ac:dyDescent="0.25">
      <c r="A2344" t="s">
        <v>9</v>
      </c>
      <c r="B2344" s="1">
        <v>39814</v>
      </c>
      <c r="C2344" t="s">
        <v>95</v>
      </c>
      <c r="D2344" t="s">
        <v>1362</v>
      </c>
      <c r="E2344" t="s">
        <v>12</v>
      </c>
      <c r="F2344">
        <v>0</v>
      </c>
      <c r="G2344" s="3">
        <v>0</v>
      </c>
      <c r="H2344" s="3">
        <v>0</v>
      </c>
      <c r="I2344" t="s">
        <v>25</v>
      </c>
    </row>
    <row r="2345" spans="1:9" x14ac:dyDescent="0.25">
      <c r="A2345" t="s">
        <v>9</v>
      </c>
      <c r="B2345" s="1">
        <v>39814</v>
      </c>
      <c r="C2345" t="s">
        <v>95</v>
      </c>
      <c r="D2345" t="s">
        <v>342</v>
      </c>
      <c r="E2345" t="s">
        <v>12</v>
      </c>
      <c r="F2345">
        <v>0</v>
      </c>
      <c r="G2345" s="3">
        <v>0</v>
      </c>
      <c r="H2345" s="3">
        <v>0</v>
      </c>
      <c r="I2345" t="s">
        <v>25</v>
      </c>
    </row>
    <row r="2346" spans="1:9" x14ac:dyDescent="0.25">
      <c r="A2346" t="s">
        <v>9</v>
      </c>
      <c r="B2346" s="1">
        <v>39814</v>
      </c>
      <c r="C2346" t="s">
        <v>95</v>
      </c>
      <c r="D2346" t="s">
        <v>1008</v>
      </c>
      <c r="E2346" t="s">
        <v>12</v>
      </c>
      <c r="F2346">
        <v>0</v>
      </c>
      <c r="G2346" s="3">
        <v>0</v>
      </c>
      <c r="H2346" s="3">
        <v>0</v>
      </c>
      <c r="I2346" t="s">
        <v>25</v>
      </c>
    </row>
    <row r="2347" spans="1:9" x14ac:dyDescent="0.25">
      <c r="A2347" t="s">
        <v>9</v>
      </c>
      <c r="B2347" s="1">
        <v>39904</v>
      </c>
      <c r="C2347" t="s">
        <v>95</v>
      </c>
      <c r="D2347" t="s">
        <v>1363</v>
      </c>
      <c r="E2347" t="s">
        <v>12</v>
      </c>
      <c r="F2347">
        <v>0</v>
      </c>
      <c r="G2347" s="3">
        <v>0</v>
      </c>
      <c r="H2347" s="3">
        <v>0</v>
      </c>
      <c r="I2347">
        <v>0</v>
      </c>
    </row>
    <row r="2348" spans="1:9" x14ac:dyDescent="0.25">
      <c r="A2348" t="s">
        <v>9</v>
      </c>
      <c r="B2348" s="1">
        <v>39814</v>
      </c>
      <c r="C2348" t="s">
        <v>95</v>
      </c>
      <c r="D2348" t="s">
        <v>1364</v>
      </c>
      <c r="E2348" t="s">
        <v>12</v>
      </c>
      <c r="F2348">
        <v>0</v>
      </c>
      <c r="G2348" s="3">
        <v>0</v>
      </c>
      <c r="H2348" s="3">
        <v>0</v>
      </c>
      <c r="I2348" t="s">
        <v>25</v>
      </c>
    </row>
    <row r="2349" spans="1:9" x14ac:dyDescent="0.25">
      <c r="A2349" t="s">
        <v>9</v>
      </c>
      <c r="B2349" s="1">
        <v>39845</v>
      </c>
      <c r="C2349" t="s">
        <v>95</v>
      </c>
      <c r="D2349" t="s">
        <v>1365</v>
      </c>
      <c r="E2349" t="s">
        <v>12</v>
      </c>
      <c r="F2349">
        <v>0</v>
      </c>
      <c r="G2349" s="3">
        <v>0</v>
      </c>
      <c r="H2349" s="3">
        <v>0</v>
      </c>
      <c r="I2349" t="s">
        <v>25</v>
      </c>
    </row>
    <row r="2350" spans="1:9" x14ac:dyDescent="0.25">
      <c r="A2350" t="s">
        <v>9</v>
      </c>
      <c r="B2350" s="1">
        <v>39569</v>
      </c>
      <c r="C2350" t="s">
        <v>95</v>
      </c>
      <c r="D2350" t="s">
        <v>1366</v>
      </c>
      <c r="E2350" t="s">
        <v>12</v>
      </c>
      <c r="F2350">
        <v>0</v>
      </c>
      <c r="G2350" s="3">
        <v>0</v>
      </c>
      <c r="H2350" s="3">
        <v>0</v>
      </c>
      <c r="I2350" t="s">
        <v>25</v>
      </c>
    </row>
    <row r="2351" spans="1:9" x14ac:dyDescent="0.25">
      <c r="A2351" t="s">
        <v>9</v>
      </c>
      <c r="B2351" s="1">
        <v>39691</v>
      </c>
      <c r="C2351" t="s">
        <v>50</v>
      </c>
      <c r="D2351" t="s">
        <v>206</v>
      </c>
      <c r="E2351" t="s">
        <v>12</v>
      </c>
      <c r="F2351">
        <v>2</v>
      </c>
      <c r="G2351">
        <v>0</v>
      </c>
      <c r="H2351">
        <v>0</v>
      </c>
      <c r="I2351">
        <v>0</v>
      </c>
    </row>
    <row r="2352" spans="1:9" x14ac:dyDescent="0.25">
      <c r="A2352" t="s">
        <v>9</v>
      </c>
      <c r="B2352" s="1">
        <v>25569</v>
      </c>
      <c r="C2352" t="s">
        <v>21</v>
      </c>
      <c r="D2352" t="s">
        <v>525</v>
      </c>
      <c r="E2352" t="s">
        <v>12</v>
      </c>
      <c r="F2352">
        <v>0</v>
      </c>
      <c r="G2352">
        <v>0</v>
      </c>
      <c r="H2352">
        <v>0</v>
      </c>
      <c r="I2352">
        <v>0</v>
      </c>
    </row>
    <row r="2353" spans="1:9" x14ac:dyDescent="0.25">
      <c r="A2353" t="s">
        <v>9</v>
      </c>
      <c r="B2353" s="1">
        <v>39569</v>
      </c>
      <c r="C2353" t="s">
        <v>95</v>
      </c>
      <c r="D2353" t="s">
        <v>1136</v>
      </c>
      <c r="E2353" t="s">
        <v>12</v>
      </c>
      <c r="F2353">
        <v>0</v>
      </c>
      <c r="G2353" s="3">
        <v>0</v>
      </c>
      <c r="H2353" s="3">
        <v>0</v>
      </c>
      <c r="I2353">
        <v>0</v>
      </c>
    </row>
    <row r="2354" spans="1:9" x14ac:dyDescent="0.25">
      <c r="A2354" t="s">
        <v>9</v>
      </c>
      <c r="B2354" s="1">
        <v>39506</v>
      </c>
      <c r="C2354" t="s">
        <v>68</v>
      </c>
      <c r="D2354" t="s">
        <v>350</v>
      </c>
      <c r="E2354" t="s">
        <v>12</v>
      </c>
      <c r="F2354">
        <v>5</v>
      </c>
      <c r="G2354">
        <v>37627.42</v>
      </c>
      <c r="H2354">
        <v>7525.4840000000004</v>
      </c>
      <c r="I2354" t="s">
        <v>25</v>
      </c>
    </row>
    <row r="2355" spans="1:9" x14ac:dyDescent="0.25">
      <c r="A2355" t="s">
        <v>9</v>
      </c>
      <c r="B2355" s="1">
        <v>39753</v>
      </c>
      <c r="C2355" t="s">
        <v>95</v>
      </c>
      <c r="D2355" t="s">
        <v>654</v>
      </c>
      <c r="E2355" t="s">
        <v>12</v>
      </c>
      <c r="F2355">
        <v>0</v>
      </c>
      <c r="G2355" s="3">
        <v>0</v>
      </c>
      <c r="H2355" s="3">
        <v>0</v>
      </c>
      <c r="I2355" t="s">
        <v>25</v>
      </c>
    </row>
    <row r="2356" spans="1:9" x14ac:dyDescent="0.25">
      <c r="A2356" t="s">
        <v>9</v>
      </c>
      <c r="B2356" s="1">
        <v>39722</v>
      </c>
      <c r="C2356" t="s">
        <v>95</v>
      </c>
      <c r="D2356" t="s">
        <v>227</v>
      </c>
      <c r="E2356" t="s">
        <v>12</v>
      </c>
      <c r="F2356">
        <v>0</v>
      </c>
      <c r="G2356" s="3">
        <v>0</v>
      </c>
      <c r="H2356" s="3">
        <v>0</v>
      </c>
      <c r="I2356" t="s">
        <v>25</v>
      </c>
    </row>
    <row r="2357" spans="1:9" x14ac:dyDescent="0.25">
      <c r="A2357" t="s">
        <v>9</v>
      </c>
      <c r="B2357" s="1">
        <v>39813</v>
      </c>
      <c r="C2357" t="s">
        <v>40</v>
      </c>
      <c r="D2357" t="s">
        <v>203</v>
      </c>
      <c r="E2357" t="s">
        <v>12</v>
      </c>
      <c r="F2357">
        <v>16</v>
      </c>
      <c r="G2357">
        <v>23247</v>
      </c>
      <c r="H2357">
        <v>1452.9375</v>
      </c>
      <c r="I2357" t="s">
        <v>25</v>
      </c>
    </row>
    <row r="2358" spans="1:9" x14ac:dyDescent="0.25">
      <c r="A2358" t="s">
        <v>9</v>
      </c>
      <c r="B2358" s="1">
        <v>39753</v>
      </c>
      <c r="C2358" t="s">
        <v>95</v>
      </c>
      <c r="D2358" t="s">
        <v>1022</v>
      </c>
      <c r="E2358" t="s">
        <v>12</v>
      </c>
      <c r="F2358">
        <v>0</v>
      </c>
      <c r="G2358" s="3">
        <v>0</v>
      </c>
      <c r="H2358" s="3">
        <v>0</v>
      </c>
      <c r="I2358">
        <v>0</v>
      </c>
    </row>
    <row r="2359" spans="1:9" x14ac:dyDescent="0.25">
      <c r="A2359" t="s">
        <v>9</v>
      </c>
      <c r="B2359" s="1">
        <v>39722</v>
      </c>
      <c r="C2359" t="s">
        <v>95</v>
      </c>
      <c r="D2359" t="s">
        <v>1367</v>
      </c>
      <c r="E2359" t="s">
        <v>12</v>
      </c>
      <c r="F2359">
        <v>0</v>
      </c>
      <c r="G2359" s="3">
        <v>0</v>
      </c>
      <c r="H2359" s="3">
        <v>0</v>
      </c>
      <c r="I2359">
        <v>0</v>
      </c>
    </row>
    <row r="2360" spans="1:9" x14ac:dyDescent="0.25">
      <c r="A2360" t="s">
        <v>9</v>
      </c>
      <c r="B2360" s="1">
        <v>39814</v>
      </c>
      <c r="C2360" t="s">
        <v>95</v>
      </c>
      <c r="D2360" t="s">
        <v>1007</v>
      </c>
      <c r="E2360" t="s">
        <v>12</v>
      </c>
      <c r="F2360">
        <v>0</v>
      </c>
      <c r="G2360" s="3">
        <v>0</v>
      </c>
      <c r="H2360" s="3">
        <v>0</v>
      </c>
      <c r="I2360" t="s">
        <v>25</v>
      </c>
    </row>
    <row r="2361" spans="1:9" x14ac:dyDescent="0.25">
      <c r="A2361" t="s">
        <v>9</v>
      </c>
      <c r="B2361" s="1">
        <v>39814</v>
      </c>
      <c r="C2361" t="s">
        <v>95</v>
      </c>
      <c r="D2361" t="s">
        <v>1006</v>
      </c>
      <c r="E2361" t="s">
        <v>12</v>
      </c>
      <c r="F2361">
        <v>0</v>
      </c>
      <c r="G2361" s="3">
        <v>0</v>
      </c>
      <c r="H2361" s="3">
        <v>0</v>
      </c>
      <c r="I2361" t="s">
        <v>25</v>
      </c>
    </row>
    <row r="2362" spans="1:9" x14ac:dyDescent="0.25">
      <c r="A2362" t="s">
        <v>9</v>
      </c>
      <c r="B2362" s="1">
        <v>39814</v>
      </c>
      <c r="C2362" t="s">
        <v>95</v>
      </c>
      <c r="D2362" t="s">
        <v>639</v>
      </c>
      <c r="E2362" t="s">
        <v>12</v>
      </c>
      <c r="F2362">
        <v>0</v>
      </c>
      <c r="G2362" s="3">
        <v>0</v>
      </c>
      <c r="H2362" s="3">
        <v>0</v>
      </c>
      <c r="I2362">
        <v>0</v>
      </c>
    </row>
    <row r="2363" spans="1:9" x14ac:dyDescent="0.25">
      <c r="A2363" t="s">
        <v>9</v>
      </c>
      <c r="B2363" s="1">
        <v>39814</v>
      </c>
      <c r="C2363" t="s">
        <v>95</v>
      </c>
      <c r="D2363" t="s">
        <v>626</v>
      </c>
      <c r="E2363" t="s">
        <v>12</v>
      </c>
      <c r="F2363">
        <v>0</v>
      </c>
      <c r="G2363" s="3">
        <v>0</v>
      </c>
      <c r="H2363" s="3">
        <v>0</v>
      </c>
      <c r="I2363" t="s">
        <v>25</v>
      </c>
    </row>
    <row r="2364" spans="1:9" x14ac:dyDescent="0.25">
      <c r="A2364" t="s">
        <v>9</v>
      </c>
      <c r="B2364" s="1">
        <v>39814</v>
      </c>
      <c r="C2364" t="s">
        <v>95</v>
      </c>
      <c r="D2364" t="s">
        <v>1265</v>
      </c>
      <c r="E2364" t="s">
        <v>12</v>
      </c>
      <c r="F2364">
        <v>0</v>
      </c>
      <c r="G2364" s="3">
        <v>0</v>
      </c>
      <c r="H2364" s="3">
        <v>0</v>
      </c>
      <c r="I2364">
        <v>0</v>
      </c>
    </row>
    <row r="2365" spans="1:9" x14ac:dyDescent="0.25">
      <c r="A2365" t="s">
        <v>9</v>
      </c>
      <c r="B2365" s="1">
        <v>39980</v>
      </c>
      <c r="C2365" t="s">
        <v>95</v>
      </c>
      <c r="D2365" t="s">
        <v>1368</v>
      </c>
      <c r="E2365" t="s">
        <v>12</v>
      </c>
      <c r="F2365">
        <v>0</v>
      </c>
      <c r="G2365" s="3">
        <v>0</v>
      </c>
      <c r="H2365" s="3">
        <v>0</v>
      </c>
      <c r="I2365">
        <v>0</v>
      </c>
    </row>
    <row r="2366" spans="1:9" x14ac:dyDescent="0.25">
      <c r="A2366" t="s">
        <v>9</v>
      </c>
      <c r="B2366" s="1">
        <v>39814</v>
      </c>
      <c r="C2366" t="s">
        <v>95</v>
      </c>
      <c r="D2366" t="s">
        <v>1369</v>
      </c>
      <c r="E2366" t="s">
        <v>12</v>
      </c>
      <c r="F2366">
        <v>0</v>
      </c>
      <c r="G2366" s="3">
        <v>0</v>
      </c>
      <c r="H2366" s="3">
        <v>0</v>
      </c>
      <c r="I2366">
        <v>0</v>
      </c>
    </row>
    <row r="2367" spans="1:9" x14ac:dyDescent="0.25">
      <c r="A2367" t="s">
        <v>9</v>
      </c>
      <c r="B2367" s="1">
        <v>39933</v>
      </c>
      <c r="C2367" t="s">
        <v>10</v>
      </c>
      <c r="D2367" t="s">
        <v>344</v>
      </c>
      <c r="E2367" t="s">
        <v>12</v>
      </c>
      <c r="F2367">
        <v>2</v>
      </c>
      <c r="G2367">
        <v>6248.25</v>
      </c>
      <c r="H2367">
        <v>3124.125</v>
      </c>
      <c r="I2367">
        <v>0</v>
      </c>
    </row>
    <row r="2368" spans="1:9" x14ac:dyDescent="0.25">
      <c r="A2368" t="s">
        <v>9</v>
      </c>
      <c r="B2368" s="1">
        <v>40026</v>
      </c>
      <c r="C2368" t="s">
        <v>95</v>
      </c>
      <c r="D2368" t="s">
        <v>1370</v>
      </c>
      <c r="E2368" t="s">
        <v>12</v>
      </c>
      <c r="F2368">
        <v>0</v>
      </c>
      <c r="G2368" s="3">
        <v>0</v>
      </c>
      <c r="H2368" s="3">
        <v>0</v>
      </c>
      <c r="I2368">
        <v>0</v>
      </c>
    </row>
    <row r="2369" spans="1:9" x14ac:dyDescent="0.25">
      <c r="A2369" t="s">
        <v>9</v>
      </c>
      <c r="B2369" s="1">
        <v>39995</v>
      </c>
      <c r="C2369" t="s">
        <v>95</v>
      </c>
      <c r="D2369" t="s">
        <v>1371</v>
      </c>
      <c r="E2369" t="s">
        <v>12</v>
      </c>
      <c r="F2369">
        <v>0</v>
      </c>
      <c r="G2369" s="3">
        <v>0</v>
      </c>
      <c r="H2369" s="3">
        <v>0</v>
      </c>
      <c r="I2369">
        <v>0</v>
      </c>
    </row>
    <row r="2370" spans="1:9" x14ac:dyDescent="0.25">
      <c r="A2370" t="s">
        <v>9</v>
      </c>
      <c r="B2370" s="1">
        <v>40026</v>
      </c>
      <c r="C2370" t="s">
        <v>95</v>
      </c>
      <c r="D2370" t="s">
        <v>1372</v>
      </c>
      <c r="E2370" t="s">
        <v>12</v>
      </c>
      <c r="F2370">
        <v>0</v>
      </c>
      <c r="G2370" s="3">
        <v>0</v>
      </c>
      <c r="H2370" s="3">
        <v>0</v>
      </c>
      <c r="I2370" t="s">
        <v>25</v>
      </c>
    </row>
    <row r="2371" spans="1:9" x14ac:dyDescent="0.25">
      <c r="A2371" t="s">
        <v>9</v>
      </c>
      <c r="B2371" s="1">
        <v>39995</v>
      </c>
      <c r="C2371" t="s">
        <v>95</v>
      </c>
      <c r="D2371" t="s">
        <v>1133</v>
      </c>
      <c r="E2371" t="s">
        <v>12</v>
      </c>
      <c r="F2371">
        <v>0</v>
      </c>
      <c r="G2371" s="3">
        <v>0</v>
      </c>
      <c r="H2371" s="3">
        <v>0</v>
      </c>
      <c r="I2371">
        <v>0</v>
      </c>
    </row>
    <row r="2372" spans="1:9" x14ac:dyDescent="0.25">
      <c r="A2372" t="s">
        <v>9</v>
      </c>
      <c r="B2372" s="1">
        <v>39995</v>
      </c>
      <c r="C2372" t="s">
        <v>95</v>
      </c>
      <c r="D2372" t="s">
        <v>1373</v>
      </c>
      <c r="E2372" t="s">
        <v>12</v>
      </c>
      <c r="F2372">
        <v>0</v>
      </c>
      <c r="G2372" s="3">
        <v>0</v>
      </c>
      <c r="H2372" s="3">
        <v>0</v>
      </c>
      <c r="I2372">
        <v>0</v>
      </c>
    </row>
    <row r="2373" spans="1:9" x14ac:dyDescent="0.25">
      <c r="A2373" t="s">
        <v>9</v>
      </c>
      <c r="B2373" s="1">
        <v>39569</v>
      </c>
      <c r="C2373" t="s">
        <v>95</v>
      </c>
      <c r="D2373" t="s">
        <v>1374</v>
      </c>
      <c r="E2373" t="s">
        <v>12</v>
      </c>
      <c r="F2373">
        <v>0</v>
      </c>
      <c r="G2373" s="3">
        <v>0</v>
      </c>
      <c r="H2373" s="3">
        <v>0</v>
      </c>
      <c r="I2373" t="s">
        <v>25</v>
      </c>
    </row>
    <row r="2374" spans="1:9" x14ac:dyDescent="0.25">
      <c r="A2374" t="s">
        <v>9</v>
      </c>
      <c r="B2374" s="1">
        <v>39569</v>
      </c>
      <c r="C2374" t="s">
        <v>95</v>
      </c>
      <c r="D2374" t="s">
        <v>1375</v>
      </c>
      <c r="E2374" t="s">
        <v>12</v>
      </c>
      <c r="F2374">
        <v>0</v>
      </c>
      <c r="G2374" s="3">
        <v>0</v>
      </c>
      <c r="H2374" s="3">
        <v>0</v>
      </c>
      <c r="I2374" t="s">
        <v>25</v>
      </c>
    </row>
    <row r="2375" spans="1:9" x14ac:dyDescent="0.25">
      <c r="A2375" t="s">
        <v>9</v>
      </c>
      <c r="B2375" s="1">
        <v>39841</v>
      </c>
      <c r="C2375" t="s">
        <v>21</v>
      </c>
      <c r="D2375" t="s">
        <v>45</v>
      </c>
      <c r="E2375" t="s">
        <v>12</v>
      </c>
      <c r="F2375">
        <v>98</v>
      </c>
      <c r="G2375">
        <v>35713.03</v>
      </c>
      <c r="H2375">
        <v>364.41867346938807</v>
      </c>
      <c r="I2375">
        <v>0</v>
      </c>
    </row>
    <row r="2376" spans="1:9" x14ac:dyDescent="0.25">
      <c r="A2376" t="s">
        <v>9</v>
      </c>
      <c r="B2376" s="1">
        <v>39722</v>
      </c>
      <c r="C2376" t="s">
        <v>95</v>
      </c>
      <c r="D2376" t="s">
        <v>1376</v>
      </c>
      <c r="E2376" t="s">
        <v>12</v>
      </c>
      <c r="F2376">
        <v>0</v>
      </c>
      <c r="G2376" s="3">
        <v>0</v>
      </c>
      <c r="H2376" s="3">
        <v>0</v>
      </c>
      <c r="I2376" t="s">
        <v>25</v>
      </c>
    </row>
    <row r="2377" spans="1:9" x14ac:dyDescent="0.25">
      <c r="A2377" t="s">
        <v>9</v>
      </c>
      <c r="B2377" s="1">
        <v>40026</v>
      </c>
      <c r="C2377" t="s">
        <v>95</v>
      </c>
      <c r="D2377" t="s">
        <v>1377</v>
      </c>
      <c r="E2377" t="s">
        <v>12</v>
      </c>
      <c r="F2377">
        <v>0</v>
      </c>
      <c r="G2377" s="3">
        <v>0</v>
      </c>
      <c r="H2377" s="3">
        <v>0</v>
      </c>
      <c r="I2377">
        <v>0</v>
      </c>
    </row>
    <row r="2378" spans="1:9" x14ac:dyDescent="0.25">
      <c r="A2378" t="s">
        <v>9</v>
      </c>
      <c r="B2378" s="1">
        <v>39569</v>
      </c>
      <c r="C2378" t="s">
        <v>95</v>
      </c>
      <c r="D2378" t="s">
        <v>1378</v>
      </c>
      <c r="E2378" t="s">
        <v>12</v>
      </c>
      <c r="F2378">
        <v>0</v>
      </c>
      <c r="G2378" s="3">
        <v>0</v>
      </c>
      <c r="H2378" s="3">
        <v>0</v>
      </c>
      <c r="I2378" t="s">
        <v>25</v>
      </c>
    </row>
    <row r="2379" spans="1:9" x14ac:dyDescent="0.25">
      <c r="A2379" t="s">
        <v>9</v>
      </c>
      <c r="B2379" s="1">
        <v>40087</v>
      </c>
      <c r="C2379" t="s">
        <v>95</v>
      </c>
      <c r="D2379" t="s">
        <v>252</v>
      </c>
      <c r="E2379" t="s">
        <v>12</v>
      </c>
      <c r="F2379">
        <v>0</v>
      </c>
      <c r="G2379" s="3">
        <v>0</v>
      </c>
      <c r="H2379" s="3">
        <v>0</v>
      </c>
      <c r="I2379">
        <v>0</v>
      </c>
    </row>
    <row r="2380" spans="1:9" x14ac:dyDescent="0.25">
      <c r="A2380" t="s">
        <v>9</v>
      </c>
      <c r="B2380" s="1">
        <v>40087</v>
      </c>
      <c r="C2380" t="s">
        <v>95</v>
      </c>
      <c r="D2380" t="s">
        <v>1051</v>
      </c>
      <c r="E2380" t="s">
        <v>12</v>
      </c>
      <c r="F2380">
        <v>0</v>
      </c>
      <c r="G2380" s="3">
        <v>0</v>
      </c>
      <c r="H2380" s="3">
        <v>0</v>
      </c>
      <c r="I2380">
        <v>0</v>
      </c>
    </row>
    <row r="2381" spans="1:9" x14ac:dyDescent="0.25">
      <c r="A2381" t="s">
        <v>9</v>
      </c>
      <c r="B2381" s="1">
        <v>40087</v>
      </c>
      <c r="C2381" t="s">
        <v>95</v>
      </c>
      <c r="D2381" t="s">
        <v>1379</v>
      </c>
      <c r="E2381" t="s">
        <v>12</v>
      </c>
      <c r="F2381">
        <v>0</v>
      </c>
      <c r="G2381" s="3">
        <v>0</v>
      </c>
      <c r="H2381" s="3">
        <v>0</v>
      </c>
      <c r="I2381" t="s">
        <v>25</v>
      </c>
    </row>
    <row r="2382" spans="1:9" x14ac:dyDescent="0.25">
      <c r="A2382" t="s">
        <v>9</v>
      </c>
      <c r="B2382" s="1">
        <v>40087</v>
      </c>
      <c r="C2382" t="s">
        <v>95</v>
      </c>
      <c r="D2382" t="s">
        <v>1380</v>
      </c>
      <c r="E2382" t="s">
        <v>12</v>
      </c>
      <c r="F2382">
        <v>0</v>
      </c>
      <c r="G2382" s="3">
        <v>0</v>
      </c>
      <c r="H2382" s="3">
        <v>0</v>
      </c>
      <c r="I2382" t="s">
        <v>25</v>
      </c>
    </row>
    <row r="2383" spans="1:9" x14ac:dyDescent="0.25">
      <c r="A2383" t="s">
        <v>9</v>
      </c>
      <c r="B2383" s="1">
        <v>40087</v>
      </c>
      <c r="C2383" t="s">
        <v>95</v>
      </c>
      <c r="D2383" t="s">
        <v>258</v>
      </c>
      <c r="E2383" t="s">
        <v>12</v>
      </c>
      <c r="F2383">
        <v>0</v>
      </c>
      <c r="G2383" s="3">
        <v>0</v>
      </c>
      <c r="H2383" s="3">
        <v>0</v>
      </c>
      <c r="I2383">
        <v>0</v>
      </c>
    </row>
    <row r="2384" spans="1:9" x14ac:dyDescent="0.25">
      <c r="A2384" t="s">
        <v>9</v>
      </c>
      <c r="B2384" s="1">
        <v>39753</v>
      </c>
      <c r="C2384" t="s">
        <v>95</v>
      </c>
      <c r="D2384" t="s">
        <v>1381</v>
      </c>
      <c r="E2384" t="s">
        <v>12</v>
      </c>
      <c r="F2384">
        <v>0</v>
      </c>
      <c r="G2384" s="3">
        <v>0</v>
      </c>
      <c r="H2384" s="3">
        <v>0</v>
      </c>
      <c r="I2384" t="s">
        <v>25</v>
      </c>
    </row>
    <row r="2385" spans="1:9" x14ac:dyDescent="0.25">
      <c r="A2385" t="s">
        <v>9</v>
      </c>
      <c r="B2385" s="1">
        <v>39814</v>
      </c>
      <c r="C2385" t="s">
        <v>95</v>
      </c>
      <c r="D2385" t="s">
        <v>1382</v>
      </c>
      <c r="E2385" t="s">
        <v>12</v>
      </c>
      <c r="F2385">
        <v>0</v>
      </c>
      <c r="G2385" s="3">
        <v>0</v>
      </c>
      <c r="H2385" s="3">
        <v>0</v>
      </c>
      <c r="I2385" t="s">
        <v>25</v>
      </c>
    </row>
    <row r="2386" spans="1:9" x14ac:dyDescent="0.25">
      <c r="A2386" t="s">
        <v>9</v>
      </c>
      <c r="B2386" s="1">
        <v>39569</v>
      </c>
      <c r="C2386" t="s">
        <v>95</v>
      </c>
      <c r="D2386" t="s">
        <v>1383</v>
      </c>
      <c r="E2386" t="s">
        <v>12</v>
      </c>
      <c r="F2386">
        <v>0</v>
      </c>
      <c r="G2386" s="3">
        <v>0</v>
      </c>
      <c r="H2386" s="3">
        <v>0</v>
      </c>
      <c r="I2386" t="s">
        <v>25</v>
      </c>
    </row>
    <row r="2387" spans="1:9" x14ac:dyDescent="0.25">
      <c r="A2387" t="s">
        <v>9</v>
      </c>
      <c r="B2387" s="1">
        <v>40164</v>
      </c>
      <c r="C2387" t="s">
        <v>33</v>
      </c>
      <c r="D2387" t="s">
        <v>347</v>
      </c>
      <c r="E2387" t="s">
        <v>12</v>
      </c>
      <c r="F2387">
        <v>11</v>
      </c>
      <c r="G2387">
        <v>43112.03</v>
      </c>
      <c r="H2387">
        <v>3919.2754545454541</v>
      </c>
      <c r="I2387">
        <v>0</v>
      </c>
    </row>
    <row r="2388" spans="1:9" x14ac:dyDescent="0.25">
      <c r="A2388" t="s">
        <v>9</v>
      </c>
      <c r="B2388" s="1">
        <v>39722</v>
      </c>
      <c r="C2388" t="s">
        <v>95</v>
      </c>
      <c r="D2388" t="s">
        <v>1384</v>
      </c>
      <c r="E2388" t="s">
        <v>12</v>
      </c>
      <c r="F2388">
        <v>0</v>
      </c>
      <c r="G2388" s="3">
        <v>0</v>
      </c>
      <c r="H2388" s="3">
        <v>0</v>
      </c>
      <c r="I2388" t="s">
        <v>25</v>
      </c>
    </row>
    <row r="2389" spans="1:9" x14ac:dyDescent="0.25">
      <c r="A2389" t="s">
        <v>9</v>
      </c>
      <c r="B2389" s="1">
        <v>40148</v>
      </c>
      <c r="C2389" t="s">
        <v>10</v>
      </c>
      <c r="D2389" t="s">
        <v>344</v>
      </c>
      <c r="E2389" t="s">
        <v>12</v>
      </c>
      <c r="F2389">
        <v>1</v>
      </c>
      <c r="G2389">
        <v>54945.340000000004</v>
      </c>
      <c r="H2389">
        <v>54945.340000000004</v>
      </c>
      <c r="I2389">
        <v>0</v>
      </c>
    </row>
    <row r="2390" spans="1:9" x14ac:dyDescent="0.25">
      <c r="A2390" t="s">
        <v>9</v>
      </c>
      <c r="B2390" s="1">
        <v>40161</v>
      </c>
      <c r="C2390" t="s">
        <v>47</v>
      </c>
      <c r="D2390" t="s">
        <v>397</v>
      </c>
      <c r="E2390" t="s">
        <v>12</v>
      </c>
      <c r="F2390">
        <v>15</v>
      </c>
      <c r="G2390">
        <v>7842.4800000000005</v>
      </c>
      <c r="H2390">
        <v>522.83199999999999</v>
      </c>
      <c r="I2390">
        <v>0</v>
      </c>
    </row>
    <row r="2391" spans="1:9" x14ac:dyDescent="0.25">
      <c r="A2391" t="s">
        <v>9</v>
      </c>
      <c r="B2391" s="1">
        <v>39994</v>
      </c>
      <c r="C2391" t="s">
        <v>33</v>
      </c>
      <c r="D2391" t="s">
        <v>347</v>
      </c>
      <c r="E2391" t="s">
        <v>12</v>
      </c>
      <c r="F2391">
        <v>5</v>
      </c>
      <c r="G2391">
        <v>17911.2</v>
      </c>
      <c r="H2391">
        <v>3582.2400000000002</v>
      </c>
      <c r="I2391">
        <v>0</v>
      </c>
    </row>
    <row r="2392" spans="1:9" x14ac:dyDescent="0.25">
      <c r="A2392" t="s">
        <v>9</v>
      </c>
      <c r="B2392" s="1">
        <v>39569</v>
      </c>
      <c r="C2392" t="s">
        <v>95</v>
      </c>
      <c r="D2392" t="s">
        <v>1385</v>
      </c>
      <c r="E2392" t="s">
        <v>12</v>
      </c>
      <c r="F2392">
        <v>0</v>
      </c>
      <c r="G2392" s="3">
        <v>0</v>
      </c>
      <c r="H2392" s="3">
        <v>0</v>
      </c>
      <c r="I2392" t="s">
        <v>25</v>
      </c>
    </row>
    <row r="2393" spans="1:9" x14ac:dyDescent="0.25">
      <c r="A2393" t="s">
        <v>9</v>
      </c>
      <c r="B2393" s="1">
        <v>39569</v>
      </c>
      <c r="C2393" t="s">
        <v>95</v>
      </c>
      <c r="D2393" t="s">
        <v>1386</v>
      </c>
      <c r="E2393" t="s">
        <v>12</v>
      </c>
      <c r="F2393">
        <v>0</v>
      </c>
      <c r="G2393" s="3">
        <v>0</v>
      </c>
      <c r="H2393" s="3">
        <v>0</v>
      </c>
      <c r="I2393" t="s">
        <v>25</v>
      </c>
    </row>
    <row r="2394" spans="1:9" x14ac:dyDescent="0.25">
      <c r="A2394" t="s">
        <v>9</v>
      </c>
      <c r="B2394" s="1">
        <v>39569</v>
      </c>
      <c r="C2394" t="s">
        <v>95</v>
      </c>
      <c r="D2394" t="s">
        <v>1387</v>
      </c>
      <c r="E2394" t="s">
        <v>12</v>
      </c>
      <c r="F2394">
        <v>0</v>
      </c>
      <c r="G2394" s="3">
        <v>0</v>
      </c>
      <c r="H2394" s="3">
        <v>0</v>
      </c>
      <c r="I2394" t="s">
        <v>25</v>
      </c>
    </row>
    <row r="2395" spans="1:9" x14ac:dyDescent="0.25">
      <c r="A2395" t="s">
        <v>9</v>
      </c>
      <c r="B2395" s="1">
        <v>39569</v>
      </c>
      <c r="C2395" t="s">
        <v>95</v>
      </c>
      <c r="D2395" t="s">
        <v>1388</v>
      </c>
      <c r="E2395" t="s">
        <v>12</v>
      </c>
      <c r="F2395">
        <v>0</v>
      </c>
      <c r="G2395" s="3">
        <v>0</v>
      </c>
      <c r="H2395" s="3">
        <v>0</v>
      </c>
      <c r="I2395" t="s">
        <v>25</v>
      </c>
    </row>
    <row r="2396" spans="1:9" x14ac:dyDescent="0.25">
      <c r="A2396" t="s">
        <v>9</v>
      </c>
      <c r="B2396" s="1">
        <v>39569</v>
      </c>
      <c r="C2396" t="s">
        <v>95</v>
      </c>
      <c r="D2396" t="s">
        <v>1389</v>
      </c>
      <c r="E2396" t="s">
        <v>12</v>
      </c>
      <c r="F2396">
        <v>0</v>
      </c>
      <c r="G2396" s="3">
        <v>0</v>
      </c>
      <c r="H2396" s="3">
        <v>0</v>
      </c>
      <c r="I2396" t="s">
        <v>25</v>
      </c>
    </row>
    <row r="2397" spans="1:9" x14ac:dyDescent="0.25">
      <c r="A2397" t="s">
        <v>9</v>
      </c>
      <c r="B2397" s="1">
        <v>39569</v>
      </c>
      <c r="C2397" t="s">
        <v>95</v>
      </c>
      <c r="D2397" t="s">
        <v>1390</v>
      </c>
      <c r="E2397" t="s">
        <v>12</v>
      </c>
      <c r="F2397">
        <v>0</v>
      </c>
      <c r="G2397" s="3">
        <v>0</v>
      </c>
      <c r="H2397" s="3">
        <v>0</v>
      </c>
      <c r="I2397" t="s">
        <v>25</v>
      </c>
    </row>
    <row r="2398" spans="1:9" x14ac:dyDescent="0.25">
      <c r="A2398" t="s">
        <v>9</v>
      </c>
      <c r="B2398" s="1">
        <v>39569</v>
      </c>
      <c r="C2398" t="s">
        <v>95</v>
      </c>
      <c r="D2398" t="s">
        <v>1391</v>
      </c>
      <c r="E2398" t="s">
        <v>12</v>
      </c>
      <c r="F2398">
        <v>0</v>
      </c>
      <c r="G2398" s="3">
        <v>0</v>
      </c>
      <c r="H2398" s="3">
        <v>0</v>
      </c>
      <c r="I2398" t="s">
        <v>25</v>
      </c>
    </row>
    <row r="2399" spans="1:9" x14ac:dyDescent="0.25">
      <c r="A2399" t="s">
        <v>9</v>
      </c>
      <c r="B2399" s="1">
        <v>39569</v>
      </c>
      <c r="C2399" t="s">
        <v>95</v>
      </c>
      <c r="D2399" t="s">
        <v>1392</v>
      </c>
      <c r="E2399" t="s">
        <v>12</v>
      </c>
      <c r="F2399">
        <v>0</v>
      </c>
      <c r="G2399" s="3">
        <v>0</v>
      </c>
      <c r="H2399" s="3">
        <v>0</v>
      </c>
      <c r="I2399" t="s">
        <v>25</v>
      </c>
    </row>
    <row r="2400" spans="1:9" x14ac:dyDescent="0.25">
      <c r="A2400" t="s">
        <v>9</v>
      </c>
      <c r="B2400" s="1">
        <v>19360</v>
      </c>
      <c r="C2400" t="s">
        <v>19</v>
      </c>
      <c r="D2400" t="s">
        <v>523</v>
      </c>
      <c r="E2400" t="s">
        <v>12</v>
      </c>
      <c r="F2400">
        <v>0</v>
      </c>
      <c r="G2400">
        <v>0</v>
      </c>
      <c r="H2400">
        <v>0</v>
      </c>
      <c r="I2400">
        <v>0</v>
      </c>
    </row>
    <row r="2401" spans="1:9" x14ac:dyDescent="0.25">
      <c r="A2401" t="s">
        <v>9</v>
      </c>
      <c r="B2401" s="1">
        <v>39814</v>
      </c>
      <c r="C2401" t="s">
        <v>95</v>
      </c>
      <c r="D2401" t="s">
        <v>1393</v>
      </c>
      <c r="E2401" t="s">
        <v>12</v>
      </c>
      <c r="F2401">
        <v>0</v>
      </c>
      <c r="G2401" s="3">
        <v>0</v>
      </c>
      <c r="H2401" s="3">
        <v>0</v>
      </c>
      <c r="I2401">
        <v>0</v>
      </c>
    </row>
    <row r="2402" spans="1:9" x14ac:dyDescent="0.25">
      <c r="A2402" t="s">
        <v>9</v>
      </c>
      <c r="B2402" s="1">
        <v>40118</v>
      </c>
      <c r="C2402" t="s">
        <v>95</v>
      </c>
      <c r="D2402" t="s">
        <v>1394</v>
      </c>
      <c r="E2402" t="s">
        <v>12</v>
      </c>
      <c r="F2402">
        <v>0</v>
      </c>
      <c r="G2402" s="3">
        <v>0</v>
      </c>
      <c r="H2402" s="3">
        <v>0</v>
      </c>
      <c r="I2402">
        <v>0</v>
      </c>
    </row>
    <row r="2403" spans="1:9" x14ac:dyDescent="0.25">
      <c r="A2403" t="s">
        <v>9</v>
      </c>
      <c r="B2403" s="1">
        <v>40087</v>
      </c>
      <c r="C2403" t="s">
        <v>95</v>
      </c>
      <c r="D2403" t="s">
        <v>673</v>
      </c>
      <c r="E2403" t="s">
        <v>12</v>
      </c>
      <c r="F2403">
        <v>0</v>
      </c>
      <c r="G2403" s="3">
        <v>0</v>
      </c>
      <c r="H2403" s="3">
        <v>0</v>
      </c>
      <c r="I2403" t="s">
        <v>25</v>
      </c>
    </row>
    <row r="2404" spans="1:9" x14ac:dyDescent="0.25">
      <c r="A2404" t="s">
        <v>9</v>
      </c>
      <c r="B2404" s="1">
        <v>40087</v>
      </c>
      <c r="C2404" t="s">
        <v>95</v>
      </c>
      <c r="D2404" t="s">
        <v>678</v>
      </c>
      <c r="E2404" t="s">
        <v>12</v>
      </c>
      <c r="F2404">
        <v>0</v>
      </c>
      <c r="G2404" s="3">
        <v>0</v>
      </c>
      <c r="H2404" s="3">
        <v>0</v>
      </c>
      <c r="I2404" t="s">
        <v>25</v>
      </c>
    </row>
    <row r="2405" spans="1:9" x14ac:dyDescent="0.25">
      <c r="A2405" t="s">
        <v>9</v>
      </c>
      <c r="B2405" s="1">
        <v>40118</v>
      </c>
      <c r="C2405" t="s">
        <v>95</v>
      </c>
      <c r="D2405" t="s">
        <v>1395</v>
      </c>
      <c r="E2405" t="s">
        <v>12</v>
      </c>
      <c r="F2405">
        <v>0</v>
      </c>
      <c r="G2405" s="3">
        <v>0</v>
      </c>
      <c r="H2405" s="3">
        <v>0</v>
      </c>
      <c r="I2405">
        <v>0</v>
      </c>
    </row>
    <row r="2406" spans="1:9" x14ac:dyDescent="0.25">
      <c r="A2406" t="s">
        <v>9</v>
      </c>
      <c r="B2406" s="1">
        <v>40118</v>
      </c>
      <c r="C2406" t="s">
        <v>95</v>
      </c>
      <c r="D2406" t="s">
        <v>1396</v>
      </c>
      <c r="E2406" t="s">
        <v>12</v>
      </c>
      <c r="F2406">
        <v>0</v>
      </c>
      <c r="G2406" s="3">
        <v>0</v>
      </c>
      <c r="H2406" s="3">
        <v>0</v>
      </c>
      <c r="I2406">
        <v>0</v>
      </c>
    </row>
    <row r="2407" spans="1:9" x14ac:dyDescent="0.25">
      <c r="A2407" t="s">
        <v>9</v>
      </c>
      <c r="B2407" s="1">
        <v>40118</v>
      </c>
      <c r="C2407" t="s">
        <v>95</v>
      </c>
      <c r="D2407" t="s">
        <v>1130</v>
      </c>
      <c r="E2407" t="s">
        <v>12</v>
      </c>
      <c r="F2407">
        <v>0</v>
      </c>
      <c r="G2407" s="3">
        <v>0</v>
      </c>
      <c r="H2407" s="3">
        <v>0</v>
      </c>
      <c r="I2407">
        <v>0</v>
      </c>
    </row>
    <row r="2408" spans="1:9" x14ac:dyDescent="0.25">
      <c r="A2408" t="s">
        <v>9</v>
      </c>
      <c r="B2408" s="1">
        <v>39569</v>
      </c>
      <c r="C2408" t="s">
        <v>95</v>
      </c>
      <c r="D2408" t="s">
        <v>1397</v>
      </c>
      <c r="E2408" t="s">
        <v>12</v>
      </c>
      <c r="F2408">
        <v>0</v>
      </c>
      <c r="G2408" s="3">
        <v>0</v>
      </c>
      <c r="H2408" s="3">
        <v>0</v>
      </c>
      <c r="I2408" t="s">
        <v>25</v>
      </c>
    </row>
    <row r="2409" spans="1:9" x14ac:dyDescent="0.25">
      <c r="A2409" t="s">
        <v>9</v>
      </c>
      <c r="B2409" s="1">
        <v>39569</v>
      </c>
      <c r="C2409" t="s">
        <v>95</v>
      </c>
      <c r="D2409" t="s">
        <v>1398</v>
      </c>
      <c r="E2409" t="s">
        <v>12</v>
      </c>
      <c r="F2409">
        <v>0</v>
      </c>
      <c r="G2409" s="3">
        <v>0</v>
      </c>
      <c r="H2409" s="3">
        <v>0</v>
      </c>
      <c r="I2409" t="s">
        <v>25</v>
      </c>
    </row>
    <row r="2410" spans="1:9" x14ac:dyDescent="0.25">
      <c r="A2410" t="s">
        <v>9</v>
      </c>
      <c r="B2410" s="1">
        <v>40179</v>
      </c>
      <c r="C2410" t="s">
        <v>95</v>
      </c>
      <c r="D2410" t="s">
        <v>804</v>
      </c>
      <c r="E2410" t="s">
        <v>12</v>
      </c>
      <c r="F2410">
        <v>0</v>
      </c>
      <c r="G2410" s="3">
        <v>0</v>
      </c>
      <c r="H2410" s="3">
        <v>0</v>
      </c>
      <c r="I2410">
        <v>0</v>
      </c>
    </row>
    <row r="2411" spans="1:9" x14ac:dyDescent="0.25">
      <c r="A2411" t="s">
        <v>9</v>
      </c>
      <c r="B2411" s="1">
        <v>40179</v>
      </c>
      <c r="C2411" t="s">
        <v>95</v>
      </c>
      <c r="D2411" t="s">
        <v>1399</v>
      </c>
      <c r="E2411" t="s">
        <v>12</v>
      </c>
      <c r="F2411">
        <v>0</v>
      </c>
      <c r="G2411" s="3">
        <v>0</v>
      </c>
      <c r="H2411" s="3">
        <v>0</v>
      </c>
      <c r="I2411">
        <v>0</v>
      </c>
    </row>
    <row r="2412" spans="1:9" x14ac:dyDescent="0.25">
      <c r="A2412" t="s">
        <v>9</v>
      </c>
      <c r="B2412" s="1">
        <v>40179</v>
      </c>
      <c r="C2412" t="s">
        <v>95</v>
      </c>
      <c r="D2412" t="s">
        <v>1400</v>
      </c>
      <c r="E2412" t="s">
        <v>12</v>
      </c>
      <c r="F2412">
        <v>0</v>
      </c>
      <c r="G2412" s="3">
        <v>0</v>
      </c>
      <c r="H2412" s="3">
        <v>0</v>
      </c>
      <c r="I2412">
        <v>0</v>
      </c>
    </row>
    <row r="2413" spans="1:9" x14ac:dyDescent="0.25">
      <c r="A2413" t="s">
        <v>9</v>
      </c>
      <c r="B2413" s="1">
        <v>40179</v>
      </c>
      <c r="C2413" t="s">
        <v>95</v>
      </c>
      <c r="D2413" t="s">
        <v>668</v>
      </c>
      <c r="E2413" t="s">
        <v>12</v>
      </c>
      <c r="F2413">
        <v>0</v>
      </c>
      <c r="G2413" s="3">
        <v>0</v>
      </c>
      <c r="H2413" s="3">
        <v>0</v>
      </c>
      <c r="I2413">
        <v>0</v>
      </c>
    </row>
    <row r="2414" spans="1:9" x14ac:dyDescent="0.25">
      <c r="A2414" t="s">
        <v>9</v>
      </c>
      <c r="B2414" s="1">
        <v>40179</v>
      </c>
      <c r="C2414" t="s">
        <v>95</v>
      </c>
      <c r="D2414" t="s">
        <v>1395</v>
      </c>
      <c r="E2414" t="s">
        <v>12</v>
      </c>
      <c r="F2414">
        <v>0</v>
      </c>
      <c r="G2414" s="3">
        <v>0</v>
      </c>
      <c r="H2414" s="3">
        <v>0</v>
      </c>
      <c r="I2414">
        <v>0</v>
      </c>
    </row>
    <row r="2415" spans="1:9" x14ac:dyDescent="0.25">
      <c r="A2415" t="s">
        <v>9</v>
      </c>
      <c r="B2415" s="1">
        <v>40179</v>
      </c>
      <c r="C2415" t="s">
        <v>95</v>
      </c>
      <c r="D2415" t="s">
        <v>1401</v>
      </c>
      <c r="E2415" t="s">
        <v>12</v>
      </c>
      <c r="F2415">
        <v>0</v>
      </c>
      <c r="G2415" s="3">
        <v>0</v>
      </c>
      <c r="H2415" s="3">
        <v>0</v>
      </c>
      <c r="I2415">
        <v>0</v>
      </c>
    </row>
    <row r="2416" spans="1:9" x14ac:dyDescent="0.25">
      <c r="A2416" t="s">
        <v>9</v>
      </c>
      <c r="B2416" s="1">
        <v>40237</v>
      </c>
      <c r="C2416" t="s">
        <v>40</v>
      </c>
      <c r="D2416" t="s">
        <v>203</v>
      </c>
      <c r="E2416" t="s">
        <v>12</v>
      </c>
      <c r="F2416">
        <v>91</v>
      </c>
      <c r="G2416">
        <v>116669.08</v>
      </c>
      <c r="H2416">
        <v>1282.0778021978019</v>
      </c>
      <c r="I2416">
        <v>0</v>
      </c>
    </row>
    <row r="2417" spans="1:9" x14ac:dyDescent="0.25">
      <c r="A2417" t="s">
        <v>9</v>
      </c>
      <c r="B2417" s="1">
        <v>40179</v>
      </c>
      <c r="C2417" t="s">
        <v>95</v>
      </c>
      <c r="D2417" t="s">
        <v>1393</v>
      </c>
      <c r="E2417" t="s">
        <v>12</v>
      </c>
      <c r="F2417">
        <v>0</v>
      </c>
      <c r="G2417" s="3">
        <v>0</v>
      </c>
      <c r="H2417" s="3">
        <v>0</v>
      </c>
      <c r="I2417">
        <v>0</v>
      </c>
    </row>
    <row r="2418" spans="1:9" x14ac:dyDescent="0.25">
      <c r="A2418" t="s">
        <v>9</v>
      </c>
      <c r="B2418" s="1">
        <v>40179</v>
      </c>
      <c r="C2418" t="s">
        <v>95</v>
      </c>
      <c r="D2418" t="s">
        <v>1402</v>
      </c>
      <c r="E2418" t="s">
        <v>12</v>
      </c>
      <c r="F2418">
        <v>0</v>
      </c>
      <c r="G2418" s="3">
        <v>0</v>
      </c>
      <c r="H2418" s="3">
        <v>0</v>
      </c>
      <c r="I2418">
        <v>0</v>
      </c>
    </row>
    <row r="2419" spans="1:9" x14ac:dyDescent="0.25">
      <c r="A2419" t="s">
        <v>9</v>
      </c>
      <c r="B2419" s="1">
        <v>40179</v>
      </c>
      <c r="C2419" t="s">
        <v>95</v>
      </c>
      <c r="D2419" t="s">
        <v>1403</v>
      </c>
      <c r="E2419" t="s">
        <v>12</v>
      </c>
      <c r="F2419">
        <v>0</v>
      </c>
      <c r="G2419" s="3">
        <v>0</v>
      </c>
      <c r="H2419" s="3">
        <v>0</v>
      </c>
      <c r="I2419" t="s">
        <v>25</v>
      </c>
    </row>
    <row r="2420" spans="1:9" x14ac:dyDescent="0.25">
      <c r="A2420" t="s">
        <v>9</v>
      </c>
      <c r="B2420" s="1">
        <v>40179</v>
      </c>
      <c r="C2420" t="s">
        <v>95</v>
      </c>
      <c r="D2420" t="s">
        <v>238</v>
      </c>
      <c r="E2420" t="s">
        <v>12</v>
      </c>
      <c r="F2420">
        <v>0</v>
      </c>
      <c r="G2420" s="3">
        <v>0</v>
      </c>
      <c r="H2420" s="3">
        <v>0</v>
      </c>
      <c r="I2420">
        <v>0</v>
      </c>
    </row>
    <row r="2421" spans="1:9" x14ac:dyDescent="0.25">
      <c r="A2421" t="s">
        <v>9</v>
      </c>
      <c r="B2421" s="1">
        <v>39569</v>
      </c>
      <c r="C2421" t="s">
        <v>95</v>
      </c>
      <c r="D2421" t="s">
        <v>1404</v>
      </c>
      <c r="E2421" t="s">
        <v>12</v>
      </c>
      <c r="F2421">
        <v>0</v>
      </c>
      <c r="G2421" s="3">
        <v>0</v>
      </c>
      <c r="H2421" s="3">
        <v>0</v>
      </c>
      <c r="I2421" t="s">
        <v>25</v>
      </c>
    </row>
    <row r="2422" spans="1:9" x14ac:dyDescent="0.25">
      <c r="A2422" t="s">
        <v>9</v>
      </c>
      <c r="B2422" s="1">
        <v>40482</v>
      </c>
      <c r="C2422" t="s">
        <v>27</v>
      </c>
      <c r="D2422" t="s">
        <v>254</v>
      </c>
      <c r="E2422" t="s">
        <v>12</v>
      </c>
      <c r="F2422">
        <v>95</v>
      </c>
      <c r="G2422">
        <v>135832.54999999999</v>
      </c>
      <c r="H2422">
        <v>1429.816315789473</v>
      </c>
      <c r="I2422">
        <v>0</v>
      </c>
    </row>
    <row r="2423" spans="1:9" x14ac:dyDescent="0.25">
      <c r="A2423" t="s">
        <v>9</v>
      </c>
      <c r="B2423" s="1">
        <v>40210</v>
      </c>
      <c r="C2423" t="s">
        <v>95</v>
      </c>
      <c r="D2423" t="s">
        <v>1405</v>
      </c>
      <c r="E2423" t="s">
        <v>12</v>
      </c>
      <c r="F2423">
        <v>0</v>
      </c>
      <c r="G2423" s="3">
        <v>0</v>
      </c>
      <c r="H2423" s="3">
        <v>0</v>
      </c>
      <c r="I2423">
        <v>0</v>
      </c>
    </row>
    <row r="2424" spans="1:9" x14ac:dyDescent="0.25">
      <c r="A2424" t="s">
        <v>9</v>
      </c>
      <c r="B2424" s="1">
        <v>39904</v>
      </c>
      <c r="C2424" t="s">
        <v>95</v>
      </c>
      <c r="D2424" t="s">
        <v>1406</v>
      </c>
      <c r="E2424" t="s">
        <v>12</v>
      </c>
      <c r="F2424">
        <v>0</v>
      </c>
      <c r="G2424" s="3">
        <v>0</v>
      </c>
      <c r="H2424" s="3">
        <v>0</v>
      </c>
      <c r="I2424">
        <v>0</v>
      </c>
    </row>
    <row r="2425" spans="1:9" x14ac:dyDescent="0.25">
      <c r="A2425" t="s">
        <v>9</v>
      </c>
      <c r="B2425" s="1">
        <v>40179</v>
      </c>
      <c r="C2425" t="s">
        <v>95</v>
      </c>
      <c r="D2425" t="s">
        <v>1407</v>
      </c>
      <c r="E2425" t="s">
        <v>12</v>
      </c>
      <c r="F2425">
        <v>0</v>
      </c>
      <c r="G2425" s="3">
        <v>0</v>
      </c>
      <c r="H2425" s="3">
        <v>0</v>
      </c>
      <c r="I2425">
        <v>0</v>
      </c>
    </row>
    <row r="2426" spans="1:9" x14ac:dyDescent="0.25">
      <c r="A2426" t="s">
        <v>9</v>
      </c>
      <c r="B2426" s="1">
        <v>40026</v>
      </c>
      <c r="C2426" t="s">
        <v>33</v>
      </c>
      <c r="D2426" t="s">
        <v>347</v>
      </c>
      <c r="E2426" t="s">
        <v>12</v>
      </c>
      <c r="F2426">
        <v>9</v>
      </c>
      <c r="G2426">
        <v>61106.66</v>
      </c>
      <c r="H2426">
        <v>6789.6288888888885</v>
      </c>
      <c r="I2426">
        <v>0</v>
      </c>
    </row>
    <row r="2427" spans="1:9" x14ac:dyDescent="0.25">
      <c r="A2427" t="s">
        <v>9</v>
      </c>
      <c r="B2427" s="1">
        <v>40269</v>
      </c>
      <c r="C2427" t="s">
        <v>95</v>
      </c>
      <c r="D2427" t="s">
        <v>671</v>
      </c>
      <c r="E2427" t="s">
        <v>12</v>
      </c>
      <c r="F2427">
        <v>0</v>
      </c>
      <c r="G2427" s="3">
        <v>0</v>
      </c>
      <c r="H2427" s="3">
        <v>0</v>
      </c>
      <c r="I2427">
        <v>0</v>
      </c>
    </row>
    <row r="2428" spans="1:9" x14ac:dyDescent="0.25">
      <c r="A2428" t="s">
        <v>9</v>
      </c>
      <c r="B2428" s="1">
        <v>40269</v>
      </c>
      <c r="C2428" t="s">
        <v>95</v>
      </c>
      <c r="D2428" t="s">
        <v>1408</v>
      </c>
      <c r="E2428" t="s">
        <v>12</v>
      </c>
      <c r="F2428">
        <v>0</v>
      </c>
      <c r="G2428" s="3">
        <v>0</v>
      </c>
      <c r="H2428" s="3">
        <v>0</v>
      </c>
      <c r="I2428">
        <v>0</v>
      </c>
    </row>
    <row r="2429" spans="1:9" x14ac:dyDescent="0.25">
      <c r="A2429" t="s">
        <v>9</v>
      </c>
      <c r="B2429" s="1">
        <v>40269</v>
      </c>
      <c r="C2429" t="s">
        <v>95</v>
      </c>
      <c r="D2429" t="s">
        <v>1409</v>
      </c>
      <c r="E2429" t="s">
        <v>12</v>
      </c>
      <c r="F2429">
        <v>0</v>
      </c>
      <c r="G2429" s="3">
        <v>0</v>
      </c>
      <c r="H2429" s="3">
        <v>0</v>
      </c>
      <c r="I2429">
        <v>0</v>
      </c>
    </row>
    <row r="2430" spans="1:9" x14ac:dyDescent="0.25">
      <c r="A2430" t="s">
        <v>9</v>
      </c>
      <c r="B2430" s="1">
        <v>40210</v>
      </c>
      <c r="C2430" t="s">
        <v>95</v>
      </c>
      <c r="D2430" t="s">
        <v>1410</v>
      </c>
      <c r="E2430" t="s">
        <v>12</v>
      </c>
      <c r="F2430">
        <v>0</v>
      </c>
      <c r="G2430" s="3">
        <v>0</v>
      </c>
      <c r="H2430" s="3">
        <v>0</v>
      </c>
      <c r="I2430">
        <v>0</v>
      </c>
    </row>
    <row r="2431" spans="1:9" x14ac:dyDescent="0.25">
      <c r="A2431" t="s">
        <v>9</v>
      </c>
      <c r="B2431" s="1">
        <v>40210</v>
      </c>
      <c r="C2431" t="s">
        <v>95</v>
      </c>
      <c r="D2431" t="s">
        <v>1411</v>
      </c>
      <c r="E2431" t="s">
        <v>12</v>
      </c>
      <c r="F2431">
        <v>0</v>
      </c>
      <c r="G2431" s="3">
        <v>0</v>
      </c>
      <c r="H2431" s="3">
        <v>0</v>
      </c>
      <c r="I2431">
        <v>0</v>
      </c>
    </row>
    <row r="2432" spans="1:9" x14ac:dyDescent="0.25">
      <c r="A2432" t="s">
        <v>9</v>
      </c>
      <c r="B2432" s="1">
        <v>40269</v>
      </c>
      <c r="C2432" t="s">
        <v>95</v>
      </c>
      <c r="D2432" t="s">
        <v>1412</v>
      </c>
      <c r="E2432" t="s">
        <v>12</v>
      </c>
      <c r="F2432">
        <v>3</v>
      </c>
      <c r="G2432" s="3">
        <v>0</v>
      </c>
      <c r="H2432" s="3">
        <v>0</v>
      </c>
      <c r="I2432">
        <v>0</v>
      </c>
    </row>
    <row r="2433" spans="1:9" x14ac:dyDescent="0.25">
      <c r="A2433" t="s">
        <v>9</v>
      </c>
      <c r="B2433" s="1">
        <v>40269</v>
      </c>
      <c r="C2433" t="s">
        <v>95</v>
      </c>
      <c r="D2433" t="s">
        <v>1413</v>
      </c>
      <c r="E2433" t="s">
        <v>12</v>
      </c>
      <c r="F2433">
        <v>0</v>
      </c>
      <c r="G2433" s="3">
        <v>0</v>
      </c>
      <c r="H2433" s="3">
        <v>0</v>
      </c>
      <c r="I2433">
        <v>0</v>
      </c>
    </row>
    <row r="2434" spans="1:9" x14ac:dyDescent="0.25">
      <c r="A2434" t="s">
        <v>9</v>
      </c>
      <c r="B2434" s="1">
        <v>19360</v>
      </c>
      <c r="C2434" t="s">
        <v>40</v>
      </c>
      <c r="D2434" t="s">
        <v>1414</v>
      </c>
      <c r="E2434" t="s">
        <v>12</v>
      </c>
      <c r="F2434">
        <v>0</v>
      </c>
      <c r="G2434">
        <v>0</v>
      </c>
      <c r="H2434">
        <v>0</v>
      </c>
      <c r="I2434">
        <v>0</v>
      </c>
    </row>
    <row r="2435" spans="1:9" x14ac:dyDescent="0.25">
      <c r="A2435" t="s">
        <v>9</v>
      </c>
      <c r="B2435" s="1">
        <v>34700</v>
      </c>
      <c r="C2435" t="s">
        <v>430</v>
      </c>
      <c r="D2435" t="s">
        <v>430</v>
      </c>
      <c r="E2435" t="s">
        <v>12</v>
      </c>
      <c r="F2435">
        <v>1</v>
      </c>
      <c r="G2435">
        <v>10902.28</v>
      </c>
      <c r="H2435">
        <v>10902.28</v>
      </c>
      <c r="I2435" t="s">
        <v>25</v>
      </c>
    </row>
    <row r="2436" spans="1:9" x14ac:dyDescent="0.25">
      <c r="A2436" t="s">
        <v>9</v>
      </c>
      <c r="B2436" s="1">
        <v>20821</v>
      </c>
      <c r="C2436" t="s">
        <v>21</v>
      </c>
      <c r="D2436" t="s">
        <v>1415</v>
      </c>
      <c r="E2436" t="s">
        <v>12</v>
      </c>
      <c r="F2436">
        <v>326</v>
      </c>
      <c r="G2436">
        <v>3524.4700000000003</v>
      </c>
      <c r="H2436">
        <v>10.811257668711649</v>
      </c>
      <c r="I2436">
        <v>0</v>
      </c>
    </row>
    <row r="2437" spans="1:9" x14ac:dyDescent="0.25">
      <c r="A2437" t="s">
        <v>9</v>
      </c>
      <c r="B2437" s="1">
        <v>36161</v>
      </c>
      <c r="C2437" t="s">
        <v>66</v>
      </c>
      <c r="D2437" t="s">
        <v>512</v>
      </c>
      <c r="E2437" t="s">
        <v>12</v>
      </c>
      <c r="F2437">
        <v>4</v>
      </c>
      <c r="G2437">
        <v>7007.16</v>
      </c>
      <c r="H2437">
        <v>1751.79</v>
      </c>
      <c r="I2437" t="s">
        <v>25</v>
      </c>
    </row>
    <row r="2438" spans="1:9" x14ac:dyDescent="0.25">
      <c r="A2438" t="s">
        <v>9</v>
      </c>
      <c r="B2438" s="1">
        <v>30682</v>
      </c>
      <c r="C2438" t="s">
        <v>23</v>
      </c>
      <c r="D2438" t="s">
        <v>59</v>
      </c>
      <c r="E2438" t="s">
        <v>12</v>
      </c>
      <c r="F2438">
        <v>6</v>
      </c>
      <c r="G2438">
        <v>2960.64</v>
      </c>
      <c r="H2438">
        <v>493.44</v>
      </c>
      <c r="I2438" t="s">
        <v>25</v>
      </c>
    </row>
    <row r="2439" spans="1:9" x14ac:dyDescent="0.25">
      <c r="A2439" t="s">
        <v>9</v>
      </c>
      <c r="B2439" s="1">
        <v>38353</v>
      </c>
      <c r="C2439" t="s">
        <v>13</v>
      </c>
      <c r="D2439" t="s">
        <v>46</v>
      </c>
      <c r="E2439" t="s">
        <v>12</v>
      </c>
      <c r="F2439">
        <v>4</v>
      </c>
      <c r="G2439">
        <v>30041.040000000001</v>
      </c>
      <c r="H2439">
        <v>7510.26</v>
      </c>
      <c r="I2439" t="s">
        <v>25</v>
      </c>
    </row>
    <row r="2440" spans="1:9" x14ac:dyDescent="0.25">
      <c r="A2440" t="s">
        <v>9</v>
      </c>
      <c r="B2440" s="1">
        <v>30682</v>
      </c>
      <c r="C2440" t="s">
        <v>87</v>
      </c>
      <c r="D2440" t="s">
        <v>59</v>
      </c>
      <c r="E2440" t="s">
        <v>12</v>
      </c>
      <c r="F2440">
        <v>5</v>
      </c>
      <c r="G2440">
        <v>7648.82</v>
      </c>
      <c r="H2440">
        <v>1529.7640000000001</v>
      </c>
      <c r="I2440">
        <v>0</v>
      </c>
    </row>
    <row r="2441" spans="1:9" x14ac:dyDescent="0.25">
      <c r="A2441" t="s">
        <v>9</v>
      </c>
      <c r="B2441" s="1">
        <v>31413</v>
      </c>
      <c r="C2441" t="s">
        <v>87</v>
      </c>
      <c r="D2441" t="s">
        <v>80</v>
      </c>
      <c r="E2441" t="s">
        <v>12</v>
      </c>
      <c r="F2441">
        <v>6</v>
      </c>
      <c r="G2441">
        <v>12084.48</v>
      </c>
      <c r="H2441">
        <v>2014.0800000000002</v>
      </c>
      <c r="I2441" t="s">
        <v>25</v>
      </c>
    </row>
    <row r="2442" spans="1:9" x14ac:dyDescent="0.25">
      <c r="A2442" t="s">
        <v>9</v>
      </c>
      <c r="B2442" s="1">
        <v>37622</v>
      </c>
      <c r="C2442" t="s">
        <v>50</v>
      </c>
      <c r="D2442" t="s">
        <v>30</v>
      </c>
      <c r="E2442" t="s">
        <v>12</v>
      </c>
      <c r="F2442">
        <v>10</v>
      </c>
      <c r="G2442">
        <v>74890.350000000006</v>
      </c>
      <c r="H2442">
        <v>7489.0350000000008</v>
      </c>
      <c r="I2442" t="s">
        <v>25</v>
      </c>
    </row>
    <row r="2443" spans="1:9" x14ac:dyDescent="0.25">
      <c r="A2443" t="s">
        <v>9</v>
      </c>
      <c r="B2443" s="1">
        <v>38353</v>
      </c>
      <c r="C2443" t="s">
        <v>13</v>
      </c>
      <c r="D2443" t="s">
        <v>1416</v>
      </c>
      <c r="E2443" t="s">
        <v>12</v>
      </c>
      <c r="F2443">
        <v>1</v>
      </c>
      <c r="G2443">
        <v>7510.52</v>
      </c>
      <c r="H2443">
        <v>7510.52</v>
      </c>
      <c r="I2443" t="s">
        <v>25</v>
      </c>
    </row>
    <row r="2444" spans="1:9" x14ac:dyDescent="0.25">
      <c r="A2444" t="s">
        <v>9</v>
      </c>
      <c r="B2444" s="1">
        <v>35065</v>
      </c>
      <c r="C2444" t="s">
        <v>16</v>
      </c>
      <c r="D2444" t="s">
        <v>70</v>
      </c>
      <c r="E2444" t="s">
        <v>12</v>
      </c>
      <c r="F2444">
        <v>5</v>
      </c>
      <c r="G2444">
        <v>17312.900000000001</v>
      </c>
      <c r="H2444">
        <v>3462.58</v>
      </c>
      <c r="I2444" t="s">
        <v>25</v>
      </c>
    </row>
    <row r="2445" spans="1:9" x14ac:dyDescent="0.25">
      <c r="A2445" t="s">
        <v>9</v>
      </c>
      <c r="B2445" s="1">
        <v>20821</v>
      </c>
      <c r="C2445" t="s">
        <v>50</v>
      </c>
      <c r="D2445" t="s">
        <v>1417</v>
      </c>
      <c r="E2445" t="s">
        <v>12</v>
      </c>
      <c r="F2445">
        <v>1</v>
      </c>
      <c r="G2445">
        <v>252.27</v>
      </c>
      <c r="H2445">
        <v>252.27</v>
      </c>
      <c r="I2445">
        <v>0</v>
      </c>
    </row>
    <row r="2446" spans="1:9" x14ac:dyDescent="0.25">
      <c r="A2446" t="s">
        <v>9</v>
      </c>
      <c r="B2446" s="1">
        <v>19360</v>
      </c>
      <c r="C2446" t="s">
        <v>515</v>
      </c>
      <c r="D2446" t="s">
        <v>52</v>
      </c>
      <c r="E2446" t="s">
        <v>12</v>
      </c>
      <c r="F2446">
        <v>0</v>
      </c>
      <c r="G2446">
        <v>0</v>
      </c>
      <c r="H2446">
        <v>0</v>
      </c>
      <c r="I2446" t="s">
        <v>25</v>
      </c>
    </row>
    <row r="2447" spans="1:9" x14ac:dyDescent="0.25">
      <c r="A2447" t="s">
        <v>9</v>
      </c>
      <c r="B2447" s="1">
        <v>25569</v>
      </c>
      <c r="C2447" t="s">
        <v>15</v>
      </c>
      <c r="D2447" t="s">
        <v>525</v>
      </c>
      <c r="E2447" t="s">
        <v>12</v>
      </c>
      <c r="F2447">
        <v>2</v>
      </c>
      <c r="G2447">
        <v>1086.8499999999999</v>
      </c>
      <c r="H2447">
        <v>543.42500000000007</v>
      </c>
      <c r="I2447" t="s">
        <v>25</v>
      </c>
    </row>
    <row r="2448" spans="1:9" x14ac:dyDescent="0.25">
      <c r="A2448" t="s">
        <v>9</v>
      </c>
      <c r="B2448" s="1">
        <v>32143</v>
      </c>
      <c r="C2448" t="s">
        <v>15</v>
      </c>
      <c r="D2448" t="s">
        <v>34</v>
      </c>
      <c r="E2448" t="s">
        <v>12</v>
      </c>
      <c r="F2448">
        <v>1</v>
      </c>
      <c r="G2448">
        <v>3466.2200000000003</v>
      </c>
      <c r="H2448">
        <v>3466.2200000000003</v>
      </c>
      <c r="I2448" t="s">
        <v>25</v>
      </c>
    </row>
    <row r="2449" spans="1:9" x14ac:dyDescent="0.25">
      <c r="A2449" t="s">
        <v>9</v>
      </c>
      <c r="B2449" s="1">
        <v>25934</v>
      </c>
      <c r="C2449" t="s">
        <v>15</v>
      </c>
      <c r="D2449" t="s">
        <v>65</v>
      </c>
      <c r="E2449" t="s">
        <v>12</v>
      </c>
      <c r="F2449">
        <v>2</v>
      </c>
      <c r="G2449">
        <v>1407.65</v>
      </c>
      <c r="H2449">
        <v>703.82500000000005</v>
      </c>
      <c r="I2449" t="s">
        <v>25</v>
      </c>
    </row>
    <row r="2450" spans="1:9" x14ac:dyDescent="0.25">
      <c r="A2450" t="s">
        <v>9</v>
      </c>
      <c r="B2450" s="1">
        <v>25569</v>
      </c>
      <c r="C2450" t="s">
        <v>68</v>
      </c>
      <c r="D2450" t="s">
        <v>525</v>
      </c>
      <c r="E2450" t="s">
        <v>12</v>
      </c>
      <c r="F2450">
        <v>0</v>
      </c>
      <c r="G2450">
        <v>0</v>
      </c>
      <c r="H2450">
        <v>0</v>
      </c>
      <c r="I2450">
        <v>0</v>
      </c>
    </row>
    <row r="2451" spans="1:9" x14ac:dyDescent="0.25">
      <c r="A2451" t="s">
        <v>9</v>
      </c>
      <c r="B2451" s="1">
        <v>24838</v>
      </c>
      <c r="C2451" t="s">
        <v>23</v>
      </c>
      <c r="D2451" t="s">
        <v>48</v>
      </c>
      <c r="E2451" t="s">
        <v>12</v>
      </c>
      <c r="F2451">
        <v>0</v>
      </c>
      <c r="G2451">
        <v>0</v>
      </c>
      <c r="H2451">
        <v>0</v>
      </c>
      <c r="I2451">
        <v>0</v>
      </c>
    </row>
    <row r="2452" spans="1:9" x14ac:dyDescent="0.25">
      <c r="A2452" t="s">
        <v>9</v>
      </c>
      <c r="B2452" s="1">
        <v>27395</v>
      </c>
      <c r="C2452" t="s">
        <v>692</v>
      </c>
      <c r="D2452" t="s">
        <v>43</v>
      </c>
      <c r="E2452" t="s">
        <v>12</v>
      </c>
      <c r="F2452">
        <v>3</v>
      </c>
      <c r="G2452">
        <v>4452.66</v>
      </c>
      <c r="H2452">
        <v>1484.22</v>
      </c>
      <c r="I2452">
        <v>0</v>
      </c>
    </row>
    <row r="2453" spans="1:9" x14ac:dyDescent="0.25">
      <c r="A2453" t="s">
        <v>9</v>
      </c>
      <c r="B2453" s="1">
        <v>23012</v>
      </c>
      <c r="C2453" t="s">
        <v>10</v>
      </c>
      <c r="D2453" t="s">
        <v>261</v>
      </c>
      <c r="E2453" t="s">
        <v>12</v>
      </c>
      <c r="F2453">
        <v>1</v>
      </c>
      <c r="G2453">
        <v>142.79</v>
      </c>
      <c r="H2453">
        <v>142.79</v>
      </c>
      <c r="I2453">
        <v>0</v>
      </c>
    </row>
    <row r="2454" spans="1:9" x14ac:dyDescent="0.25">
      <c r="A2454" t="s">
        <v>9</v>
      </c>
      <c r="B2454" s="1">
        <v>25204</v>
      </c>
      <c r="C2454" t="s">
        <v>16</v>
      </c>
      <c r="D2454" t="s">
        <v>1418</v>
      </c>
      <c r="E2454" t="s">
        <v>12</v>
      </c>
      <c r="F2454">
        <v>2</v>
      </c>
      <c r="G2454">
        <v>663.99</v>
      </c>
      <c r="H2454">
        <v>331.995</v>
      </c>
      <c r="I2454" t="s">
        <v>25</v>
      </c>
    </row>
    <row r="2455" spans="1:9" x14ac:dyDescent="0.25">
      <c r="A2455" t="s">
        <v>9</v>
      </c>
      <c r="B2455" s="1">
        <v>39448</v>
      </c>
      <c r="C2455" t="s">
        <v>31</v>
      </c>
      <c r="D2455" t="s">
        <v>89</v>
      </c>
      <c r="E2455" t="s">
        <v>12</v>
      </c>
      <c r="F2455">
        <v>0</v>
      </c>
      <c r="G2455">
        <v>0</v>
      </c>
      <c r="H2455">
        <v>0</v>
      </c>
      <c r="I2455">
        <v>0</v>
      </c>
    </row>
    <row r="2456" spans="1:9" x14ac:dyDescent="0.25">
      <c r="A2456" t="s">
        <v>9</v>
      </c>
      <c r="B2456" s="1">
        <v>36526</v>
      </c>
      <c r="C2456" t="s">
        <v>47</v>
      </c>
      <c r="D2456" t="s">
        <v>225</v>
      </c>
      <c r="E2456" t="s">
        <v>12</v>
      </c>
      <c r="F2456">
        <v>0</v>
      </c>
      <c r="G2456">
        <v>0</v>
      </c>
      <c r="H2456">
        <v>0</v>
      </c>
      <c r="I2456">
        <v>0</v>
      </c>
    </row>
    <row r="2457" spans="1:9" x14ac:dyDescent="0.25">
      <c r="A2457" t="s">
        <v>9</v>
      </c>
      <c r="B2457" s="1">
        <v>39569</v>
      </c>
      <c r="C2457" t="s">
        <v>95</v>
      </c>
      <c r="D2457" t="s">
        <v>1419</v>
      </c>
      <c r="E2457" t="s">
        <v>12</v>
      </c>
      <c r="F2457">
        <v>0</v>
      </c>
      <c r="G2457" s="3">
        <v>0</v>
      </c>
      <c r="H2457" s="3">
        <v>0</v>
      </c>
      <c r="I2457">
        <v>0</v>
      </c>
    </row>
    <row r="2458" spans="1:9" x14ac:dyDescent="0.25">
      <c r="A2458" t="s">
        <v>9</v>
      </c>
      <c r="B2458" s="1">
        <v>39569</v>
      </c>
      <c r="C2458" t="s">
        <v>95</v>
      </c>
      <c r="D2458" t="s">
        <v>1420</v>
      </c>
      <c r="E2458" t="s">
        <v>12</v>
      </c>
      <c r="F2458">
        <v>0</v>
      </c>
      <c r="G2458" s="3">
        <v>0</v>
      </c>
      <c r="H2458" s="3">
        <v>0</v>
      </c>
      <c r="I2458">
        <v>0</v>
      </c>
    </row>
    <row r="2459" spans="1:9" x14ac:dyDescent="0.25">
      <c r="A2459" t="s">
        <v>9</v>
      </c>
      <c r="B2459" s="1">
        <v>39569</v>
      </c>
      <c r="C2459" t="s">
        <v>95</v>
      </c>
      <c r="D2459" t="s">
        <v>1421</v>
      </c>
      <c r="E2459" t="s">
        <v>12</v>
      </c>
      <c r="F2459">
        <v>0</v>
      </c>
      <c r="G2459" s="3">
        <v>0</v>
      </c>
      <c r="H2459" s="3">
        <v>0</v>
      </c>
      <c r="I2459">
        <v>0</v>
      </c>
    </row>
    <row r="2460" spans="1:9" x14ac:dyDescent="0.25">
      <c r="A2460" t="s">
        <v>9</v>
      </c>
      <c r="B2460" s="1">
        <v>39569</v>
      </c>
      <c r="C2460" t="s">
        <v>95</v>
      </c>
      <c r="D2460" t="s">
        <v>1422</v>
      </c>
      <c r="E2460" t="s">
        <v>12</v>
      </c>
      <c r="F2460">
        <v>0</v>
      </c>
      <c r="G2460" s="3">
        <v>0</v>
      </c>
      <c r="H2460" s="3">
        <v>0</v>
      </c>
      <c r="I2460">
        <v>0</v>
      </c>
    </row>
    <row r="2461" spans="1:9" x14ac:dyDescent="0.25">
      <c r="A2461" t="s">
        <v>9</v>
      </c>
      <c r="B2461" s="1">
        <v>39569</v>
      </c>
      <c r="C2461" t="s">
        <v>95</v>
      </c>
      <c r="D2461" t="s">
        <v>1423</v>
      </c>
      <c r="E2461" t="s">
        <v>12</v>
      </c>
      <c r="F2461">
        <v>0</v>
      </c>
      <c r="G2461" s="3">
        <v>0</v>
      </c>
      <c r="H2461" s="3">
        <v>0</v>
      </c>
      <c r="I2461">
        <v>0</v>
      </c>
    </row>
    <row r="2462" spans="1:9" x14ac:dyDescent="0.25">
      <c r="A2462" t="s">
        <v>9</v>
      </c>
      <c r="B2462" s="1">
        <v>39569</v>
      </c>
      <c r="C2462" t="s">
        <v>95</v>
      </c>
      <c r="D2462" t="s">
        <v>1424</v>
      </c>
      <c r="E2462" t="s">
        <v>12</v>
      </c>
      <c r="F2462">
        <v>0</v>
      </c>
      <c r="G2462" s="3">
        <v>0</v>
      </c>
      <c r="H2462" s="3">
        <v>0</v>
      </c>
      <c r="I2462">
        <v>0</v>
      </c>
    </row>
    <row r="2463" spans="1:9" x14ac:dyDescent="0.25">
      <c r="A2463" t="s">
        <v>9</v>
      </c>
      <c r="B2463" s="1">
        <v>39569</v>
      </c>
      <c r="C2463" t="s">
        <v>95</v>
      </c>
      <c r="D2463" t="s">
        <v>1425</v>
      </c>
      <c r="E2463" t="s">
        <v>12</v>
      </c>
      <c r="F2463">
        <v>0</v>
      </c>
      <c r="G2463" s="3">
        <v>0</v>
      </c>
      <c r="H2463" s="3">
        <v>0</v>
      </c>
      <c r="I2463">
        <v>0</v>
      </c>
    </row>
    <row r="2464" spans="1:9" x14ac:dyDescent="0.25">
      <c r="A2464" t="s">
        <v>9</v>
      </c>
      <c r="B2464" s="1">
        <v>39569</v>
      </c>
      <c r="C2464" t="s">
        <v>95</v>
      </c>
      <c r="D2464" t="s">
        <v>1426</v>
      </c>
      <c r="E2464" t="s">
        <v>12</v>
      </c>
      <c r="F2464">
        <v>0</v>
      </c>
      <c r="G2464" s="3">
        <v>0</v>
      </c>
      <c r="H2464" s="3">
        <v>0</v>
      </c>
      <c r="I2464">
        <v>0</v>
      </c>
    </row>
    <row r="2465" spans="1:9" x14ac:dyDescent="0.25">
      <c r="A2465" t="s">
        <v>9</v>
      </c>
      <c r="B2465" s="1">
        <v>39569</v>
      </c>
      <c r="C2465" t="s">
        <v>95</v>
      </c>
      <c r="D2465" t="s">
        <v>1427</v>
      </c>
      <c r="E2465" t="s">
        <v>12</v>
      </c>
      <c r="F2465">
        <v>0</v>
      </c>
      <c r="G2465" s="3">
        <v>0</v>
      </c>
      <c r="H2465" s="3">
        <v>0</v>
      </c>
      <c r="I2465">
        <v>0</v>
      </c>
    </row>
    <row r="2466" spans="1:9" x14ac:dyDescent="0.25">
      <c r="A2466" t="s">
        <v>9</v>
      </c>
      <c r="B2466" s="1">
        <v>39569</v>
      </c>
      <c r="C2466" t="s">
        <v>95</v>
      </c>
      <c r="D2466" t="s">
        <v>1428</v>
      </c>
      <c r="E2466" t="s">
        <v>12</v>
      </c>
      <c r="F2466">
        <v>0</v>
      </c>
      <c r="G2466" s="3">
        <v>0</v>
      </c>
      <c r="H2466" s="3">
        <v>0</v>
      </c>
      <c r="I2466">
        <v>0</v>
      </c>
    </row>
    <row r="2467" spans="1:9" x14ac:dyDescent="0.25">
      <c r="A2467" t="s">
        <v>9</v>
      </c>
      <c r="B2467" s="1">
        <v>39569</v>
      </c>
      <c r="C2467" t="s">
        <v>95</v>
      </c>
      <c r="D2467" t="s">
        <v>1429</v>
      </c>
      <c r="E2467" t="s">
        <v>12</v>
      </c>
      <c r="F2467">
        <v>0</v>
      </c>
      <c r="G2467" s="3">
        <v>0</v>
      </c>
      <c r="H2467" s="3">
        <v>0</v>
      </c>
      <c r="I2467" t="s">
        <v>25</v>
      </c>
    </row>
    <row r="2468" spans="1:9" x14ac:dyDescent="0.25">
      <c r="A2468" t="s">
        <v>9</v>
      </c>
      <c r="B2468" s="1">
        <v>39569</v>
      </c>
      <c r="C2468" t="s">
        <v>95</v>
      </c>
      <c r="D2468" t="s">
        <v>1430</v>
      </c>
      <c r="E2468" t="s">
        <v>12</v>
      </c>
      <c r="F2468">
        <v>0</v>
      </c>
      <c r="G2468" s="3">
        <v>0</v>
      </c>
      <c r="H2468" s="3">
        <v>0</v>
      </c>
      <c r="I2468">
        <v>0</v>
      </c>
    </row>
    <row r="2469" spans="1:9" x14ac:dyDescent="0.25">
      <c r="A2469" t="s">
        <v>9</v>
      </c>
      <c r="B2469" s="1">
        <v>39569</v>
      </c>
      <c r="C2469" t="s">
        <v>95</v>
      </c>
      <c r="D2469" t="s">
        <v>1431</v>
      </c>
      <c r="E2469" t="s">
        <v>12</v>
      </c>
      <c r="F2469">
        <v>0</v>
      </c>
      <c r="G2469" s="3">
        <v>0</v>
      </c>
      <c r="H2469" s="3">
        <v>0</v>
      </c>
      <c r="I2469">
        <v>0</v>
      </c>
    </row>
    <row r="2470" spans="1:9" x14ac:dyDescent="0.25">
      <c r="A2470" t="s">
        <v>9</v>
      </c>
      <c r="B2470" s="1">
        <v>39569</v>
      </c>
      <c r="C2470" t="s">
        <v>95</v>
      </c>
      <c r="D2470" t="s">
        <v>1432</v>
      </c>
      <c r="E2470" t="s">
        <v>12</v>
      </c>
      <c r="F2470">
        <v>0</v>
      </c>
      <c r="G2470" s="3">
        <v>0</v>
      </c>
      <c r="H2470" s="3">
        <v>0</v>
      </c>
      <c r="I2470" t="s">
        <v>25</v>
      </c>
    </row>
    <row r="2471" spans="1:9" x14ac:dyDescent="0.25">
      <c r="A2471" t="s">
        <v>9</v>
      </c>
      <c r="B2471" s="1">
        <v>39569</v>
      </c>
      <c r="C2471" t="s">
        <v>95</v>
      </c>
      <c r="D2471" t="s">
        <v>1433</v>
      </c>
      <c r="E2471" t="s">
        <v>12</v>
      </c>
      <c r="F2471">
        <v>0</v>
      </c>
      <c r="G2471" s="3">
        <v>0</v>
      </c>
      <c r="H2471" s="3">
        <v>0</v>
      </c>
      <c r="I2471">
        <v>0</v>
      </c>
    </row>
    <row r="2472" spans="1:9" x14ac:dyDescent="0.25">
      <c r="A2472" t="s">
        <v>9</v>
      </c>
      <c r="B2472" s="1">
        <v>39569</v>
      </c>
      <c r="C2472" t="s">
        <v>95</v>
      </c>
      <c r="D2472" t="s">
        <v>1434</v>
      </c>
      <c r="E2472" t="s">
        <v>12</v>
      </c>
      <c r="F2472">
        <v>0</v>
      </c>
      <c r="G2472" s="3">
        <v>0</v>
      </c>
      <c r="H2472" s="3">
        <v>0</v>
      </c>
      <c r="I2472" t="s">
        <v>25</v>
      </c>
    </row>
    <row r="2473" spans="1:9" x14ac:dyDescent="0.25">
      <c r="A2473" t="s">
        <v>9</v>
      </c>
      <c r="B2473" s="1">
        <v>39569</v>
      </c>
      <c r="C2473" t="s">
        <v>95</v>
      </c>
      <c r="D2473" t="s">
        <v>1435</v>
      </c>
      <c r="E2473" t="s">
        <v>12</v>
      </c>
      <c r="F2473">
        <v>0</v>
      </c>
      <c r="G2473" s="3">
        <v>0</v>
      </c>
      <c r="H2473" s="3">
        <v>0</v>
      </c>
      <c r="I2473">
        <v>0</v>
      </c>
    </row>
    <row r="2474" spans="1:9" x14ac:dyDescent="0.25">
      <c r="A2474" t="s">
        <v>9</v>
      </c>
      <c r="B2474" s="1">
        <v>39569</v>
      </c>
      <c r="C2474" t="s">
        <v>95</v>
      </c>
      <c r="D2474" t="s">
        <v>1436</v>
      </c>
      <c r="E2474" t="s">
        <v>12</v>
      </c>
      <c r="F2474">
        <v>0</v>
      </c>
      <c r="G2474" s="3">
        <v>0</v>
      </c>
      <c r="H2474" s="3">
        <v>0</v>
      </c>
      <c r="I2474">
        <v>0</v>
      </c>
    </row>
    <row r="2475" spans="1:9" x14ac:dyDescent="0.25">
      <c r="A2475" t="s">
        <v>9</v>
      </c>
      <c r="B2475" s="1">
        <v>39569</v>
      </c>
      <c r="C2475" t="s">
        <v>95</v>
      </c>
      <c r="D2475" t="s">
        <v>1437</v>
      </c>
      <c r="E2475" t="s">
        <v>12</v>
      </c>
      <c r="F2475">
        <v>0</v>
      </c>
      <c r="G2475" s="3">
        <v>0</v>
      </c>
      <c r="H2475" s="3">
        <v>0</v>
      </c>
      <c r="I2475">
        <v>0</v>
      </c>
    </row>
    <row r="2476" spans="1:9" x14ac:dyDescent="0.25">
      <c r="A2476" t="s">
        <v>9</v>
      </c>
      <c r="B2476" s="1">
        <v>39569</v>
      </c>
      <c r="C2476" t="s">
        <v>95</v>
      </c>
      <c r="D2476" t="s">
        <v>1438</v>
      </c>
      <c r="E2476" t="s">
        <v>12</v>
      </c>
      <c r="F2476">
        <v>0</v>
      </c>
      <c r="G2476" s="3">
        <v>0</v>
      </c>
      <c r="H2476" s="3">
        <v>0</v>
      </c>
      <c r="I2476">
        <v>0</v>
      </c>
    </row>
    <row r="2477" spans="1:9" x14ac:dyDescent="0.25">
      <c r="A2477" t="s">
        <v>9</v>
      </c>
      <c r="B2477" s="1">
        <v>39569</v>
      </c>
      <c r="C2477" t="s">
        <v>95</v>
      </c>
      <c r="D2477" t="s">
        <v>1439</v>
      </c>
      <c r="E2477" t="s">
        <v>12</v>
      </c>
      <c r="F2477">
        <v>0</v>
      </c>
      <c r="G2477" s="3">
        <v>0</v>
      </c>
      <c r="H2477" s="3">
        <v>0</v>
      </c>
      <c r="I2477">
        <v>0</v>
      </c>
    </row>
    <row r="2478" spans="1:9" x14ac:dyDescent="0.25">
      <c r="A2478" t="s">
        <v>9</v>
      </c>
      <c r="B2478" s="1">
        <v>39569</v>
      </c>
      <c r="C2478" t="s">
        <v>95</v>
      </c>
      <c r="D2478" t="s">
        <v>1440</v>
      </c>
      <c r="E2478" t="s">
        <v>12</v>
      </c>
      <c r="F2478">
        <v>0</v>
      </c>
      <c r="G2478" s="3">
        <v>0</v>
      </c>
      <c r="H2478" s="3">
        <v>0</v>
      </c>
      <c r="I2478">
        <v>0</v>
      </c>
    </row>
    <row r="2479" spans="1:9" x14ac:dyDescent="0.25">
      <c r="A2479" t="s">
        <v>9</v>
      </c>
      <c r="B2479" s="1">
        <v>39569</v>
      </c>
      <c r="C2479" t="s">
        <v>95</v>
      </c>
      <c r="D2479" t="s">
        <v>1441</v>
      </c>
      <c r="E2479" t="s">
        <v>12</v>
      </c>
      <c r="F2479">
        <v>0</v>
      </c>
      <c r="G2479" s="3">
        <v>0</v>
      </c>
      <c r="H2479" s="3">
        <v>0</v>
      </c>
      <c r="I2479">
        <v>0</v>
      </c>
    </row>
    <row r="2480" spans="1:9" x14ac:dyDescent="0.25">
      <c r="A2480" t="s">
        <v>9</v>
      </c>
      <c r="B2480" s="1">
        <v>39569</v>
      </c>
      <c r="C2480" t="s">
        <v>95</v>
      </c>
      <c r="D2480" t="s">
        <v>1442</v>
      </c>
      <c r="E2480" t="s">
        <v>12</v>
      </c>
      <c r="F2480">
        <v>0</v>
      </c>
      <c r="G2480" s="3">
        <v>0</v>
      </c>
      <c r="H2480" s="3">
        <v>0</v>
      </c>
      <c r="I2480">
        <v>0</v>
      </c>
    </row>
    <row r="2481" spans="1:9" x14ac:dyDescent="0.25">
      <c r="A2481" t="s">
        <v>9</v>
      </c>
      <c r="B2481" s="1">
        <v>39569</v>
      </c>
      <c r="C2481" t="s">
        <v>95</v>
      </c>
      <c r="D2481" t="s">
        <v>1443</v>
      </c>
      <c r="E2481" t="s">
        <v>12</v>
      </c>
      <c r="F2481">
        <v>0</v>
      </c>
      <c r="G2481" s="3">
        <v>0</v>
      </c>
      <c r="H2481" s="3">
        <v>0</v>
      </c>
      <c r="I2481">
        <v>0</v>
      </c>
    </row>
    <row r="2482" spans="1:9" x14ac:dyDescent="0.25">
      <c r="A2482" t="s">
        <v>9</v>
      </c>
      <c r="B2482" s="1">
        <v>39569</v>
      </c>
      <c r="C2482" t="s">
        <v>95</v>
      </c>
      <c r="D2482" t="s">
        <v>1444</v>
      </c>
      <c r="E2482" t="s">
        <v>12</v>
      </c>
      <c r="F2482">
        <v>0</v>
      </c>
      <c r="G2482" s="3">
        <v>0</v>
      </c>
      <c r="H2482" s="3">
        <v>0</v>
      </c>
      <c r="I2482">
        <v>0</v>
      </c>
    </row>
    <row r="2483" spans="1:9" x14ac:dyDescent="0.25">
      <c r="A2483" t="s">
        <v>9</v>
      </c>
      <c r="B2483" s="1">
        <v>39569</v>
      </c>
      <c r="C2483" t="s">
        <v>95</v>
      </c>
      <c r="D2483" t="s">
        <v>1445</v>
      </c>
      <c r="E2483" t="s">
        <v>12</v>
      </c>
      <c r="F2483">
        <v>0</v>
      </c>
      <c r="G2483" s="3">
        <v>0</v>
      </c>
      <c r="H2483" s="3">
        <v>0</v>
      </c>
      <c r="I2483">
        <v>0</v>
      </c>
    </row>
    <row r="2484" spans="1:9" x14ac:dyDescent="0.25">
      <c r="A2484" t="s">
        <v>9</v>
      </c>
      <c r="B2484" s="1">
        <v>39569</v>
      </c>
      <c r="C2484" t="s">
        <v>95</v>
      </c>
      <c r="D2484" t="s">
        <v>1446</v>
      </c>
      <c r="E2484" t="s">
        <v>12</v>
      </c>
      <c r="F2484">
        <v>0</v>
      </c>
      <c r="G2484" s="3">
        <v>0</v>
      </c>
      <c r="H2484" s="3">
        <v>0</v>
      </c>
      <c r="I2484">
        <v>0</v>
      </c>
    </row>
    <row r="2485" spans="1:9" x14ac:dyDescent="0.25">
      <c r="A2485" t="s">
        <v>9</v>
      </c>
      <c r="B2485" s="1">
        <v>39569</v>
      </c>
      <c r="C2485" t="s">
        <v>95</v>
      </c>
      <c r="D2485" t="s">
        <v>1447</v>
      </c>
      <c r="E2485" t="s">
        <v>12</v>
      </c>
      <c r="F2485">
        <v>0</v>
      </c>
      <c r="G2485" s="3">
        <v>0</v>
      </c>
      <c r="H2485" s="3">
        <v>0</v>
      </c>
      <c r="I2485">
        <v>0</v>
      </c>
    </row>
    <row r="2486" spans="1:9" x14ac:dyDescent="0.25">
      <c r="A2486" t="s">
        <v>9</v>
      </c>
      <c r="B2486" s="1">
        <v>39569</v>
      </c>
      <c r="C2486" t="s">
        <v>95</v>
      </c>
      <c r="D2486" t="s">
        <v>1448</v>
      </c>
      <c r="E2486" t="s">
        <v>12</v>
      </c>
      <c r="F2486">
        <v>0</v>
      </c>
      <c r="G2486" s="3">
        <v>0</v>
      </c>
      <c r="H2486" s="3">
        <v>0</v>
      </c>
      <c r="I2486">
        <v>0</v>
      </c>
    </row>
    <row r="2487" spans="1:9" x14ac:dyDescent="0.25">
      <c r="A2487" t="s">
        <v>9</v>
      </c>
      <c r="B2487" s="1">
        <v>39569</v>
      </c>
      <c r="C2487" t="s">
        <v>95</v>
      </c>
      <c r="D2487" t="s">
        <v>1449</v>
      </c>
      <c r="E2487" t="s">
        <v>12</v>
      </c>
      <c r="F2487">
        <v>0</v>
      </c>
      <c r="G2487" s="3">
        <v>0</v>
      </c>
      <c r="H2487" s="3">
        <v>0</v>
      </c>
      <c r="I2487">
        <v>0</v>
      </c>
    </row>
    <row r="2488" spans="1:9" x14ac:dyDescent="0.25">
      <c r="A2488" t="s">
        <v>9</v>
      </c>
      <c r="B2488" s="1">
        <v>39569</v>
      </c>
      <c r="C2488" t="s">
        <v>95</v>
      </c>
      <c r="D2488" t="s">
        <v>1450</v>
      </c>
      <c r="E2488" t="s">
        <v>12</v>
      </c>
      <c r="F2488">
        <v>0</v>
      </c>
      <c r="G2488" s="3">
        <v>0</v>
      </c>
      <c r="H2488" s="3">
        <v>0</v>
      </c>
      <c r="I2488">
        <v>0</v>
      </c>
    </row>
    <row r="2489" spans="1:9" x14ac:dyDescent="0.25">
      <c r="A2489" t="s">
        <v>9</v>
      </c>
      <c r="B2489" s="1">
        <v>39569</v>
      </c>
      <c r="C2489" t="s">
        <v>95</v>
      </c>
      <c r="D2489" t="s">
        <v>1451</v>
      </c>
      <c r="E2489" t="s">
        <v>12</v>
      </c>
      <c r="F2489">
        <v>0</v>
      </c>
      <c r="G2489" s="3">
        <v>0</v>
      </c>
      <c r="H2489" s="3">
        <v>0</v>
      </c>
      <c r="I2489">
        <v>0</v>
      </c>
    </row>
    <row r="2490" spans="1:9" x14ac:dyDescent="0.25">
      <c r="A2490" t="s">
        <v>9</v>
      </c>
      <c r="B2490" s="1">
        <v>39569</v>
      </c>
      <c r="C2490" t="s">
        <v>95</v>
      </c>
      <c r="D2490" t="s">
        <v>1452</v>
      </c>
      <c r="E2490" t="s">
        <v>12</v>
      </c>
      <c r="F2490">
        <v>0</v>
      </c>
      <c r="G2490" s="3">
        <v>0</v>
      </c>
      <c r="H2490" s="3">
        <v>0</v>
      </c>
      <c r="I2490">
        <v>0</v>
      </c>
    </row>
    <row r="2491" spans="1:9" x14ac:dyDescent="0.25">
      <c r="A2491" t="s">
        <v>9</v>
      </c>
      <c r="B2491" s="1">
        <v>39569</v>
      </c>
      <c r="C2491" t="s">
        <v>95</v>
      </c>
      <c r="D2491" t="s">
        <v>1453</v>
      </c>
      <c r="E2491" t="s">
        <v>12</v>
      </c>
      <c r="F2491">
        <v>0</v>
      </c>
      <c r="G2491" s="3">
        <v>0</v>
      </c>
      <c r="H2491" s="3">
        <v>0</v>
      </c>
      <c r="I2491">
        <v>0</v>
      </c>
    </row>
    <row r="2492" spans="1:9" x14ac:dyDescent="0.25">
      <c r="A2492" t="s">
        <v>9</v>
      </c>
      <c r="B2492" s="1">
        <v>39569</v>
      </c>
      <c r="C2492" t="s">
        <v>95</v>
      </c>
      <c r="D2492" t="s">
        <v>1454</v>
      </c>
      <c r="E2492" t="s">
        <v>12</v>
      </c>
      <c r="F2492">
        <v>0</v>
      </c>
      <c r="G2492" s="3">
        <v>0</v>
      </c>
      <c r="H2492" s="3">
        <v>0</v>
      </c>
      <c r="I2492">
        <v>0</v>
      </c>
    </row>
    <row r="2493" spans="1:9" x14ac:dyDescent="0.25">
      <c r="A2493" t="s">
        <v>9</v>
      </c>
      <c r="B2493" s="1">
        <v>39569</v>
      </c>
      <c r="C2493" t="s">
        <v>95</v>
      </c>
      <c r="D2493" t="s">
        <v>1455</v>
      </c>
      <c r="E2493" t="s">
        <v>12</v>
      </c>
      <c r="F2493">
        <v>0</v>
      </c>
      <c r="G2493" s="3">
        <v>0</v>
      </c>
      <c r="H2493" s="3">
        <v>0</v>
      </c>
      <c r="I2493">
        <v>0</v>
      </c>
    </row>
    <row r="2494" spans="1:9" x14ac:dyDescent="0.25">
      <c r="A2494" t="s">
        <v>9</v>
      </c>
      <c r="B2494" s="1">
        <v>39569</v>
      </c>
      <c r="C2494" t="s">
        <v>95</v>
      </c>
      <c r="D2494" t="s">
        <v>1456</v>
      </c>
      <c r="E2494" t="s">
        <v>12</v>
      </c>
      <c r="F2494">
        <v>0</v>
      </c>
      <c r="G2494" s="3">
        <v>0</v>
      </c>
      <c r="H2494" s="3">
        <v>0</v>
      </c>
      <c r="I2494">
        <v>0</v>
      </c>
    </row>
    <row r="2495" spans="1:9" x14ac:dyDescent="0.25">
      <c r="A2495" t="s">
        <v>9</v>
      </c>
      <c r="B2495" s="1">
        <v>39569</v>
      </c>
      <c r="C2495" t="s">
        <v>95</v>
      </c>
      <c r="D2495" t="s">
        <v>1457</v>
      </c>
      <c r="E2495" t="s">
        <v>12</v>
      </c>
      <c r="F2495">
        <v>0</v>
      </c>
      <c r="G2495" s="3">
        <v>0</v>
      </c>
      <c r="H2495" s="3">
        <v>0</v>
      </c>
      <c r="I2495">
        <v>0</v>
      </c>
    </row>
    <row r="2496" spans="1:9" x14ac:dyDescent="0.25">
      <c r="A2496" t="s">
        <v>9</v>
      </c>
      <c r="B2496" s="1">
        <v>39569</v>
      </c>
      <c r="C2496" t="s">
        <v>95</v>
      </c>
      <c r="D2496" t="s">
        <v>1458</v>
      </c>
      <c r="E2496" t="s">
        <v>12</v>
      </c>
      <c r="F2496">
        <v>0</v>
      </c>
      <c r="G2496" s="3">
        <v>0</v>
      </c>
      <c r="H2496" s="3">
        <v>0</v>
      </c>
      <c r="I2496" t="s">
        <v>25</v>
      </c>
    </row>
    <row r="2497" spans="1:9" x14ac:dyDescent="0.25">
      <c r="A2497" t="s">
        <v>9</v>
      </c>
      <c r="B2497" s="1">
        <v>39569</v>
      </c>
      <c r="C2497" t="s">
        <v>95</v>
      </c>
      <c r="D2497" t="s">
        <v>1459</v>
      </c>
      <c r="E2497" t="s">
        <v>12</v>
      </c>
      <c r="F2497">
        <v>0</v>
      </c>
      <c r="G2497" s="3">
        <v>0</v>
      </c>
      <c r="H2497" s="3">
        <v>0</v>
      </c>
      <c r="I2497" t="s">
        <v>25</v>
      </c>
    </row>
    <row r="2498" spans="1:9" x14ac:dyDescent="0.25">
      <c r="A2498" t="s">
        <v>9</v>
      </c>
      <c r="B2498" s="1">
        <v>39569</v>
      </c>
      <c r="C2498" t="s">
        <v>95</v>
      </c>
      <c r="D2498" t="s">
        <v>1460</v>
      </c>
      <c r="E2498" t="s">
        <v>12</v>
      </c>
      <c r="F2498">
        <v>0</v>
      </c>
      <c r="G2498" s="3">
        <v>0</v>
      </c>
      <c r="H2498" s="3">
        <v>0</v>
      </c>
      <c r="I2498">
        <v>0</v>
      </c>
    </row>
    <row r="2499" spans="1:9" x14ac:dyDescent="0.25">
      <c r="A2499" t="s">
        <v>9</v>
      </c>
      <c r="B2499" s="1">
        <v>39569</v>
      </c>
      <c r="C2499" t="s">
        <v>95</v>
      </c>
      <c r="D2499" t="s">
        <v>1461</v>
      </c>
      <c r="E2499" t="s">
        <v>12</v>
      </c>
      <c r="F2499">
        <v>0</v>
      </c>
      <c r="G2499" s="3">
        <v>0</v>
      </c>
      <c r="H2499" s="3">
        <v>0</v>
      </c>
      <c r="I2499" t="s">
        <v>25</v>
      </c>
    </row>
    <row r="2500" spans="1:9" x14ac:dyDescent="0.25">
      <c r="A2500" t="s">
        <v>9</v>
      </c>
      <c r="B2500" s="1">
        <v>39569</v>
      </c>
      <c r="C2500" t="s">
        <v>95</v>
      </c>
      <c r="D2500" t="s">
        <v>1462</v>
      </c>
      <c r="E2500" t="s">
        <v>12</v>
      </c>
      <c r="F2500">
        <v>0</v>
      </c>
      <c r="G2500" s="3">
        <v>0</v>
      </c>
      <c r="H2500" s="3">
        <v>0</v>
      </c>
      <c r="I2500" t="s">
        <v>25</v>
      </c>
    </row>
    <row r="2501" spans="1:9" x14ac:dyDescent="0.25">
      <c r="A2501" t="s">
        <v>9</v>
      </c>
      <c r="B2501" s="1">
        <v>39569</v>
      </c>
      <c r="C2501" t="s">
        <v>95</v>
      </c>
      <c r="D2501" t="s">
        <v>1463</v>
      </c>
      <c r="E2501" t="s">
        <v>12</v>
      </c>
      <c r="F2501">
        <v>0</v>
      </c>
      <c r="G2501" s="3">
        <v>0</v>
      </c>
      <c r="H2501" s="3">
        <v>0</v>
      </c>
      <c r="I2501">
        <v>0</v>
      </c>
    </row>
    <row r="2502" spans="1:9" x14ac:dyDescent="0.25">
      <c r="A2502" t="s">
        <v>9</v>
      </c>
      <c r="B2502" s="1">
        <v>39569</v>
      </c>
      <c r="C2502" t="s">
        <v>95</v>
      </c>
      <c r="D2502" t="s">
        <v>1464</v>
      </c>
      <c r="E2502" t="s">
        <v>12</v>
      </c>
      <c r="F2502">
        <v>0</v>
      </c>
      <c r="G2502" s="3">
        <v>0</v>
      </c>
      <c r="H2502" s="3">
        <v>0</v>
      </c>
      <c r="I2502">
        <v>0</v>
      </c>
    </row>
    <row r="2503" spans="1:9" x14ac:dyDescent="0.25">
      <c r="A2503" t="s">
        <v>9</v>
      </c>
      <c r="B2503" s="1">
        <v>39569</v>
      </c>
      <c r="C2503" t="s">
        <v>95</v>
      </c>
      <c r="D2503" t="s">
        <v>1465</v>
      </c>
      <c r="E2503" t="s">
        <v>12</v>
      </c>
      <c r="F2503">
        <v>0</v>
      </c>
      <c r="G2503" s="3">
        <v>0</v>
      </c>
      <c r="H2503" s="3">
        <v>0</v>
      </c>
      <c r="I2503">
        <v>0</v>
      </c>
    </row>
    <row r="2504" spans="1:9" x14ac:dyDescent="0.25">
      <c r="A2504" t="s">
        <v>9</v>
      </c>
      <c r="B2504" s="1">
        <v>39569</v>
      </c>
      <c r="C2504" t="s">
        <v>95</v>
      </c>
      <c r="D2504" t="s">
        <v>1466</v>
      </c>
      <c r="E2504" t="s">
        <v>12</v>
      </c>
      <c r="F2504">
        <v>0</v>
      </c>
      <c r="G2504" s="3">
        <v>0</v>
      </c>
      <c r="H2504" s="3">
        <v>0</v>
      </c>
      <c r="I2504">
        <v>0</v>
      </c>
    </row>
    <row r="2505" spans="1:9" x14ac:dyDescent="0.25">
      <c r="A2505" t="s">
        <v>9</v>
      </c>
      <c r="B2505" s="1">
        <v>39569</v>
      </c>
      <c r="C2505" t="s">
        <v>95</v>
      </c>
      <c r="D2505" t="s">
        <v>1467</v>
      </c>
      <c r="E2505" t="s">
        <v>12</v>
      </c>
      <c r="F2505">
        <v>0</v>
      </c>
      <c r="G2505" s="3">
        <v>0</v>
      </c>
      <c r="H2505" s="3">
        <v>0</v>
      </c>
      <c r="I2505">
        <v>0</v>
      </c>
    </row>
    <row r="2506" spans="1:9" x14ac:dyDescent="0.25">
      <c r="A2506" t="s">
        <v>9</v>
      </c>
      <c r="B2506" s="1">
        <v>39569</v>
      </c>
      <c r="C2506" t="s">
        <v>95</v>
      </c>
      <c r="D2506" t="s">
        <v>1468</v>
      </c>
      <c r="E2506" t="s">
        <v>12</v>
      </c>
      <c r="F2506">
        <v>0</v>
      </c>
      <c r="G2506" s="3">
        <v>0</v>
      </c>
      <c r="H2506" s="3">
        <v>0</v>
      </c>
      <c r="I2506" t="s">
        <v>25</v>
      </c>
    </row>
    <row r="2507" spans="1:9" x14ac:dyDescent="0.25">
      <c r="A2507" t="s">
        <v>9</v>
      </c>
      <c r="B2507" s="1">
        <v>39569</v>
      </c>
      <c r="C2507" t="s">
        <v>95</v>
      </c>
      <c r="D2507" t="s">
        <v>1469</v>
      </c>
      <c r="E2507" t="s">
        <v>12</v>
      </c>
      <c r="F2507">
        <v>0</v>
      </c>
      <c r="G2507" s="3">
        <v>0</v>
      </c>
      <c r="H2507" s="3">
        <v>0</v>
      </c>
      <c r="I2507">
        <v>0</v>
      </c>
    </row>
    <row r="2508" spans="1:9" x14ac:dyDescent="0.25">
      <c r="A2508" t="s">
        <v>9</v>
      </c>
      <c r="B2508" s="1">
        <v>39569</v>
      </c>
      <c r="C2508" t="s">
        <v>95</v>
      </c>
      <c r="D2508" t="s">
        <v>1470</v>
      </c>
      <c r="E2508" t="s">
        <v>12</v>
      </c>
      <c r="F2508">
        <v>0</v>
      </c>
      <c r="G2508" s="3">
        <v>0</v>
      </c>
      <c r="H2508" s="3">
        <v>0</v>
      </c>
      <c r="I2508">
        <v>0</v>
      </c>
    </row>
    <row r="2509" spans="1:9" x14ac:dyDescent="0.25">
      <c r="A2509" t="s">
        <v>9</v>
      </c>
      <c r="B2509" s="1">
        <v>39569</v>
      </c>
      <c r="C2509" t="s">
        <v>95</v>
      </c>
      <c r="D2509" t="s">
        <v>1471</v>
      </c>
      <c r="E2509" t="s">
        <v>12</v>
      </c>
      <c r="F2509">
        <v>0</v>
      </c>
      <c r="G2509" s="3">
        <v>0</v>
      </c>
      <c r="H2509" s="3">
        <v>0</v>
      </c>
      <c r="I2509">
        <v>0</v>
      </c>
    </row>
    <row r="2510" spans="1:9" x14ac:dyDescent="0.25">
      <c r="A2510" t="s">
        <v>9</v>
      </c>
      <c r="B2510" s="1">
        <v>39569</v>
      </c>
      <c r="C2510" t="s">
        <v>95</v>
      </c>
      <c r="D2510" t="s">
        <v>1472</v>
      </c>
      <c r="E2510" t="s">
        <v>12</v>
      </c>
      <c r="F2510">
        <v>0</v>
      </c>
      <c r="G2510" s="3">
        <v>0</v>
      </c>
      <c r="H2510" s="3">
        <v>0</v>
      </c>
      <c r="I2510">
        <v>0</v>
      </c>
    </row>
    <row r="2511" spans="1:9" x14ac:dyDescent="0.25">
      <c r="A2511" t="s">
        <v>9</v>
      </c>
      <c r="B2511" s="1">
        <v>39569</v>
      </c>
      <c r="C2511" t="s">
        <v>95</v>
      </c>
      <c r="D2511" t="s">
        <v>1473</v>
      </c>
      <c r="E2511" t="s">
        <v>12</v>
      </c>
      <c r="F2511">
        <v>0</v>
      </c>
      <c r="G2511" s="3">
        <v>0</v>
      </c>
      <c r="H2511" s="3">
        <v>0</v>
      </c>
      <c r="I2511">
        <v>0</v>
      </c>
    </row>
    <row r="2512" spans="1:9" x14ac:dyDescent="0.25">
      <c r="A2512" t="s">
        <v>9</v>
      </c>
      <c r="B2512" s="1">
        <v>39569</v>
      </c>
      <c r="C2512" t="s">
        <v>95</v>
      </c>
      <c r="D2512" t="s">
        <v>1474</v>
      </c>
      <c r="E2512" t="s">
        <v>12</v>
      </c>
      <c r="F2512">
        <v>0</v>
      </c>
      <c r="G2512" s="3">
        <v>0</v>
      </c>
      <c r="H2512" s="3">
        <v>0</v>
      </c>
      <c r="I2512">
        <v>0</v>
      </c>
    </row>
    <row r="2513" spans="1:9" x14ac:dyDescent="0.25">
      <c r="A2513" t="s">
        <v>9</v>
      </c>
      <c r="B2513" s="1">
        <v>39569</v>
      </c>
      <c r="C2513" t="s">
        <v>95</v>
      </c>
      <c r="D2513" t="s">
        <v>1475</v>
      </c>
      <c r="E2513" t="s">
        <v>12</v>
      </c>
      <c r="F2513">
        <v>0</v>
      </c>
      <c r="G2513" s="3">
        <v>0</v>
      </c>
      <c r="H2513" s="3">
        <v>0</v>
      </c>
      <c r="I2513">
        <v>0</v>
      </c>
    </row>
    <row r="2514" spans="1:9" x14ac:dyDescent="0.25">
      <c r="A2514" t="s">
        <v>9</v>
      </c>
      <c r="B2514" s="1">
        <v>39569</v>
      </c>
      <c r="C2514" t="s">
        <v>95</v>
      </c>
      <c r="D2514" t="s">
        <v>1476</v>
      </c>
      <c r="E2514" t="s">
        <v>12</v>
      </c>
      <c r="F2514">
        <v>0</v>
      </c>
      <c r="G2514" s="3">
        <v>0</v>
      </c>
      <c r="H2514" s="3">
        <v>0</v>
      </c>
      <c r="I2514">
        <v>0</v>
      </c>
    </row>
    <row r="2515" spans="1:9" x14ac:dyDescent="0.25">
      <c r="A2515" t="s">
        <v>9</v>
      </c>
      <c r="B2515" s="1">
        <v>39569</v>
      </c>
      <c r="C2515" t="s">
        <v>95</v>
      </c>
      <c r="D2515" t="s">
        <v>1477</v>
      </c>
      <c r="E2515" t="s">
        <v>12</v>
      </c>
      <c r="F2515">
        <v>0</v>
      </c>
      <c r="G2515" s="3">
        <v>0</v>
      </c>
      <c r="H2515" s="3">
        <v>0</v>
      </c>
      <c r="I2515" t="s">
        <v>25</v>
      </c>
    </row>
    <row r="2516" spans="1:9" x14ac:dyDescent="0.25">
      <c r="A2516" t="s">
        <v>9</v>
      </c>
      <c r="B2516" s="1">
        <v>39569</v>
      </c>
      <c r="C2516" t="s">
        <v>95</v>
      </c>
      <c r="D2516" t="s">
        <v>1478</v>
      </c>
      <c r="E2516" t="s">
        <v>12</v>
      </c>
      <c r="F2516">
        <v>0</v>
      </c>
      <c r="G2516" s="3">
        <v>0</v>
      </c>
      <c r="H2516" s="3">
        <v>0</v>
      </c>
      <c r="I2516">
        <v>0</v>
      </c>
    </row>
    <row r="2517" spans="1:9" x14ac:dyDescent="0.25">
      <c r="A2517" t="s">
        <v>9</v>
      </c>
      <c r="B2517" s="1">
        <v>39569</v>
      </c>
      <c r="C2517" t="s">
        <v>95</v>
      </c>
      <c r="D2517" t="s">
        <v>1479</v>
      </c>
      <c r="E2517" t="s">
        <v>12</v>
      </c>
      <c r="F2517">
        <v>0</v>
      </c>
      <c r="G2517" s="3">
        <v>0</v>
      </c>
      <c r="H2517" s="3">
        <v>0</v>
      </c>
      <c r="I2517">
        <v>0</v>
      </c>
    </row>
    <row r="2518" spans="1:9" x14ac:dyDescent="0.25">
      <c r="A2518" t="s">
        <v>9</v>
      </c>
      <c r="B2518" s="1">
        <v>39569</v>
      </c>
      <c r="C2518" t="s">
        <v>95</v>
      </c>
      <c r="D2518" t="s">
        <v>1480</v>
      </c>
      <c r="E2518" t="s">
        <v>12</v>
      </c>
      <c r="F2518">
        <v>0</v>
      </c>
      <c r="G2518" s="3">
        <v>0</v>
      </c>
      <c r="H2518" s="3">
        <v>0</v>
      </c>
      <c r="I2518">
        <v>0</v>
      </c>
    </row>
    <row r="2519" spans="1:9" x14ac:dyDescent="0.25">
      <c r="A2519" t="s">
        <v>9</v>
      </c>
      <c r="B2519" s="1">
        <v>39569</v>
      </c>
      <c r="C2519" t="s">
        <v>95</v>
      </c>
      <c r="D2519" t="s">
        <v>1481</v>
      </c>
      <c r="E2519" t="s">
        <v>12</v>
      </c>
      <c r="F2519">
        <v>0</v>
      </c>
      <c r="G2519" s="3">
        <v>0</v>
      </c>
      <c r="H2519" s="3">
        <v>0</v>
      </c>
      <c r="I2519">
        <v>0</v>
      </c>
    </row>
    <row r="2520" spans="1:9" x14ac:dyDescent="0.25">
      <c r="A2520" t="s">
        <v>9</v>
      </c>
      <c r="B2520" s="1">
        <v>39569</v>
      </c>
      <c r="C2520" t="s">
        <v>95</v>
      </c>
      <c r="D2520" t="s">
        <v>1482</v>
      </c>
      <c r="E2520" t="s">
        <v>12</v>
      </c>
      <c r="F2520">
        <v>0</v>
      </c>
      <c r="G2520" s="3">
        <v>0</v>
      </c>
      <c r="H2520" s="3">
        <v>0</v>
      </c>
      <c r="I2520">
        <v>0</v>
      </c>
    </row>
    <row r="2521" spans="1:9" x14ac:dyDescent="0.25">
      <c r="A2521" t="s">
        <v>9</v>
      </c>
      <c r="B2521" s="1">
        <v>39630</v>
      </c>
      <c r="C2521" t="s">
        <v>95</v>
      </c>
      <c r="D2521" t="s">
        <v>1483</v>
      </c>
      <c r="E2521" t="s">
        <v>12</v>
      </c>
      <c r="F2521">
        <v>0</v>
      </c>
      <c r="G2521" s="3">
        <v>0</v>
      </c>
      <c r="H2521" s="3">
        <v>0</v>
      </c>
      <c r="I2521">
        <v>0</v>
      </c>
    </row>
    <row r="2522" spans="1:9" x14ac:dyDescent="0.25">
      <c r="A2522" t="s">
        <v>9</v>
      </c>
      <c r="B2522" s="1">
        <v>39569</v>
      </c>
      <c r="C2522" t="s">
        <v>95</v>
      </c>
      <c r="D2522" t="s">
        <v>1484</v>
      </c>
      <c r="E2522" t="s">
        <v>12</v>
      </c>
      <c r="F2522">
        <v>0</v>
      </c>
      <c r="G2522" s="3">
        <v>0</v>
      </c>
      <c r="H2522" s="3">
        <v>0</v>
      </c>
      <c r="I2522" t="s">
        <v>25</v>
      </c>
    </row>
    <row r="2523" spans="1:9" x14ac:dyDescent="0.25">
      <c r="A2523" t="s">
        <v>9</v>
      </c>
      <c r="B2523" s="1">
        <v>39569</v>
      </c>
      <c r="C2523" t="s">
        <v>95</v>
      </c>
      <c r="D2523" t="s">
        <v>1485</v>
      </c>
      <c r="E2523" t="s">
        <v>12</v>
      </c>
      <c r="F2523">
        <v>0</v>
      </c>
      <c r="G2523" s="3">
        <v>0</v>
      </c>
      <c r="H2523" s="3">
        <v>0</v>
      </c>
      <c r="I2523">
        <v>0</v>
      </c>
    </row>
    <row r="2524" spans="1:9" x14ac:dyDescent="0.25">
      <c r="A2524" t="s">
        <v>9</v>
      </c>
      <c r="B2524" s="1">
        <v>39569</v>
      </c>
      <c r="C2524" t="s">
        <v>95</v>
      </c>
      <c r="D2524" t="s">
        <v>1486</v>
      </c>
      <c r="E2524" t="s">
        <v>12</v>
      </c>
      <c r="F2524">
        <v>0</v>
      </c>
      <c r="G2524" s="3">
        <v>0</v>
      </c>
      <c r="H2524" s="3">
        <v>0</v>
      </c>
      <c r="I2524" t="s">
        <v>25</v>
      </c>
    </row>
    <row r="2525" spans="1:9" x14ac:dyDescent="0.25">
      <c r="A2525" t="s">
        <v>9</v>
      </c>
      <c r="B2525" s="1">
        <v>39722</v>
      </c>
      <c r="C2525" t="s">
        <v>95</v>
      </c>
      <c r="D2525" t="s">
        <v>1487</v>
      </c>
      <c r="E2525" t="s">
        <v>12</v>
      </c>
      <c r="F2525">
        <v>0</v>
      </c>
      <c r="G2525" s="3">
        <v>0</v>
      </c>
      <c r="H2525" s="3">
        <v>0</v>
      </c>
      <c r="I2525" t="s">
        <v>25</v>
      </c>
    </row>
    <row r="2526" spans="1:9" x14ac:dyDescent="0.25">
      <c r="A2526" t="s">
        <v>9</v>
      </c>
      <c r="B2526" s="1">
        <v>39904</v>
      </c>
      <c r="C2526" t="s">
        <v>95</v>
      </c>
      <c r="D2526" t="s">
        <v>1488</v>
      </c>
      <c r="E2526" t="s">
        <v>12</v>
      </c>
      <c r="F2526">
        <v>0</v>
      </c>
      <c r="G2526" s="3">
        <v>0</v>
      </c>
      <c r="H2526" s="3">
        <v>0</v>
      </c>
      <c r="I2526" t="s">
        <v>25</v>
      </c>
    </row>
    <row r="2527" spans="1:9" x14ac:dyDescent="0.25">
      <c r="A2527" t="s">
        <v>9</v>
      </c>
      <c r="B2527" s="1">
        <v>39814</v>
      </c>
      <c r="C2527" t="s">
        <v>95</v>
      </c>
      <c r="D2527" t="s">
        <v>627</v>
      </c>
      <c r="E2527" t="s">
        <v>12</v>
      </c>
      <c r="F2527">
        <v>0</v>
      </c>
      <c r="G2527" s="3">
        <v>0</v>
      </c>
      <c r="H2527" s="3">
        <v>0</v>
      </c>
      <c r="I2527" t="s">
        <v>25</v>
      </c>
    </row>
    <row r="2528" spans="1:9" x14ac:dyDescent="0.25">
      <c r="A2528" t="s">
        <v>9</v>
      </c>
      <c r="B2528" s="1">
        <v>39538</v>
      </c>
      <c r="C2528" t="s">
        <v>50</v>
      </c>
      <c r="D2528" t="s">
        <v>206</v>
      </c>
      <c r="E2528" t="s">
        <v>12</v>
      </c>
      <c r="F2528">
        <v>1</v>
      </c>
      <c r="G2528">
        <v>12804.37</v>
      </c>
      <c r="H2528">
        <v>12804.37</v>
      </c>
      <c r="I2528" t="s">
        <v>25</v>
      </c>
    </row>
    <row r="2529" spans="1:9" x14ac:dyDescent="0.25">
      <c r="A2529" t="s">
        <v>9</v>
      </c>
      <c r="B2529" s="1">
        <v>39814</v>
      </c>
      <c r="C2529" t="s">
        <v>95</v>
      </c>
      <c r="D2529" t="s">
        <v>334</v>
      </c>
      <c r="E2529" t="s">
        <v>12</v>
      </c>
      <c r="F2529">
        <v>0</v>
      </c>
      <c r="G2529" s="3">
        <v>0</v>
      </c>
      <c r="H2529" s="3">
        <v>0</v>
      </c>
      <c r="I2529" t="s">
        <v>25</v>
      </c>
    </row>
    <row r="2530" spans="1:9" x14ac:dyDescent="0.25">
      <c r="A2530" t="s">
        <v>9</v>
      </c>
      <c r="B2530" s="1">
        <v>39814</v>
      </c>
      <c r="C2530" t="s">
        <v>95</v>
      </c>
      <c r="D2530" t="s">
        <v>1489</v>
      </c>
      <c r="E2530" t="s">
        <v>12</v>
      </c>
      <c r="F2530">
        <v>0</v>
      </c>
      <c r="G2530" s="3">
        <v>0</v>
      </c>
      <c r="H2530" s="3">
        <v>0</v>
      </c>
      <c r="I2530">
        <v>0</v>
      </c>
    </row>
    <row r="2531" spans="1:9" x14ac:dyDescent="0.25">
      <c r="A2531" t="s">
        <v>9</v>
      </c>
      <c r="B2531" s="1">
        <v>40117</v>
      </c>
      <c r="C2531" t="s">
        <v>33</v>
      </c>
      <c r="D2531" t="s">
        <v>347</v>
      </c>
      <c r="E2531" t="s">
        <v>12</v>
      </c>
      <c r="F2531">
        <v>2</v>
      </c>
      <c r="G2531">
        <v>8584.49</v>
      </c>
      <c r="H2531">
        <v>4292.2449999999999</v>
      </c>
      <c r="I2531" t="s">
        <v>25</v>
      </c>
    </row>
    <row r="2532" spans="1:9" x14ac:dyDescent="0.25">
      <c r="A2532" t="s">
        <v>9</v>
      </c>
      <c r="B2532" s="1">
        <v>40057</v>
      </c>
      <c r="C2532" t="s">
        <v>692</v>
      </c>
      <c r="D2532" t="s">
        <v>1122</v>
      </c>
      <c r="E2532" t="s">
        <v>12</v>
      </c>
      <c r="F2532">
        <v>1</v>
      </c>
      <c r="G2532">
        <v>24333.34</v>
      </c>
      <c r="H2532">
        <v>24333.34</v>
      </c>
      <c r="I2532" t="s">
        <v>25</v>
      </c>
    </row>
    <row r="2533" spans="1:9" x14ac:dyDescent="0.25">
      <c r="A2533" t="s">
        <v>9</v>
      </c>
      <c r="B2533" s="1">
        <v>40026</v>
      </c>
      <c r="C2533" t="s">
        <v>95</v>
      </c>
      <c r="D2533" t="s">
        <v>1490</v>
      </c>
      <c r="E2533" t="s">
        <v>12</v>
      </c>
      <c r="F2533">
        <v>0</v>
      </c>
      <c r="G2533" s="3">
        <v>0</v>
      </c>
      <c r="H2533" s="3">
        <v>0</v>
      </c>
      <c r="I2533">
        <v>0</v>
      </c>
    </row>
    <row r="2534" spans="1:9" x14ac:dyDescent="0.25">
      <c r="A2534" t="s">
        <v>9</v>
      </c>
      <c r="B2534" s="1">
        <v>39782</v>
      </c>
      <c r="C2534" t="s">
        <v>66</v>
      </c>
      <c r="D2534" t="s">
        <v>355</v>
      </c>
      <c r="E2534" t="s">
        <v>12</v>
      </c>
      <c r="F2534">
        <v>6</v>
      </c>
      <c r="G2534">
        <v>24357.920000000002</v>
      </c>
      <c r="H2534">
        <v>4059.6533333333332</v>
      </c>
      <c r="I2534">
        <v>0</v>
      </c>
    </row>
    <row r="2535" spans="1:9" x14ac:dyDescent="0.25">
      <c r="A2535" t="s">
        <v>9</v>
      </c>
      <c r="B2535" s="1">
        <v>39447</v>
      </c>
      <c r="C2535" t="s">
        <v>21</v>
      </c>
      <c r="D2535" t="s">
        <v>45</v>
      </c>
      <c r="E2535" t="s">
        <v>12</v>
      </c>
      <c r="F2535">
        <v>2</v>
      </c>
      <c r="G2535">
        <v>0</v>
      </c>
      <c r="H2535">
        <v>0</v>
      </c>
      <c r="I2535">
        <v>0</v>
      </c>
    </row>
    <row r="2536" spans="1:9" x14ac:dyDescent="0.25">
      <c r="A2536" t="s">
        <v>9</v>
      </c>
      <c r="B2536" s="1">
        <v>40087</v>
      </c>
      <c r="C2536" t="s">
        <v>95</v>
      </c>
      <c r="D2536" t="s">
        <v>1491</v>
      </c>
      <c r="E2536" t="s">
        <v>12</v>
      </c>
      <c r="F2536">
        <v>0</v>
      </c>
      <c r="G2536" s="3">
        <v>0</v>
      </c>
      <c r="H2536" s="3">
        <v>0</v>
      </c>
      <c r="I2536">
        <v>0</v>
      </c>
    </row>
    <row r="2537" spans="1:9" x14ac:dyDescent="0.25">
      <c r="A2537" t="s">
        <v>9</v>
      </c>
      <c r="B2537" s="1">
        <v>39872</v>
      </c>
      <c r="C2537" t="s">
        <v>21</v>
      </c>
      <c r="D2537" t="s">
        <v>45</v>
      </c>
      <c r="E2537" t="s">
        <v>12</v>
      </c>
      <c r="F2537">
        <v>1</v>
      </c>
      <c r="G2537">
        <v>166.16</v>
      </c>
      <c r="H2537">
        <v>166.16</v>
      </c>
      <c r="I2537" t="s">
        <v>25</v>
      </c>
    </row>
    <row r="2538" spans="1:9" x14ac:dyDescent="0.25">
      <c r="A2538" t="s">
        <v>9</v>
      </c>
      <c r="B2538" s="1">
        <v>40179</v>
      </c>
      <c r="C2538" t="s">
        <v>95</v>
      </c>
      <c r="D2538" t="s">
        <v>1492</v>
      </c>
      <c r="E2538" t="s">
        <v>12</v>
      </c>
      <c r="F2538">
        <v>0</v>
      </c>
      <c r="G2538" s="3">
        <v>0</v>
      </c>
      <c r="H2538" s="3">
        <v>0</v>
      </c>
      <c r="I2538" t="s">
        <v>25</v>
      </c>
    </row>
    <row r="2539" spans="1:9" x14ac:dyDescent="0.25">
      <c r="A2539" t="s">
        <v>9</v>
      </c>
      <c r="B2539" s="1">
        <v>40179</v>
      </c>
      <c r="C2539" t="s">
        <v>95</v>
      </c>
      <c r="D2539" t="s">
        <v>1039</v>
      </c>
      <c r="E2539" t="s">
        <v>12</v>
      </c>
      <c r="F2539">
        <v>0</v>
      </c>
      <c r="G2539" s="3">
        <v>0</v>
      </c>
      <c r="H2539" s="3">
        <v>0</v>
      </c>
      <c r="I2539">
        <v>0</v>
      </c>
    </row>
    <row r="2540" spans="1:9" x14ac:dyDescent="0.25">
      <c r="A2540" t="s">
        <v>9</v>
      </c>
      <c r="B2540" s="1">
        <v>40179</v>
      </c>
      <c r="C2540" t="s">
        <v>95</v>
      </c>
      <c r="D2540" t="s">
        <v>1264</v>
      </c>
      <c r="E2540" t="s">
        <v>12</v>
      </c>
      <c r="F2540">
        <v>0</v>
      </c>
      <c r="G2540" s="3">
        <v>0</v>
      </c>
      <c r="H2540" s="3">
        <v>0</v>
      </c>
      <c r="I2540">
        <v>0</v>
      </c>
    </row>
    <row r="2541" spans="1:9" x14ac:dyDescent="0.25">
      <c r="A2541" t="s">
        <v>9</v>
      </c>
      <c r="B2541" s="1">
        <v>40179</v>
      </c>
      <c r="C2541" t="s">
        <v>95</v>
      </c>
      <c r="D2541" t="s">
        <v>1493</v>
      </c>
      <c r="E2541" t="s">
        <v>12</v>
      </c>
      <c r="F2541">
        <v>0</v>
      </c>
      <c r="G2541" s="3">
        <v>0</v>
      </c>
      <c r="H2541" s="3">
        <v>0</v>
      </c>
      <c r="I2541">
        <v>0</v>
      </c>
    </row>
    <row r="2542" spans="1:9" x14ac:dyDescent="0.25">
      <c r="A2542" t="s">
        <v>9</v>
      </c>
      <c r="B2542" s="1">
        <v>40179</v>
      </c>
      <c r="C2542" t="s">
        <v>95</v>
      </c>
      <c r="D2542" t="s">
        <v>1396</v>
      </c>
      <c r="E2542" t="s">
        <v>12</v>
      </c>
      <c r="F2542">
        <v>0</v>
      </c>
      <c r="G2542" s="3">
        <v>0</v>
      </c>
      <c r="H2542" s="3">
        <v>0</v>
      </c>
      <c r="I2542">
        <v>0</v>
      </c>
    </row>
    <row r="2543" spans="1:9" x14ac:dyDescent="0.25">
      <c r="A2543" t="s">
        <v>9</v>
      </c>
      <c r="B2543" s="1">
        <v>40117</v>
      </c>
      <c r="C2543" t="s">
        <v>10</v>
      </c>
      <c r="D2543" t="s">
        <v>344</v>
      </c>
      <c r="E2543" t="s">
        <v>12</v>
      </c>
      <c r="F2543">
        <v>1</v>
      </c>
      <c r="G2543">
        <v>3069.87</v>
      </c>
      <c r="H2543">
        <v>3069.87</v>
      </c>
      <c r="I2543" t="s">
        <v>25</v>
      </c>
    </row>
    <row r="2544" spans="1:9" x14ac:dyDescent="0.25">
      <c r="A2544" t="s">
        <v>9</v>
      </c>
      <c r="B2544" s="1">
        <v>40269</v>
      </c>
      <c r="C2544" t="s">
        <v>95</v>
      </c>
      <c r="D2544" t="s">
        <v>1494</v>
      </c>
      <c r="E2544" t="s">
        <v>12</v>
      </c>
      <c r="F2544">
        <v>0</v>
      </c>
      <c r="G2544" s="3">
        <v>0</v>
      </c>
      <c r="H2544" s="3">
        <v>0</v>
      </c>
      <c r="I2544">
        <v>0</v>
      </c>
    </row>
    <row r="2545" spans="1:9" x14ac:dyDescent="0.25">
      <c r="A2545" t="s">
        <v>9</v>
      </c>
      <c r="B2545" s="1">
        <v>40482</v>
      </c>
      <c r="C2545" t="s">
        <v>40</v>
      </c>
      <c r="D2545" t="s">
        <v>203</v>
      </c>
      <c r="E2545" t="s">
        <v>12</v>
      </c>
      <c r="F2545">
        <v>79</v>
      </c>
      <c r="G2545">
        <v>129749.53</v>
      </c>
      <c r="H2545">
        <v>1642.3991139240502</v>
      </c>
      <c r="I2545">
        <v>0</v>
      </c>
    </row>
    <row r="2546" spans="1:9" x14ac:dyDescent="0.25">
      <c r="A2546" t="s">
        <v>9</v>
      </c>
      <c r="B2546" s="1">
        <v>43951</v>
      </c>
      <c r="C2546" t="s">
        <v>10</v>
      </c>
      <c r="D2546" t="s">
        <v>344</v>
      </c>
      <c r="E2546" t="s">
        <v>12</v>
      </c>
      <c r="F2546">
        <v>0</v>
      </c>
      <c r="G2546">
        <v>0</v>
      </c>
      <c r="H2546">
        <v>0</v>
      </c>
      <c r="I2546">
        <v>0</v>
      </c>
    </row>
    <row r="2547" spans="1:9" x14ac:dyDescent="0.25">
      <c r="A2547" t="s">
        <v>9</v>
      </c>
      <c r="B2547" s="1">
        <v>43951</v>
      </c>
      <c r="C2547" t="s">
        <v>61</v>
      </c>
      <c r="D2547" t="s">
        <v>797</v>
      </c>
      <c r="E2547" t="s">
        <v>12</v>
      </c>
      <c r="F2547">
        <v>0</v>
      </c>
      <c r="G2547">
        <v>0</v>
      </c>
      <c r="H2547">
        <v>0</v>
      </c>
      <c r="I2547">
        <v>0</v>
      </c>
    </row>
    <row r="2548" spans="1:9" x14ac:dyDescent="0.25">
      <c r="A2548" t="s">
        <v>9</v>
      </c>
      <c r="B2548" s="1">
        <v>40299</v>
      </c>
      <c r="C2548" t="s">
        <v>95</v>
      </c>
      <c r="D2548" t="s">
        <v>1495</v>
      </c>
      <c r="E2548" t="s">
        <v>12</v>
      </c>
      <c r="F2548">
        <v>0</v>
      </c>
      <c r="G2548" s="3">
        <v>0</v>
      </c>
      <c r="H2548" s="3">
        <v>0</v>
      </c>
      <c r="I2548">
        <v>0</v>
      </c>
    </row>
    <row r="2549" spans="1:9" x14ac:dyDescent="0.25">
      <c r="A2549" t="s">
        <v>9</v>
      </c>
      <c r="B2549" s="1">
        <v>40299</v>
      </c>
      <c r="C2549" t="s">
        <v>95</v>
      </c>
      <c r="D2549" t="s">
        <v>1496</v>
      </c>
      <c r="E2549" t="s">
        <v>12</v>
      </c>
      <c r="F2549">
        <v>0</v>
      </c>
      <c r="G2549" s="3">
        <v>0</v>
      </c>
      <c r="H2549" s="3">
        <v>0</v>
      </c>
      <c r="I2549">
        <v>0</v>
      </c>
    </row>
    <row r="2550" spans="1:9" x14ac:dyDescent="0.25">
      <c r="A2550" t="s">
        <v>9</v>
      </c>
      <c r="B2550" s="1">
        <v>40482</v>
      </c>
      <c r="C2550" t="s">
        <v>10</v>
      </c>
      <c r="D2550" t="s">
        <v>344</v>
      </c>
      <c r="E2550" t="s">
        <v>12</v>
      </c>
      <c r="F2550">
        <v>79</v>
      </c>
      <c r="G2550">
        <v>258823.6</v>
      </c>
      <c r="H2550">
        <v>3276.2481012658222</v>
      </c>
      <c r="I2550">
        <v>0</v>
      </c>
    </row>
    <row r="2551" spans="1:9" x14ac:dyDescent="0.25">
      <c r="A2551" t="s">
        <v>9</v>
      </c>
      <c r="B2551" s="1">
        <v>40421</v>
      </c>
      <c r="C2551" t="s">
        <v>10</v>
      </c>
      <c r="D2551" t="s">
        <v>344</v>
      </c>
      <c r="E2551" t="s">
        <v>12</v>
      </c>
      <c r="F2551">
        <v>8</v>
      </c>
      <c r="G2551">
        <v>34821.590000000004</v>
      </c>
      <c r="H2551">
        <v>4352.6987499999996</v>
      </c>
      <c r="I2551">
        <v>0</v>
      </c>
    </row>
    <row r="2552" spans="1:9" x14ac:dyDescent="0.25">
      <c r="A2552" t="s">
        <v>9</v>
      </c>
      <c r="B2552" s="1">
        <v>40359</v>
      </c>
      <c r="C2552" t="s">
        <v>33</v>
      </c>
      <c r="D2552" t="s">
        <v>347</v>
      </c>
      <c r="E2552" t="s">
        <v>12</v>
      </c>
      <c r="F2552">
        <v>13</v>
      </c>
      <c r="G2552">
        <v>32559.760000000002</v>
      </c>
      <c r="H2552">
        <v>2504.5969230769228</v>
      </c>
      <c r="I2552">
        <v>0</v>
      </c>
    </row>
    <row r="2553" spans="1:9" x14ac:dyDescent="0.25">
      <c r="A2553" t="s">
        <v>9</v>
      </c>
      <c r="B2553" s="1">
        <v>40360</v>
      </c>
      <c r="C2553" t="s">
        <v>95</v>
      </c>
      <c r="D2553" t="s">
        <v>1497</v>
      </c>
      <c r="E2553" t="s">
        <v>12</v>
      </c>
      <c r="F2553">
        <v>0</v>
      </c>
      <c r="G2553" s="3">
        <v>0</v>
      </c>
      <c r="H2553" s="3">
        <v>0</v>
      </c>
      <c r="I2553">
        <v>0</v>
      </c>
    </row>
    <row r="2554" spans="1:9" x14ac:dyDescent="0.25">
      <c r="A2554" t="s">
        <v>9</v>
      </c>
      <c r="B2554" s="1">
        <v>40360</v>
      </c>
      <c r="C2554" t="s">
        <v>95</v>
      </c>
      <c r="D2554" t="s">
        <v>1498</v>
      </c>
      <c r="E2554" t="s">
        <v>12</v>
      </c>
      <c r="F2554">
        <v>0</v>
      </c>
      <c r="G2554" s="3">
        <v>0</v>
      </c>
      <c r="H2554" s="3">
        <v>0</v>
      </c>
      <c r="I2554">
        <v>0</v>
      </c>
    </row>
    <row r="2555" spans="1:9" x14ac:dyDescent="0.25">
      <c r="A2555" t="s">
        <v>9</v>
      </c>
      <c r="B2555" s="1">
        <v>40360</v>
      </c>
      <c r="C2555" t="s">
        <v>95</v>
      </c>
      <c r="D2555" t="s">
        <v>1499</v>
      </c>
      <c r="E2555" t="s">
        <v>12</v>
      </c>
      <c r="F2555">
        <v>0</v>
      </c>
      <c r="G2555" s="3">
        <v>0</v>
      </c>
      <c r="H2555" s="3">
        <v>0</v>
      </c>
      <c r="I2555">
        <v>0</v>
      </c>
    </row>
    <row r="2556" spans="1:9" x14ac:dyDescent="0.25">
      <c r="A2556" t="s">
        <v>9</v>
      </c>
      <c r="B2556" s="1">
        <v>40391</v>
      </c>
      <c r="C2556" t="s">
        <v>95</v>
      </c>
      <c r="D2556" t="s">
        <v>1500</v>
      </c>
      <c r="E2556" t="s">
        <v>12</v>
      </c>
      <c r="F2556">
        <v>0</v>
      </c>
      <c r="G2556" s="3">
        <v>0</v>
      </c>
      <c r="H2556" s="3">
        <v>0</v>
      </c>
      <c r="I2556">
        <v>0</v>
      </c>
    </row>
    <row r="2557" spans="1:9" x14ac:dyDescent="0.25">
      <c r="A2557" t="s">
        <v>9</v>
      </c>
      <c r="B2557" s="1">
        <v>40360</v>
      </c>
      <c r="C2557" t="s">
        <v>95</v>
      </c>
      <c r="D2557" t="s">
        <v>1501</v>
      </c>
      <c r="E2557" t="s">
        <v>12</v>
      </c>
      <c r="F2557">
        <v>0</v>
      </c>
      <c r="G2557" s="3">
        <v>0</v>
      </c>
      <c r="H2557" s="3">
        <v>0</v>
      </c>
      <c r="I2557">
        <v>0</v>
      </c>
    </row>
    <row r="2558" spans="1:9" x14ac:dyDescent="0.25">
      <c r="A2558" t="s">
        <v>9</v>
      </c>
      <c r="B2558" s="1">
        <v>40391</v>
      </c>
      <c r="C2558" t="s">
        <v>95</v>
      </c>
      <c r="D2558" t="s">
        <v>1502</v>
      </c>
      <c r="E2558" t="s">
        <v>12</v>
      </c>
      <c r="F2558">
        <v>0</v>
      </c>
      <c r="G2558" s="3">
        <v>0</v>
      </c>
      <c r="H2558" s="3">
        <v>0</v>
      </c>
      <c r="I2558">
        <v>0</v>
      </c>
    </row>
    <row r="2559" spans="1:9" x14ac:dyDescent="0.25">
      <c r="A2559" t="s">
        <v>9</v>
      </c>
      <c r="B2559" s="1">
        <v>40391</v>
      </c>
      <c r="C2559" t="s">
        <v>95</v>
      </c>
      <c r="D2559" t="s">
        <v>1503</v>
      </c>
      <c r="E2559" t="s">
        <v>12</v>
      </c>
      <c r="F2559">
        <v>0</v>
      </c>
      <c r="G2559" s="3">
        <v>0</v>
      </c>
      <c r="H2559" s="3">
        <v>0</v>
      </c>
      <c r="I2559">
        <v>0</v>
      </c>
    </row>
    <row r="2560" spans="1:9" x14ac:dyDescent="0.25">
      <c r="A2560" t="s">
        <v>9</v>
      </c>
      <c r="B2560" s="1">
        <v>40360</v>
      </c>
      <c r="C2560" t="s">
        <v>95</v>
      </c>
      <c r="D2560" t="s">
        <v>1504</v>
      </c>
      <c r="E2560" t="s">
        <v>12</v>
      </c>
      <c r="F2560">
        <v>0</v>
      </c>
      <c r="G2560" s="3">
        <v>0</v>
      </c>
      <c r="H2560" s="3">
        <v>0</v>
      </c>
      <c r="I2560">
        <v>0</v>
      </c>
    </row>
    <row r="2561" spans="1:9" x14ac:dyDescent="0.25">
      <c r="A2561" t="s">
        <v>9</v>
      </c>
      <c r="B2561" s="1">
        <v>40360</v>
      </c>
      <c r="C2561" t="s">
        <v>95</v>
      </c>
      <c r="D2561" t="s">
        <v>1505</v>
      </c>
      <c r="E2561" t="s">
        <v>12</v>
      </c>
      <c r="F2561">
        <v>0</v>
      </c>
      <c r="G2561" s="3">
        <v>0</v>
      </c>
      <c r="H2561" s="3">
        <v>0</v>
      </c>
      <c r="I2561">
        <v>0</v>
      </c>
    </row>
    <row r="2562" spans="1:9" x14ac:dyDescent="0.25">
      <c r="A2562" t="s">
        <v>9</v>
      </c>
      <c r="B2562" s="1">
        <v>40360</v>
      </c>
      <c r="C2562" t="s">
        <v>95</v>
      </c>
      <c r="D2562" t="s">
        <v>1506</v>
      </c>
      <c r="E2562" t="s">
        <v>12</v>
      </c>
      <c r="F2562">
        <v>0</v>
      </c>
      <c r="G2562" s="3">
        <v>0</v>
      </c>
      <c r="H2562" s="3">
        <v>0</v>
      </c>
      <c r="I2562">
        <v>0</v>
      </c>
    </row>
    <row r="2563" spans="1:9" x14ac:dyDescent="0.25">
      <c r="A2563" t="s">
        <v>9</v>
      </c>
      <c r="B2563" s="1">
        <v>40360</v>
      </c>
      <c r="C2563" t="s">
        <v>95</v>
      </c>
      <c r="D2563" t="s">
        <v>1507</v>
      </c>
      <c r="E2563" t="s">
        <v>12</v>
      </c>
      <c r="F2563">
        <v>0</v>
      </c>
      <c r="G2563" s="3">
        <v>0</v>
      </c>
      <c r="H2563" s="3">
        <v>0</v>
      </c>
      <c r="I2563">
        <v>0</v>
      </c>
    </row>
    <row r="2564" spans="1:9" x14ac:dyDescent="0.25">
      <c r="A2564" t="s">
        <v>9</v>
      </c>
      <c r="B2564" s="1">
        <v>40452</v>
      </c>
      <c r="C2564" t="s">
        <v>95</v>
      </c>
      <c r="D2564" t="s">
        <v>1508</v>
      </c>
      <c r="E2564" t="s">
        <v>12</v>
      </c>
      <c r="F2564">
        <v>0</v>
      </c>
      <c r="G2564" s="3">
        <v>0</v>
      </c>
      <c r="H2564" s="3">
        <v>0</v>
      </c>
      <c r="I2564">
        <v>0</v>
      </c>
    </row>
    <row r="2565" spans="1:9" x14ac:dyDescent="0.25">
      <c r="A2565" t="s">
        <v>9</v>
      </c>
      <c r="B2565" s="1">
        <v>40452</v>
      </c>
      <c r="C2565" t="s">
        <v>95</v>
      </c>
      <c r="D2565" t="s">
        <v>1162</v>
      </c>
      <c r="E2565" t="s">
        <v>12</v>
      </c>
      <c r="F2565">
        <v>0</v>
      </c>
      <c r="G2565" s="3">
        <v>0</v>
      </c>
      <c r="H2565" s="3">
        <v>0</v>
      </c>
      <c r="I2565">
        <v>0</v>
      </c>
    </row>
    <row r="2566" spans="1:9" x14ac:dyDescent="0.25">
      <c r="A2566" t="s">
        <v>9</v>
      </c>
      <c r="B2566" s="1">
        <v>40452</v>
      </c>
      <c r="C2566" t="s">
        <v>95</v>
      </c>
      <c r="D2566" t="s">
        <v>1509</v>
      </c>
      <c r="E2566" t="s">
        <v>12</v>
      </c>
      <c r="F2566">
        <v>0</v>
      </c>
      <c r="G2566" s="3">
        <v>0</v>
      </c>
      <c r="H2566" s="3">
        <v>0</v>
      </c>
      <c r="I2566">
        <v>0</v>
      </c>
    </row>
    <row r="2567" spans="1:9" x14ac:dyDescent="0.25">
      <c r="A2567" t="s">
        <v>9</v>
      </c>
      <c r="B2567" s="1">
        <v>40452</v>
      </c>
      <c r="C2567" t="s">
        <v>95</v>
      </c>
      <c r="D2567" t="s">
        <v>1053</v>
      </c>
      <c r="E2567" t="s">
        <v>12</v>
      </c>
      <c r="F2567">
        <v>0</v>
      </c>
      <c r="G2567" s="3">
        <v>0</v>
      </c>
      <c r="H2567" s="3">
        <v>0</v>
      </c>
      <c r="I2567">
        <v>0</v>
      </c>
    </row>
    <row r="2568" spans="1:9" x14ac:dyDescent="0.25">
      <c r="A2568" t="s">
        <v>9</v>
      </c>
      <c r="B2568" s="1">
        <v>40452</v>
      </c>
      <c r="C2568" t="s">
        <v>95</v>
      </c>
      <c r="D2568" t="s">
        <v>1510</v>
      </c>
      <c r="E2568" t="s">
        <v>12</v>
      </c>
      <c r="F2568">
        <v>0</v>
      </c>
      <c r="G2568" s="3">
        <v>0</v>
      </c>
      <c r="H2568" s="3">
        <v>0</v>
      </c>
      <c r="I2568">
        <v>0</v>
      </c>
    </row>
    <row r="2569" spans="1:9" x14ac:dyDescent="0.25">
      <c r="A2569" t="s">
        <v>9</v>
      </c>
      <c r="B2569" s="1">
        <v>40452</v>
      </c>
      <c r="C2569" t="s">
        <v>95</v>
      </c>
      <c r="D2569" t="s">
        <v>1511</v>
      </c>
      <c r="E2569" t="s">
        <v>12</v>
      </c>
      <c r="F2569">
        <v>0</v>
      </c>
      <c r="G2569" s="3">
        <v>0</v>
      </c>
      <c r="H2569" s="3">
        <v>0</v>
      </c>
      <c r="I2569">
        <v>0</v>
      </c>
    </row>
    <row r="2570" spans="1:9" x14ac:dyDescent="0.25">
      <c r="A2570" t="s">
        <v>9</v>
      </c>
      <c r="B2570" s="1">
        <v>40452</v>
      </c>
      <c r="C2570" t="s">
        <v>95</v>
      </c>
      <c r="D2570" t="s">
        <v>1163</v>
      </c>
      <c r="E2570" t="s">
        <v>12</v>
      </c>
      <c r="F2570">
        <v>0</v>
      </c>
      <c r="G2570" s="3">
        <v>0</v>
      </c>
      <c r="H2570" s="3">
        <v>0</v>
      </c>
      <c r="I2570">
        <v>0</v>
      </c>
    </row>
    <row r="2571" spans="1:9" x14ac:dyDescent="0.25">
      <c r="A2571" t="s">
        <v>9</v>
      </c>
      <c r="B2571" s="1">
        <v>40543</v>
      </c>
      <c r="C2571" t="s">
        <v>19</v>
      </c>
      <c r="D2571" t="s">
        <v>204</v>
      </c>
      <c r="E2571" t="s">
        <v>12</v>
      </c>
      <c r="F2571">
        <v>14</v>
      </c>
      <c r="G2571">
        <v>99832.72</v>
      </c>
      <c r="H2571">
        <v>7130.9085714285711</v>
      </c>
      <c r="I2571">
        <v>0</v>
      </c>
    </row>
    <row r="2572" spans="1:9" x14ac:dyDescent="0.25">
      <c r="A2572" t="s">
        <v>9</v>
      </c>
      <c r="B2572" s="1">
        <v>39692</v>
      </c>
      <c r="C2572" t="s">
        <v>27</v>
      </c>
      <c r="D2572" t="s">
        <v>254</v>
      </c>
      <c r="E2572" t="s">
        <v>12</v>
      </c>
      <c r="F2572">
        <v>1</v>
      </c>
      <c r="G2572">
        <v>478.6</v>
      </c>
      <c r="H2572">
        <v>478.6</v>
      </c>
      <c r="I2572">
        <v>0</v>
      </c>
    </row>
    <row r="2573" spans="1:9" x14ac:dyDescent="0.25">
      <c r="A2573" t="s">
        <v>9</v>
      </c>
      <c r="B2573" s="1">
        <v>40483</v>
      </c>
      <c r="C2573" t="s">
        <v>95</v>
      </c>
      <c r="D2573" t="s">
        <v>806</v>
      </c>
      <c r="E2573" t="s">
        <v>12</v>
      </c>
      <c r="F2573">
        <v>0</v>
      </c>
      <c r="G2573" s="3">
        <v>0</v>
      </c>
      <c r="H2573" s="3">
        <v>0</v>
      </c>
      <c r="I2573">
        <v>0</v>
      </c>
    </row>
    <row r="2574" spans="1:9" x14ac:dyDescent="0.25">
      <c r="A2574" t="s">
        <v>9</v>
      </c>
      <c r="B2574" s="1">
        <v>40512</v>
      </c>
      <c r="C2574" t="s">
        <v>95</v>
      </c>
      <c r="D2574" t="s">
        <v>1512</v>
      </c>
      <c r="E2574" t="s">
        <v>12</v>
      </c>
      <c r="F2574">
        <v>0</v>
      </c>
      <c r="G2574" s="3">
        <v>0</v>
      </c>
      <c r="H2574" s="3">
        <v>0</v>
      </c>
      <c r="I2574">
        <v>0</v>
      </c>
    </row>
    <row r="2575" spans="1:9" x14ac:dyDescent="0.25">
      <c r="A2575" t="s">
        <v>9</v>
      </c>
      <c r="B2575" s="1">
        <v>40483</v>
      </c>
      <c r="C2575" t="s">
        <v>95</v>
      </c>
      <c r="D2575" t="s">
        <v>1513</v>
      </c>
      <c r="E2575" t="s">
        <v>12</v>
      </c>
      <c r="F2575">
        <v>0</v>
      </c>
      <c r="G2575" s="3">
        <v>0</v>
      </c>
      <c r="H2575" s="3">
        <v>0</v>
      </c>
      <c r="I2575">
        <v>0</v>
      </c>
    </row>
    <row r="2576" spans="1:9" x14ac:dyDescent="0.25">
      <c r="A2576" t="s">
        <v>9</v>
      </c>
      <c r="B2576" s="1">
        <v>40543</v>
      </c>
      <c r="C2576" t="s">
        <v>40</v>
      </c>
      <c r="D2576" t="s">
        <v>203</v>
      </c>
      <c r="E2576" t="s">
        <v>12</v>
      </c>
      <c r="F2576">
        <v>1178</v>
      </c>
      <c r="G2576">
        <v>1712.74</v>
      </c>
      <c r="H2576">
        <v>1.4539388794567099</v>
      </c>
      <c r="I2576">
        <v>0</v>
      </c>
    </row>
    <row r="2577" spans="1:9" x14ac:dyDescent="0.25">
      <c r="A2577" t="s">
        <v>9</v>
      </c>
      <c r="B2577" s="1">
        <v>40483</v>
      </c>
      <c r="C2577" t="s">
        <v>21</v>
      </c>
      <c r="D2577" t="s">
        <v>45</v>
      </c>
      <c r="E2577" t="s">
        <v>12</v>
      </c>
      <c r="F2577">
        <v>2</v>
      </c>
      <c r="G2577">
        <v>1206.6000000000001</v>
      </c>
      <c r="H2577">
        <v>603.30000000000007</v>
      </c>
      <c r="I2577">
        <v>0</v>
      </c>
    </row>
    <row r="2578" spans="1:9" x14ac:dyDescent="0.25">
      <c r="A2578" t="s">
        <v>9</v>
      </c>
      <c r="B2578" s="1">
        <v>40574</v>
      </c>
      <c r="C2578" t="s">
        <v>27</v>
      </c>
      <c r="D2578" t="s">
        <v>254</v>
      </c>
      <c r="E2578" t="s">
        <v>12</v>
      </c>
      <c r="F2578">
        <v>36</v>
      </c>
      <c r="G2578">
        <v>25837.66</v>
      </c>
      <c r="H2578">
        <v>717.71277777777811</v>
      </c>
      <c r="I2578">
        <v>0</v>
      </c>
    </row>
    <row r="2579" spans="1:9" x14ac:dyDescent="0.25">
      <c r="A2579" t="s">
        <v>9</v>
      </c>
      <c r="B2579" s="1">
        <v>40786</v>
      </c>
      <c r="C2579" t="s">
        <v>21</v>
      </c>
      <c r="D2579" t="s">
        <v>45</v>
      </c>
      <c r="E2579" t="s">
        <v>12</v>
      </c>
      <c r="F2579">
        <v>72</v>
      </c>
      <c r="G2579">
        <v>56451.72</v>
      </c>
      <c r="H2579">
        <v>784.05166666666707</v>
      </c>
      <c r="I2579">
        <v>0</v>
      </c>
    </row>
    <row r="2580" spans="1:9" x14ac:dyDescent="0.25">
      <c r="A2580" t="s">
        <v>9</v>
      </c>
      <c r="B2580" s="1">
        <v>40544</v>
      </c>
      <c r="C2580" t="s">
        <v>61</v>
      </c>
      <c r="D2580" t="s">
        <v>797</v>
      </c>
      <c r="E2580" t="s">
        <v>12</v>
      </c>
      <c r="F2580">
        <v>1</v>
      </c>
      <c r="G2580">
        <v>-2647.16</v>
      </c>
      <c r="H2580">
        <v>-2647.16</v>
      </c>
      <c r="I2580">
        <v>0</v>
      </c>
    </row>
    <row r="2581" spans="1:9" x14ac:dyDescent="0.25">
      <c r="A2581" t="s">
        <v>9</v>
      </c>
      <c r="B2581" s="1">
        <v>40602</v>
      </c>
      <c r="C2581" t="s">
        <v>40</v>
      </c>
      <c r="D2581" t="s">
        <v>203</v>
      </c>
      <c r="E2581" t="s">
        <v>12</v>
      </c>
      <c r="F2581">
        <v>57</v>
      </c>
      <c r="G2581">
        <v>87709.290000000008</v>
      </c>
      <c r="H2581">
        <v>1538.7594736842102</v>
      </c>
      <c r="I2581">
        <v>0</v>
      </c>
    </row>
    <row r="2582" spans="1:9" x14ac:dyDescent="0.25">
      <c r="A2582" t="s">
        <v>9</v>
      </c>
      <c r="B2582" s="1">
        <v>40543</v>
      </c>
      <c r="C2582" t="s">
        <v>95</v>
      </c>
      <c r="D2582" t="s">
        <v>1514</v>
      </c>
      <c r="E2582" t="s">
        <v>12</v>
      </c>
      <c r="F2582">
        <v>0</v>
      </c>
      <c r="G2582" s="3">
        <v>0</v>
      </c>
      <c r="H2582" s="3">
        <v>0</v>
      </c>
      <c r="I2582">
        <v>0</v>
      </c>
    </row>
    <row r="2583" spans="1:9" x14ac:dyDescent="0.25">
      <c r="A2583" t="s">
        <v>9</v>
      </c>
      <c r="B2583" s="1">
        <v>40544</v>
      </c>
      <c r="C2583" t="s">
        <v>95</v>
      </c>
      <c r="D2583" t="s">
        <v>1515</v>
      </c>
      <c r="E2583" t="s">
        <v>12</v>
      </c>
      <c r="F2583">
        <v>0</v>
      </c>
      <c r="G2583" s="3">
        <v>0</v>
      </c>
      <c r="H2583" s="3">
        <v>0</v>
      </c>
      <c r="I2583">
        <v>0</v>
      </c>
    </row>
    <row r="2584" spans="1:9" x14ac:dyDescent="0.25">
      <c r="A2584" t="s">
        <v>9</v>
      </c>
      <c r="B2584" s="1">
        <v>40544</v>
      </c>
      <c r="C2584" t="s">
        <v>95</v>
      </c>
      <c r="D2584" t="s">
        <v>798</v>
      </c>
      <c r="E2584" t="s">
        <v>12</v>
      </c>
      <c r="F2584">
        <v>0</v>
      </c>
      <c r="G2584" s="3">
        <v>0</v>
      </c>
      <c r="H2584" s="3">
        <v>0</v>
      </c>
      <c r="I2584">
        <v>0</v>
      </c>
    </row>
    <row r="2585" spans="1:9" x14ac:dyDescent="0.25">
      <c r="A2585" t="s">
        <v>9</v>
      </c>
      <c r="B2585" s="1">
        <v>40544</v>
      </c>
      <c r="C2585" t="s">
        <v>95</v>
      </c>
      <c r="D2585" t="s">
        <v>1516</v>
      </c>
      <c r="E2585" t="s">
        <v>12</v>
      </c>
      <c r="F2585">
        <v>0</v>
      </c>
      <c r="G2585" s="3">
        <v>0</v>
      </c>
      <c r="H2585" s="3">
        <v>0</v>
      </c>
      <c r="I2585">
        <v>0</v>
      </c>
    </row>
    <row r="2586" spans="1:9" x14ac:dyDescent="0.25">
      <c r="A2586" t="s">
        <v>9</v>
      </c>
      <c r="B2586" s="1">
        <v>40544</v>
      </c>
      <c r="C2586" t="s">
        <v>95</v>
      </c>
      <c r="D2586" t="s">
        <v>1517</v>
      </c>
      <c r="E2586" t="s">
        <v>12</v>
      </c>
      <c r="F2586">
        <v>0</v>
      </c>
      <c r="G2586" s="3">
        <v>0</v>
      </c>
      <c r="H2586" s="3">
        <v>0</v>
      </c>
      <c r="I2586">
        <v>0</v>
      </c>
    </row>
    <row r="2587" spans="1:9" x14ac:dyDescent="0.25">
      <c r="A2587" t="s">
        <v>9</v>
      </c>
      <c r="B2587" s="1">
        <v>40544</v>
      </c>
      <c r="C2587" t="s">
        <v>95</v>
      </c>
      <c r="D2587" t="s">
        <v>1518</v>
      </c>
      <c r="E2587" t="s">
        <v>12</v>
      </c>
      <c r="F2587">
        <v>0</v>
      </c>
      <c r="G2587" s="3">
        <v>0</v>
      </c>
      <c r="H2587" s="3">
        <v>0</v>
      </c>
      <c r="I2587">
        <v>0</v>
      </c>
    </row>
    <row r="2588" spans="1:9" x14ac:dyDescent="0.25">
      <c r="A2588" t="s">
        <v>9</v>
      </c>
      <c r="B2588" s="1">
        <v>40544</v>
      </c>
      <c r="C2588" t="s">
        <v>95</v>
      </c>
      <c r="D2588" t="s">
        <v>793</v>
      </c>
      <c r="E2588" t="s">
        <v>12</v>
      </c>
      <c r="F2588">
        <v>0</v>
      </c>
      <c r="G2588" s="3">
        <v>0</v>
      </c>
      <c r="H2588" s="3">
        <v>0</v>
      </c>
      <c r="I2588">
        <v>0</v>
      </c>
    </row>
    <row r="2589" spans="1:9" x14ac:dyDescent="0.25">
      <c r="A2589" t="s">
        <v>9</v>
      </c>
      <c r="B2589" s="1">
        <v>40544</v>
      </c>
      <c r="C2589" t="s">
        <v>95</v>
      </c>
      <c r="D2589" t="s">
        <v>1519</v>
      </c>
      <c r="E2589" t="s">
        <v>12</v>
      </c>
      <c r="F2589">
        <v>0</v>
      </c>
      <c r="G2589" s="3">
        <v>0</v>
      </c>
      <c r="H2589" s="3">
        <v>0</v>
      </c>
      <c r="I2589">
        <v>0</v>
      </c>
    </row>
    <row r="2590" spans="1:9" x14ac:dyDescent="0.25">
      <c r="A2590" t="s">
        <v>9</v>
      </c>
      <c r="B2590" s="1">
        <v>40544</v>
      </c>
      <c r="C2590" t="s">
        <v>95</v>
      </c>
      <c r="D2590" t="s">
        <v>1520</v>
      </c>
      <c r="E2590" t="s">
        <v>12</v>
      </c>
      <c r="F2590">
        <v>0</v>
      </c>
      <c r="G2590" s="3">
        <v>0</v>
      </c>
      <c r="H2590" s="3">
        <v>0</v>
      </c>
      <c r="I2590">
        <v>0</v>
      </c>
    </row>
    <row r="2591" spans="1:9" x14ac:dyDescent="0.25">
      <c r="A2591" t="s">
        <v>9</v>
      </c>
      <c r="B2591" s="1">
        <v>40237</v>
      </c>
      <c r="C2591" t="s">
        <v>13</v>
      </c>
      <c r="D2591" t="s">
        <v>235</v>
      </c>
      <c r="E2591" t="s">
        <v>12</v>
      </c>
      <c r="F2591">
        <v>2</v>
      </c>
      <c r="G2591">
        <v>28627.600000000002</v>
      </c>
      <c r="H2591">
        <v>14313.800000000001</v>
      </c>
      <c r="I2591">
        <v>0</v>
      </c>
    </row>
    <row r="2592" spans="1:9" x14ac:dyDescent="0.25">
      <c r="A2592" t="s">
        <v>9</v>
      </c>
      <c r="B2592" s="1">
        <v>40575</v>
      </c>
      <c r="C2592" t="s">
        <v>95</v>
      </c>
      <c r="D2592" t="s">
        <v>1521</v>
      </c>
      <c r="E2592" t="s">
        <v>12</v>
      </c>
      <c r="F2592">
        <v>0</v>
      </c>
      <c r="G2592" s="3">
        <v>0</v>
      </c>
      <c r="H2592" s="3">
        <v>0</v>
      </c>
      <c r="I2592">
        <v>0</v>
      </c>
    </row>
    <row r="2593" spans="1:9" x14ac:dyDescent="0.25">
      <c r="A2593" t="s">
        <v>9</v>
      </c>
      <c r="B2593" s="1">
        <v>40908</v>
      </c>
      <c r="C2593" t="s">
        <v>40</v>
      </c>
      <c r="D2593" t="s">
        <v>203</v>
      </c>
      <c r="E2593" t="s">
        <v>12</v>
      </c>
      <c r="F2593">
        <v>33</v>
      </c>
      <c r="G2593">
        <v>55509.19</v>
      </c>
      <c r="H2593">
        <v>1682.0966666666661</v>
      </c>
      <c r="I2593">
        <v>0</v>
      </c>
    </row>
    <row r="2594" spans="1:9" x14ac:dyDescent="0.25">
      <c r="A2594" t="s">
        <v>9</v>
      </c>
      <c r="B2594" s="1">
        <v>40664</v>
      </c>
      <c r="C2594" t="s">
        <v>95</v>
      </c>
      <c r="D2594" t="s">
        <v>1522</v>
      </c>
      <c r="E2594" t="s">
        <v>12</v>
      </c>
      <c r="F2594">
        <v>0</v>
      </c>
      <c r="G2594" s="3">
        <v>0</v>
      </c>
      <c r="H2594" s="3">
        <v>0</v>
      </c>
      <c r="I2594">
        <v>0</v>
      </c>
    </row>
    <row r="2595" spans="1:9" x14ac:dyDescent="0.25">
      <c r="A2595" t="s">
        <v>9</v>
      </c>
      <c r="B2595" s="1">
        <v>40664</v>
      </c>
      <c r="C2595" t="s">
        <v>95</v>
      </c>
      <c r="D2595" t="s">
        <v>1523</v>
      </c>
      <c r="E2595" t="s">
        <v>12</v>
      </c>
      <c r="F2595">
        <v>0</v>
      </c>
      <c r="G2595" s="3">
        <v>0</v>
      </c>
      <c r="H2595" s="3">
        <v>0</v>
      </c>
      <c r="I2595">
        <v>0</v>
      </c>
    </row>
    <row r="2596" spans="1:9" x14ac:dyDescent="0.25">
      <c r="A2596" t="s">
        <v>9</v>
      </c>
      <c r="B2596" s="1">
        <v>40664</v>
      </c>
      <c r="C2596" t="s">
        <v>95</v>
      </c>
      <c r="D2596" t="s">
        <v>1524</v>
      </c>
      <c r="E2596" t="s">
        <v>12</v>
      </c>
      <c r="F2596">
        <v>0</v>
      </c>
      <c r="G2596" s="3">
        <v>0</v>
      </c>
      <c r="H2596" s="3">
        <v>0</v>
      </c>
      <c r="I2596">
        <v>0</v>
      </c>
    </row>
    <row r="2597" spans="1:9" x14ac:dyDescent="0.25">
      <c r="A2597" t="s">
        <v>9</v>
      </c>
      <c r="B2597" s="1">
        <v>40634</v>
      </c>
      <c r="C2597" t="s">
        <v>95</v>
      </c>
      <c r="D2597" t="s">
        <v>1525</v>
      </c>
      <c r="E2597" t="s">
        <v>12</v>
      </c>
      <c r="F2597">
        <v>0</v>
      </c>
      <c r="G2597" s="3">
        <v>0</v>
      </c>
      <c r="H2597" s="3">
        <v>0</v>
      </c>
      <c r="I2597">
        <v>0</v>
      </c>
    </row>
    <row r="2598" spans="1:9" x14ac:dyDescent="0.25">
      <c r="A2598" t="s">
        <v>9</v>
      </c>
      <c r="B2598" s="1">
        <v>40664</v>
      </c>
      <c r="C2598" t="s">
        <v>95</v>
      </c>
      <c r="D2598" t="s">
        <v>1526</v>
      </c>
      <c r="E2598" t="s">
        <v>12</v>
      </c>
      <c r="F2598">
        <v>0</v>
      </c>
      <c r="G2598" s="3">
        <v>0</v>
      </c>
      <c r="H2598" s="3">
        <v>0</v>
      </c>
      <c r="I2598">
        <v>0</v>
      </c>
    </row>
    <row r="2599" spans="1:9" x14ac:dyDescent="0.25">
      <c r="A2599" t="s">
        <v>9</v>
      </c>
      <c r="B2599" s="1">
        <v>40634</v>
      </c>
      <c r="C2599" t="s">
        <v>95</v>
      </c>
      <c r="D2599" t="s">
        <v>1513</v>
      </c>
      <c r="E2599" t="s">
        <v>12</v>
      </c>
      <c r="F2599">
        <v>0</v>
      </c>
      <c r="G2599" s="3">
        <v>0</v>
      </c>
      <c r="H2599" s="3">
        <v>0</v>
      </c>
      <c r="I2599">
        <v>0</v>
      </c>
    </row>
    <row r="2600" spans="1:9" x14ac:dyDescent="0.25">
      <c r="A2600" t="s">
        <v>9</v>
      </c>
      <c r="B2600" s="1">
        <v>40634</v>
      </c>
      <c r="C2600" t="s">
        <v>95</v>
      </c>
      <c r="D2600" t="s">
        <v>1527</v>
      </c>
      <c r="E2600" t="s">
        <v>12</v>
      </c>
      <c r="F2600">
        <v>0</v>
      </c>
      <c r="G2600" s="3">
        <v>0</v>
      </c>
      <c r="H2600" s="3">
        <v>0</v>
      </c>
      <c r="I2600">
        <v>0</v>
      </c>
    </row>
    <row r="2601" spans="1:9" x14ac:dyDescent="0.25">
      <c r="A2601" t="s">
        <v>9</v>
      </c>
      <c r="B2601" s="1">
        <v>40787</v>
      </c>
      <c r="C2601" t="s">
        <v>10</v>
      </c>
      <c r="D2601" t="s">
        <v>344</v>
      </c>
      <c r="E2601" t="s">
        <v>12</v>
      </c>
      <c r="F2601">
        <v>5</v>
      </c>
      <c r="G2601">
        <v>11519.710000000001</v>
      </c>
      <c r="H2601">
        <v>2303.942</v>
      </c>
      <c r="I2601">
        <v>0</v>
      </c>
    </row>
    <row r="2602" spans="1:9" x14ac:dyDescent="0.25">
      <c r="A2602" t="s">
        <v>9</v>
      </c>
      <c r="B2602" s="1">
        <v>40725</v>
      </c>
      <c r="C2602" t="s">
        <v>19</v>
      </c>
      <c r="D2602" t="s">
        <v>204</v>
      </c>
      <c r="E2602" t="s">
        <v>12</v>
      </c>
      <c r="F2602">
        <v>0</v>
      </c>
      <c r="G2602">
        <v>0</v>
      </c>
      <c r="H2602">
        <v>0</v>
      </c>
      <c r="I2602">
        <v>0</v>
      </c>
    </row>
    <row r="2603" spans="1:9" x14ac:dyDescent="0.25">
      <c r="A2603" t="s">
        <v>9</v>
      </c>
      <c r="B2603" s="1">
        <v>40725</v>
      </c>
      <c r="C2603" t="s">
        <v>95</v>
      </c>
      <c r="D2603" t="s">
        <v>1528</v>
      </c>
      <c r="E2603" t="s">
        <v>12</v>
      </c>
      <c r="F2603">
        <v>0</v>
      </c>
      <c r="G2603" s="3">
        <v>0</v>
      </c>
      <c r="H2603" s="3">
        <v>0</v>
      </c>
      <c r="I2603">
        <v>0</v>
      </c>
    </row>
    <row r="2604" spans="1:9" x14ac:dyDescent="0.25">
      <c r="A2604" t="s">
        <v>9</v>
      </c>
      <c r="B2604" s="1">
        <v>40725</v>
      </c>
      <c r="C2604" t="s">
        <v>95</v>
      </c>
      <c r="D2604" t="s">
        <v>1529</v>
      </c>
      <c r="E2604" t="s">
        <v>12</v>
      </c>
      <c r="F2604">
        <v>0</v>
      </c>
      <c r="G2604" s="3">
        <v>0</v>
      </c>
      <c r="H2604" s="3">
        <v>0</v>
      </c>
      <c r="I2604">
        <v>0</v>
      </c>
    </row>
    <row r="2605" spans="1:9" x14ac:dyDescent="0.25">
      <c r="A2605" t="s">
        <v>9</v>
      </c>
      <c r="B2605" s="1">
        <v>40725</v>
      </c>
      <c r="C2605" t="s">
        <v>95</v>
      </c>
      <c r="D2605" t="s">
        <v>1530</v>
      </c>
      <c r="E2605" t="s">
        <v>12</v>
      </c>
      <c r="F2605">
        <v>0</v>
      </c>
      <c r="G2605" s="3">
        <v>0</v>
      </c>
      <c r="H2605" s="3">
        <v>0</v>
      </c>
      <c r="I2605">
        <v>0</v>
      </c>
    </row>
    <row r="2606" spans="1:9" x14ac:dyDescent="0.25">
      <c r="A2606" t="s">
        <v>9</v>
      </c>
      <c r="B2606" s="1">
        <v>40725</v>
      </c>
      <c r="C2606" t="s">
        <v>95</v>
      </c>
      <c r="D2606" t="s">
        <v>1531</v>
      </c>
      <c r="E2606" t="s">
        <v>12</v>
      </c>
      <c r="F2606">
        <v>0</v>
      </c>
      <c r="G2606" s="3">
        <v>0</v>
      </c>
      <c r="H2606" s="3">
        <v>0</v>
      </c>
      <c r="I2606">
        <v>0</v>
      </c>
    </row>
    <row r="2607" spans="1:9" x14ac:dyDescent="0.25">
      <c r="A2607" t="s">
        <v>9</v>
      </c>
      <c r="B2607" s="1">
        <v>40725</v>
      </c>
      <c r="C2607" t="s">
        <v>95</v>
      </c>
      <c r="D2607" t="s">
        <v>1532</v>
      </c>
      <c r="E2607" t="s">
        <v>12</v>
      </c>
      <c r="F2607">
        <v>1</v>
      </c>
      <c r="G2607" s="3">
        <v>0</v>
      </c>
      <c r="H2607" s="3">
        <v>0</v>
      </c>
      <c r="I2607">
        <v>0</v>
      </c>
    </row>
    <row r="2608" spans="1:9" x14ac:dyDescent="0.25">
      <c r="A2608" t="s">
        <v>9</v>
      </c>
      <c r="B2608" s="1">
        <v>40817</v>
      </c>
      <c r="C2608" t="s">
        <v>10</v>
      </c>
      <c r="D2608" t="s">
        <v>344</v>
      </c>
      <c r="E2608" t="s">
        <v>12</v>
      </c>
      <c r="F2608">
        <v>3</v>
      </c>
      <c r="G2608">
        <v>3772.84</v>
      </c>
      <c r="H2608">
        <v>1257.613333333333</v>
      </c>
      <c r="I2608">
        <v>0</v>
      </c>
    </row>
    <row r="2609" spans="1:9" x14ac:dyDescent="0.25">
      <c r="A2609" t="s">
        <v>9</v>
      </c>
      <c r="B2609" s="1">
        <v>40908</v>
      </c>
      <c r="C2609" t="s">
        <v>95</v>
      </c>
      <c r="D2609" t="s">
        <v>1533</v>
      </c>
      <c r="E2609" t="s">
        <v>12</v>
      </c>
      <c r="F2609">
        <v>0</v>
      </c>
      <c r="G2609" s="3">
        <v>0</v>
      </c>
      <c r="H2609" s="3">
        <v>0</v>
      </c>
      <c r="I2609">
        <v>0</v>
      </c>
    </row>
    <row r="2610" spans="1:9" x14ac:dyDescent="0.25">
      <c r="A2610" t="s">
        <v>9</v>
      </c>
      <c r="B2610" s="1">
        <v>41060</v>
      </c>
      <c r="C2610" t="s">
        <v>21</v>
      </c>
      <c r="D2610" t="s">
        <v>45</v>
      </c>
      <c r="E2610" t="s">
        <v>12</v>
      </c>
      <c r="F2610">
        <v>581</v>
      </c>
      <c r="G2610">
        <v>267464.93</v>
      </c>
      <c r="H2610">
        <v>460.35271944922505</v>
      </c>
      <c r="I2610">
        <v>0</v>
      </c>
    </row>
    <row r="2611" spans="1:9" x14ac:dyDescent="0.25">
      <c r="A2611" t="s">
        <v>9</v>
      </c>
      <c r="B2611" s="1">
        <v>41060</v>
      </c>
      <c r="C2611" t="s">
        <v>33</v>
      </c>
      <c r="D2611" t="s">
        <v>347</v>
      </c>
      <c r="E2611" t="s">
        <v>12</v>
      </c>
      <c r="F2611">
        <v>25</v>
      </c>
      <c r="G2611">
        <v>68814.210000000006</v>
      </c>
      <c r="H2611">
        <v>2752.5684000000001</v>
      </c>
      <c r="I2611">
        <v>0</v>
      </c>
    </row>
    <row r="2612" spans="1:9" x14ac:dyDescent="0.25">
      <c r="A2612" t="s">
        <v>9</v>
      </c>
      <c r="B2612" s="1">
        <v>40999</v>
      </c>
      <c r="C2612" t="s">
        <v>33</v>
      </c>
      <c r="D2612" t="s">
        <v>347</v>
      </c>
      <c r="E2612" t="s">
        <v>12</v>
      </c>
      <c r="F2612">
        <v>153</v>
      </c>
      <c r="G2612">
        <v>389242.63</v>
      </c>
      <c r="H2612">
        <v>2544.0694771241833</v>
      </c>
      <c r="I2612">
        <v>0</v>
      </c>
    </row>
    <row r="2613" spans="1:9" x14ac:dyDescent="0.25">
      <c r="A2613" t="s">
        <v>9</v>
      </c>
      <c r="B2613" s="1">
        <v>40909</v>
      </c>
      <c r="C2613" t="s">
        <v>95</v>
      </c>
      <c r="D2613" t="s">
        <v>1527</v>
      </c>
      <c r="E2613" t="s">
        <v>12</v>
      </c>
      <c r="F2613">
        <v>0</v>
      </c>
      <c r="G2613" s="3">
        <v>0</v>
      </c>
      <c r="H2613" s="3">
        <v>0</v>
      </c>
      <c r="I2613">
        <v>0</v>
      </c>
    </row>
    <row r="2614" spans="1:9" x14ac:dyDescent="0.25">
      <c r="A2614" t="s">
        <v>9</v>
      </c>
      <c r="B2614" s="1">
        <v>40909</v>
      </c>
      <c r="C2614" t="s">
        <v>95</v>
      </c>
      <c r="D2614" t="s">
        <v>833</v>
      </c>
      <c r="E2614" t="s">
        <v>12</v>
      </c>
      <c r="F2614">
        <v>0</v>
      </c>
      <c r="G2614" s="3">
        <v>0</v>
      </c>
      <c r="H2614" s="3">
        <v>0</v>
      </c>
      <c r="I2614">
        <v>0</v>
      </c>
    </row>
    <row r="2615" spans="1:9" x14ac:dyDescent="0.25">
      <c r="A2615" t="s">
        <v>9</v>
      </c>
      <c r="B2615" s="1">
        <v>41214</v>
      </c>
      <c r="C2615" t="s">
        <v>19</v>
      </c>
      <c r="D2615" t="s">
        <v>204</v>
      </c>
      <c r="E2615" t="s">
        <v>12</v>
      </c>
      <c r="F2615">
        <v>6</v>
      </c>
      <c r="G2615">
        <v>6464.62</v>
      </c>
      <c r="H2615">
        <v>1077.436666666666</v>
      </c>
      <c r="I2615">
        <v>0</v>
      </c>
    </row>
    <row r="2616" spans="1:9" x14ac:dyDescent="0.25">
      <c r="A2616" t="s">
        <v>9</v>
      </c>
      <c r="B2616" s="1">
        <v>40909</v>
      </c>
      <c r="C2616" t="s">
        <v>95</v>
      </c>
      <c r="D2616" t="s">
        <v>1534</v>
      </c>
      <c r="E2616" t="s">
        <v>12</v>
      </c>
      <c r="F2616">
        <v>0</v>
      </c>
      <c r="G2616" s="3">
        <v>0</v>
      </c>
      <c r="H2616" s="3">
        <v>0</v>
      </c>
      <c r="I2616">
        <v>0</v>
      </c>
    </row>
    <row r="2617" spans="1:9" x14ac:dyDescent="0.25">
      <c r="A2617" t="s">
        <v>9</v>
      </c>
      <c r="B2617" s="1">
        <v>40999</v>
      </c>
      <c r="C2617" t="s">
        <v>19</v>
      </c>
      <c r="D2617" t="s">
        <v>204</v>
      </c>
      <c r="E2617" t="s">
        <v>12</v>
      </c>
      <c r="F2617">
        <v>105</v>
      </c>
      <c r="G2617">
        <v>267423.22000000003</v>
      </c>
      <c r="H2617">
        <v>2546.8878095238088</v>
      </c>
      <c r="I2617">
        <v>0</v>
      </c>
    </row>
    <row r="2618" spans="1:9" x14ac:dyDescent="0.25">
      <c r="A2618" t="s">
        <v>9</v>
      </c>
      <c r="B2618" s="1">
        <v>40999</v>
      </c>
      <c r="C2618" t="s">
        <v>40</v>
      </c>
      <c r="D2618" t="s">
        <v>203</v>
      </c>
      <c r="E2618" t="s">
        <v>12</v>
      </c>
      <c r="F2618">
        <v>36</v>
      </c>
      <c r="G2618">
        <v>70998.820000000007</v>
      </c>
      <c r="H2618">
        <v>1972.1894444444442</v>
      </c>
      <c r="I2618">
        <v>0</v>
      </c>
    </row>
    <row r="2619" spans="1:9" x14ac:dyDescent="0.25">
      <c r="A2619" t="s">
        <v>9</v>
      </c>
      <c r="B2619" s="1">
        <v>40909</v>
      </c>
      <c r="C2619" t="s">
        <v>95</v>
      </c>
      <c r="D2619" t="s">
        <v>1535</v>
      </c>
      <c r="E2619" t="s">
        <v>12</v>
      </c>
      <c r="F2619">
        <v>0</v>
      </c>
      <c r="G2619" s="3">
        <v>0</v>
      </c>
      <c r="H2619" s="3">
        <v>0</v>
      </c>
      <c r="I2619">
        <v>0</v>
      </c>
    </row>
    <row r="2620" spans="1:9" x14ac:dyDescent="0.25">
      <c r="A2620" t="s">
        <v>9</v>
      </c>
      <c r="B2620" s="1">
        <v>41152</v>
      </c>
      <c r="C2620" t="s">
        <v>10</v>
      </c>
      <c r="D2620" t="s">
        <v>344</v>
      </c>
      <c r="E2620" t="s">
        <v>12</v>
      </c>
      <c r="F2620">
        <v>33</v>
      </c>
      <c r="G2620">
        <v>472006.18</v>
      </c>
      <c r="H2620">
        <v>14303.217575757601</v>
      </c>
      <c r="I2620">
        <v>0</v>
      </c>
    </row>
    <row r="2621" spans="1:9" x14ac:dyDescent="0.25">
      <c r="A2621" t="s">
        <v>9</v>
      </c>
      <c r="B2621" s="1">
        <v>40909</v>
      </c>
      <c r="C2621" t="s">
        <v>95</v>
      </c>
      <c r="D2621" t="s">
        <v>1536</v>
      </c>
      <c r="E2621" t="s">
        <v>12</v>
      </c>
      <c r="F2621">
        <v>0</v>
      </c>
      <c r="G2621" s="3">
        <v>0</v>
      </c>
      <c r="H2621" s="3">
        <v>0</v>
      </c>
      <c r="I2621">
        <v>0</v>
      </c>
    </row>
    <row r="2622" spans="1:9" x14ac:dyDescent="0.25">
      <c r="A2622" t="s">
        <v>9</v>
      </c>
      <c r="B2622" s="1">
        <v>40848</v>
      </c>
      <c r="C2622" t="s">
        <v>95</v>
      </c>
      <c r="D2622" t="s">
        <v>1537</v>
      </c>
      <c r="E2622" t="s">
        <v>12</v>
      </c>
      <c r="F2622">
        <v>0</v>
      </c>
      <c r="G2622" s="3">
        <v>0</v>
      </c>
      <c r="H2622" s="3">
        <v>0</v>
      </c>
      <c r="I2622">
        <v>0</v>
      </c>
    </row>
    <row r="2623" spans="1:9" x14ac:dyDescent="0.25">
      <c r="A2623" t="s">
        <v>9</v>
      </c>
      <c r="B2623" s="1">
        <v>40909</v>
      </c>
      <c r="C2623" t="s">
        <v>33</v>
      </c>
      <c r="D2623" t="s">
        <v>347</v>
      </c>
      <c r="E2623" t="s">
        <v>12</v>
      </c>
      <c r="F2623">
        <v>8</v>
      </c>
      <c r="G2623">
        <v>32489.62</v>
      </c>
      <c r="H2623">
        <v>4061.2025000000003</v>
      </c>
      <c r="I2623">
        <v>0</v>
      </c>
    </row>
    <row r="2624" spans="1:9" x14ac:dyDescent="0.25">
      <c r="A2624" t="s">
        <v>9</v>
      </c>
      <c r="B2624" s="1">
        <v>40909</v>
      </c>
      <c r="C2624" t="s">
        <v>50</v>
      </c>
      <c r="D2624" t="s">
        <v>206</v>
      </c>
      <c r="E2624" t="s">
        <v>12</v>
      </c>
      <c r="F2624">
        <v>1</v>
      </c>
      <c r="G2624">
        <v>25715.200000000001</v>
      </c>
      <c r="H2624">
        <v>25715.200000000001</v>
      </c>
      <c r="I2624">
        <v>0</v>
      </c>
    </row>
    <row r="2625" spans="1:9" x14ac:dyDescent="0.25">
      <c r="A2625" t="s">
        <v>9</v>
      </c>
      <c r="B2625" s="1">
        <v>40939</v>
      </c>
      <c r="C2625" t="s">
        <v>21</v>
      </c>
      <c r="D2625" t="s">
        <v>45</v>
      </c>
      <c r="E2625" t="s">
        <v>12</v>
      </c>
      <c r="F2625">
        <v>44</v>
      </c>
      <c r="G2625">
        <v>5948.95</v>
      </c>
      <c r="H2625">
        <v>135.20340909090902</v>
      </c>
      <c r="I2625">
        <v>0</v>
      </c>
    </row>
    <row r="2626" spans="1:9" x14ac:dyDescent="0.25">
      <c r="A2626" t="s">
        <v>9</v>
      </c>
      <c r="B2626" s="1">
        <v>40909</v>
      </c>
      <c r="C2626" t="s">
        <v>10</v>
      </c>
      <c r="D2626" t="s">
        <v>344</v>
      </c>
      <c r="E2626" t="s">
        <v>12</v>
      </c>
      <c r="F2626">
        <v>5</v>
      </c>
      <c r="G2626">
        <v>14148.49</v>
      </c>
      <c r="H2626">
        <v>2829.6980000000003</v>
      </c>
      <c r="I2626">
        <v>0</v>
      </c>
    </row>
    <row r="2627" spans="1:9" x14ac:dyDescent="0.25">
      <c r="A2627" t="s">
        <v>9</v>
      </c>
      <c r="B2627" s="1">
        <v>40847</v>
      </c>
      <c r="C2627" t="s">
        <v>16</v>
      </c>
      <c r="D2627" t="s">
        <v>195</v>
      </c>
      <c r="E2627" t="s">
        <v>12</v>
      </c>
      <c r="F2627">
        <v>1</v>
      </c>
      <c r="G2627">
        <v>7277.1</v>
      </c>
      <c r="H2627">
        <v>7277.1</v>
      </c>
      <c r="I2627">
        <v>0</v>
      </c>
    </row>
    <row r="2628" spans="1:9" x14ac:dyDescent="0.25">
      <c r="A2628" t="s">
        <v>9</v>
      </c>
      <c r="B2628" s="1">
        <v>40877</v>
      </c>
      <c r="C2628" t="s">
        <v>68</v>
      </c>
      <c r="D2628" t="s">
        <v>350</v>
      </c>
      <c r="E2628" t="s">
        <v>12</v>
      </c>
      <c r="F2628">
        <v>1</v>
      </c>
      <c r="G2628">
        <v>18099.170000000002</v>
      </c>
      <c r="H2628">
        <v>18099.170000000002</v>
      </c>
      <c r="I2628">
        <v>0</v>
      </c>
    </row>
    <row r="2629" spans="1:9" x14ac:dyDescent="0.25">
      <c r="A2629" t="s">
        <v>9</v>
      </c>
      <c r="B2629" s="1">
        <v>41000</v>
      </c>
      <c r="C2629" t="s">
        <v>95</v>
      </c>
      <c r="D2629" t="s">
        <v>1538</v>
      </c>
      <c r="E2629" t="s">
        <v>12</v>
      </c>
      <c r="F2629">
        <v>0</v>
      </c>
      <c r="G2629" s="3">
        <v>0</v>
      </c>
      <c r="H2629" s="3">
        <v>0</v>
      </c>
      <c r="I2629">
        <v>0</v>
      </c>
    </row>
    <row r="2630" spans="1:9" x14ac:dyDescent="0.25">
      <c r="A2630" t="s">
        <v>9</v>
      </c>
      <c r="B2630" s="1">
        <v>41091</v>
      </c>
      <c r="C2630" t="s">
        <v>95</v>
      </c>
      <c r="D2630" t="s">
        <v>1539</v>
      </c>
      <c r="E2630" t="s">
        <v>12</v>
      </c>
      <c r="F2630">
        <v>0</v>
      </c>
      <c r="G2630" s="3">
        <v>0</v>
      </c>
      <c r="H2630" s="3">
        <v>0</v>
      </c>
      <c r="I2630">
        <v>0</v>
      </c>
    </row>
    <row r="2631" spans="1:9" x14ac:dyDescent="0.25">
      <c r="A2631" t="s">
        <v>9</v>
      </c>
      <c r="B2631" s="1">
        <v>41091</v>
      </c>
      <c r="C2631" t="s">
        <v>95</v>
      </c>
      <c r="D2631" t="s">
        <v>470</v>
      </c>
      <c r="E2631" t="s">
        <v>12</v>
      </c>
      <c r="F2631">
        <v>0</v>
      </c>
      <c r="G2631" s="3">
        <v>0</v>
      </c>
      <c r="H2631" s="3">
        <v>0</v>
      </c>
      <c r="I2631">
        <v>0</v>
      </c>
    </row>
    <row r="2632" spans="1:9" x14ac:dyDescent="0.25">
      <c r="A2632" t="s">
        <v>9</v>
      </c>
      <c r="B2632" s="1">
        <v>41274</v>
      </c>
      <c r="C2632" t="s">
        <v>16</v>
      </c>
      <c r="D2632" t="s">
        <v>195</v>
      </c>
      <c r="E2632" t="s">
        <v>12</v>
      </c>
      <c r="F2632">
        <v>10</v>
      </c>
      <c r="G2632">
        <v>45744.700000000004</v>
      </c>
      <c r="H2632">
        <v>4574.47</v>
      </c>
      <c r="I2632">
        <v>0</v>
      </c>
    </row>
    <row r="2633" spans="1:9" x14ac:dyDescent="0.25">
      <c r="A2633" t="s">
        <v>9</v>
      </c>
      <c r="B2633" s="1">
        <v>41101</v>
      </c>
      <c r="C2633" t="s">
        <v>95</v>
      </c>
      <c r="D2633" t="s">
        <v>1540</v>
      </c>
      <c r="E2633" t="s">
        <v>12</v>
      </c>
      <c r="F2633">
        <v>0</v>
      </c>
      <c r="G2633" s="3">
        <v>0</v>
      </c>
      <c r="H2633" s="3">
        <v>0</v>
      </c>
      <c r="I2633">
        <v>0</v>
      </c>
    </row>
    <row r="2634" spans="1:9" x14ac:dyDescent="0.25">
      <c r="A2634" t="s">
        <v>9</v>
      </c>
      <c r="B2634" s="1">
        <v>41182</v>
      </c>
      <c r="C2634" t="s">
        <v>21</v>
      </c>
      <c r="D2634" t="s">
        <v>45</v>
      </c>
      <c r="E2634" t="s">
        <v>12</v>
      </c>
      <c r="F2634">
        <v>12</v>
      </c>
      <c r="G2634">
        <v>20492.47</v>
      </c>
      <c r="H2634">
        <v>1707.7058333333332</v>
      </c>
      <c r="I2634">
        <v>0</v>
      </c>
    </row>
    <row r="2635" spans="1:9" x14ac:dyDescent="0.25">
      <c r="A2635" t="s">
        <v>9</v>
      </c>
      <c r="B2635" s="1">
        <v>40939</v>
      </c>
      <c r="C2635" t="s">
        <v>15</v>
      </c>
      <c r="D2635" t="s">
        <v>414</v>
      </c>
      <c r="E2635" t="s">
        <v>12</v>
      </c>
      <c r="F2635">
        <v>23</v>
      </c>
      <c r="G2635">
        <v>202182.26</v>
      </c>
      <c r="H2635">
        <v>8790.5330434782609</v>
      </c>
      <c r="I2635">
        <v>0</v>
      </c>
    </row>
    <row r="2636" spans="1:9" x14ac:dyDescent="0.25">
      <c r="A2636" t="s">
        <v>9</v>
      </c>
      <c r="B2636" s="1">
        <v>40939</v>
      </c>
      <c r="C2636" t="s">
        <v>692</v>
      </c>
      <c r="D2636" t="s">
        <v>1122</v>
      </c>
      <c r="E2636" t="s">
        <v>12</v>
      </c>
      <c r="F2636">
        <v>6</v>
      </c>
      <c r="G2636">
        <v>56789.11</v>
      </c>
      <c r="H2636">
        <v>9464.8516666666656</v>
      </c>
      <c r="I2636">
        <v>0</v>
      </c>
    </row>
    <row r="2637" spans="1:9" x14ac:dyDescent="0.25">
      <c r="A2637" t="s">
        <v>9</v>
      </c>
      <c r="B2637" s="1">
        <v>41091</v>
      </c>
      <c r="C2637" t="s">
        <v>27</v>
      </c>
      <c r="D2637" t="s">
        <v>254</v>
      </c>
      <c r="E2637" t="s">
        <v>12</v>
      </c>
      <c r="F2637">
        <v>2</v>
      </c>
      <c r="G2637">
        <v>495.39</v>
      </c>
      <c r="H2637">
        <v>247.69500000000002</v>
      </c>
      <c r="I2637">
        <v>0</v>
      </c>
    </row>
    <row r="2638" spans="1:9" x14ac:dyDescent="0.25">
      <c r="A2638" t="s">
        <v>9</v>
      </c>
      <c r="B2638" s="1">
        <v>41306</v>
      </c>
      <c r="C2638" t="s">
        <v>95</v>
      </c>
      <c r="D2638" t="s">
        <v>1196</v>
      </c>
      <c r="E2638" t="s">
        <v>12</v>
      </c>
      <c r="F2638">
        <v>0</v>
      </c>
      <c r="G2638" s="3">
        <v>0</v>
      </c>
      <c r="H2638" s="3">
        <v>0</v>
      </c>
      <c r="I2638">
        <v>0</v>
      </c>
    </row>
    <row r="2639" spans="1:9" x14ac:dyDescent="0.25">
      <c r="A2639" t="s">
        <v>9</v>
      </c>
      <c r="B2639" s="1">
        <v>41115</v>
      </c>
      <c r="C2639" t="s">
        <v>21</v>
      </c>
      <c r="D2639" t="s">
        <v>45</v>
      </c>
      <c r="E2639" t="s">
        <v>12</v>
      </c>
      <c r="F2639">
        <v>5</v>
      </c>
      <c r="G2639">
        <v>19842.25</v>
      </c>
      <c r="H2639">
        <v>3968.4500000000003</v>
      </c>
      <c r="I2639">
        <v>0</v>
      </c>
    </row>
    <row r="2640" spans="1:9" x14ac:dyDescent="0.25">
      <c r="A2640" t="s">
        <v>9</v>
      </c>
      <c r="B2640" s="1">
        <v>40816</v>
      </c>
      <c r="C2640" t="s">
        <v>19</v>
      </c>
      <c r="D2640" t="s">
        <v>204</v>
      </c>
      <c r="E2640" t="s">
        <v>12</v>
      </c>
      <c r="F2640">
        <v>4</v>
      </c>
      <c r="G2640">
        <v>5021.09</v>
      </c>
      <c r="H2640">
        <v>1255.2725</v>
      </c>
      <c r="I2640">
        <v>0</v>
      </c>
    </row>
    <row r="2641" spans="1:9" x14ac:dyDescent="0.25">
      <c r="A2641" t="s">
        <v>9</v>
      </c>
      <c r="B2641" s="1">
        <v>41122</v>
      </c>
      <c r="C2641" t="s">
        <v>95</v>
      </c>
      <c r="D2641" t="s">
        <v>1541</v>
      </c>
      <c r="E2641" t="s">
        <v>12</v>
      </c>
      <c r="F2641">
        <v>0</v>
      </c>
      <c r="G2641" s="3">
        <v>0</v>
      </c>
      <c r="H2641" s="3">
        <v>0</v>
      </c>
      <c r="I2641">
        <v>0</v>
      </c>
    </row>
    <row r="2642" spans="1:9" x14ac:dyDescent="0.25">
      <c r="A2642" t="s">
        <v>9</v>
      </c>
      <c r="B2642" s="1">
        <v>41334</v>
      </c>
      <c r="C2642" t="s">
        <v>33</v>
      </c>
      <c r="D2642" t="s">
        <v>347</v>
      </c>
      <c r="E2642" t="s">
        <v>12</v>
      </c>
      <c r="F2642">
        <v>6</v>
      </c>
      <c r="G2642">
        <v>19854.5</v>
      </c>
      <c r="H2642">
        <v>3309.083333333333</v>
      </c>
      <c r="I2642">
        <v>0</v>
      </c>
    </row>
    <row r="2643" spans="1:9" x14ac:dyDescent="0.25">
      <c r="A2643" t="s">
        <v>9</v>
      </c>
      <c r="B2643" s="1">
        <v>41261</v>
      </c>
      <c r="C2643" t="s">
        <v>19</v>
      </c>
      <c r="D2643" t="s">
        <v>204</v>
      </c>
      <c r="E2643" t="s">
        <v>12</v>
      </c>
      <c r="F2643">
        <v>2</v>
      </c>
      <c r="G2643">
        <v>81231.92</v>
      </c>
      <c r="H2643">
        <v>40615.96</v>
      </c>
      <c r="I2643">
        <v>0</v>
      </c>
    </row>
    <row r="2644" spans="1:9" x14ac:dyDescent="0.25">
      <c r="A2644" t="s">
        <v>9</v>
      </c>
      <c r="B2644" s="1">
        <v>41365</v>
      </c>
      <c r="C2644" t="s">
        <v>95</v>
      </c>
      <c r="D2644" t="s">
        <v>1542</v>
      </c>
      <c r="E2644" t="s">
        <v>12</v>
      </c>
      <c r="F2644">
        <v>0</v>
      </c>
      <c r="G2644" s="3">
        <v>0</v>
      </c>
      <c r="H2644" s="3">
        <v>0</v>
      </c>
      <c r="I2644">
        <v>0</v>
      </c>
    </row>
    <row r="2645" spans="1:9" x14ac:dyDescent="0.25">
      <c r="A2645" t="s">
        <v>9</v>
      </c>
      <c r="B2645" s="1">
        <v>41426</v>
      </c>
      <c r="C2645" t="s">
        <v>27</v>
      </c>
      <c r="D2645" t="s">
        <v>254</v>
      </c>
      <c r="E2645" t="s">
        <v>12</v>
      </c>
      <c r="F2645">
        <v>87</v>
      </c>
      <c r="G2645">
        <v>94071.31</v>
      </c>
      <c r="H2645">
        <v>1081.2794252873562</v>
      </c>
      <c r="I2645">
        <v>0</v>
      </c>
    </row>
    <row r="2646" spans="1:9" x14ac:dyDescent="0.25">
      <c r="A2646" t="s">
        <v>9</v>
      </c>
      <c r="B2646" s="1">
        <v>41426</v>
      </c>
      <c r="C2646" t="s">
        <v>19</v>
      </c>
      <c r="D2646" t="s">
        <v>204</v>
      </c>
      <c r="E2646" t="s">
        <v>12</v>
      </c>
      <c r="F2646">
        <v>124</v>
      </c>
      <c r="G2646">
        <v>280228.28999999998</v>
      </c>
      <c r="H2646">
        <v>2259.9055645161293</v>
      </c>
      <c r="I2646">
        <v>0</v>
      </c>
    </row>
    <row r="2647" spans="1:9" x14ac:dyDescent="0.25">
      <c r="A2647" t="s">
        <v>9</v>
      </c>
      <c r="B2647" s="1">
        <v>41450</v>
      </c>
      <c r="C2647" t="s">
        <v>95</v>
      </c>
      <c r="D2647" t="s">
        <v>1543</v>
      </c>
      <c r="E2647" t="s">
        <v>12</v>
      </c>
      <c r="F2647">
        <v>0</v>
      </c>
      <c r="G2647" s="3">
        <v>0</v>
      </c>
      <c r="H2647" s="3">
        <v>0</v>
      </c>
      <c r="I2647">
        <v>0</v>
      </c>
    </row>
    <row r="2648" spans="1:9" x14ac:dyDescent="0.25">
      <c r="A2648" t="s">
        <v>9</v>
      </c>
      <c r="B2648" s="1">
        <v>41450</v>
      </c>
      <c r="C2648" t="s">
        <v>95</v>
      </c>
      <c r="D2648" t="s">
        <v>1544</v>
      </c>
      <c r="E2648" t="s">
        <v>12</v>
      </c>
      <c r="F2648">
        <v>0</v>
      </c>
      <c r="G2648" s="3">
        <v>0</v>
      </c>
      <c r="H2648" s="3">
        <v>0</v>
      </c>
      <c r="I2648">
        <v>0</v>
      </c>
    </row>
    <row r="2649" spans="1:9" x14ac:dyDescent="0.25">
      <c r="A2649" t="s">
        <v>9</v>
      </c>
      <c r="B2649" s="1">
        <v>41450</v>
      </c>
      <c r="C2649" t="s">
        <v>95</v>
      </c>
      <c r="D2649" t="s">
        <v>1545</v>
      </c>
      <c r="E2649" t="s">
        <v>12</v>
      </c>
      <c r="F2649">
        <v>1</v>
      </c>
      <c r="G2649" s="3">
        <v>0</v>
      </c>
      <c r="H2649" s="3">
        <v>0</v>
      </c>
      <c r="I2649">
        <v>0</v>
      </c>
    </row>
    <row r="2650" spans="1:9" x14ac:dyDescent="0.25">
      <c r="A2650" t="s">
        <v>9</v>
      </c>
      <c r="B2650" s="1">
        <v>41486</v>
      </c>
      <c r="C2650" t="s">
        <v>27</v>
      </c>
      <c r="D2650" t="s">
        <v>254</v>
      </c>
      <c r="E2650" t="s">
        <v>12</v>
      </c>
      <c r="F2650">
        <v>41</v>
      </c>
      <c r="G2650">
        <v>45522.42</v>
      </c>
      <c r="H2650">
        <v>1110.3029268292682</v>
      </c>
      <c r="I2650">
        <v>0</v>
      </c>
    </row>
    <row r="2651" spans="1:9" x14ac:dyDescent="0.25">
      <c r="A2651" t="s">
        <v>9</v>
      </c>
      <c r="B2651" s="1">
        <v>41486</v>
      </c>
      <c r="C2651" t="s">
        <v>13</v>
      </c>
      <c r="D2651" t="s">
        <v>235</v>
      </c>
      <c r="E2651" t="s">
        <v>12</v>
      </c>
      <c r="F2651">
        <v>4</v>
      </c>
      <c r="G2651">
        <v>17764.830000000002</v>
      </c>
      <c r="H2651">
        <v>4441.2075000000004</v>
      </c>
      <c r="I2651">
        <v>0</v>
      </c>
    </row>
    <row r="2652" spans="1:9" x14ac:dyDescent="0.25">
      <c r="A2652" t="s">
        <v>9</v>
      </c>
      <c r="B2652" s="1">
        <v>41450</v>
      </c>
      <c r="C2652" t="s">
        <v>50</v>
      </c>
      <c r="D2652" t="s">
        <v>206</v>
      </c>
      <c r="E2652" t="s">
        <v>12</v>
      </c>
      <c r="F2652">
        <v>1</v>
      </c>
      <c r="G2652">
        <v>6232.45</v>
      </c>
      <c r="H2652">
        <v>6232.45</v>
      </c>
      <c r="I2652">
        <v>0</v>
      </c>
    </row>
    <row r="2653" spans="1:9" x14ac:dyDescent="0.25">
      <c r="A2653" t="s">
        <v>9</v>
      </c>
      <c r="B2653" s="1">
        <v>41450</v>
      </c>
      <c r="C2653" t="s">
        <v>21</v>
      </c>
      <c r="D2653" t="s">
        <v>45</v>
      </c>
      <c r="E2653" t="s">
        <v>12</v>
      </c>
      <c r="F2653">
        <v>1</v>
      </c>
      <c r="G2653">
        <v>67.010000000000005</v>
      </c>
      <c r="H2653">
        <v>67.010000000000005</v>
      </c>
      <c r="I2653">
        <v>0</v>
      </c>
    </row>
    <row r="2654" spans="1:9" x14ac:dyDescent="0.25">
      <c r="A2654" t="s">
        <v>9</v>
      </c>
      <c r="B2654" s="1">
        <v>41274</v>
      </c>
      <c r="C2654" t="s">
        <v>95</v>
      </c>
      <c r="D2654" t="s">
        <v>1546</v>
      </c>
      <c r="E2654" t="s">
        <v>12</v>
      </c>
      <c r="F2654">
        <v>4</v>
      </c>
      <c r="G2654" s="3">
        <v>0</v>
      </c>
      <c r="H2654" s="3">
        <v>0</v>
      </c>
      <c r="I2654">
        <v>0</v>
      </c>
    </row>
    <row r="2655" spans="1:9" x14ac:dyDescent="0.25">
      <c r="A2655" t="s">
        <v>9</v>
      </c>
      <c r="B2655" s="1">
        <v>41450</v>
      </c>
      <c r="C2655" t="s">
        <v>33</v>
      </c>
      <c r="D2655" t="s">
        <v>347</v>
      </c>
      <c r="E2655" t="s">
        <v>12</v>
      </c>
      <c r="F2655">
        <v>10</v>
      </c>
      <c r="G2655">
        <v>16202.52</v>
      </c>
      <c r="H2655">
        <v>1620.2520000000002</v>
      </c>
      <c r="I2655">
        <v>0</v>
      </c>
    </row>
    <row r="2656" spans="1:9" x14ac:dyDescent="0.25">
      <c r="A2656" t="s">
        <v>9</v>
      </c>
      <c r="B2656" s="1">
        <v>41517</v>
      </c>
      <c r="C2656" t="s">
        <v>61</v>
      </c>
      <c r="D2656" t="s">
        <v>797</v>
      </c>
      <c r="E2656" t="s">
        <v>12</v>
      </c>
      <c r="F2656">
        <v>5</v>
      </c>
      <c r="G2656">
        <v>35031.64</v>
      </c>
      <c r="H2656">
        <v>7006.3280000000004</v>
      </c>
      <c r="I2656">
        <v>0</v>
      </c>
    </row>
    <row r="2657" spans="1:9" x14ac:dyDescent="0.25">
      <c r="A2657" t="s">
        <v>9</v>
      </c>
      <c r="B2657" s="1">
        <v>41517</v>
      </c>
      <c r="C2657" t="s">
        <v>68</v>
      </c>
      <c r="D2657" t="s">
        <v>350</v>
      </c>
      <c r="E2657" t="s">
        <v>12</v>
      </c>
      <c r="F2657">
        <v>12</v>
      </c>
      <c r="G2657">
        <v>94195.37</v>
      </c>
      <c r="H2657">
        <v>7849.6141666666663</v>
      </c>
      <c r="I2657">
        <v>0</v>
      </c>
    </row>
    <row r="2658" spans="1:9" x14ac:dyDescent="0.25">
      <c r="A2658" t="s">
        <v>9</v>
      </c>
      <c r="B2658" s="1">
        <v>41517</v>
      </c>
      <c r="C2658" t="s">
        <v>15</v>
      </c>
      <c r="D2658" t="s">
        <v>414</v>
      </c>
      <c r="E2658" t="s">
        <v>12</v>
      </c>
      <c r="F2658">
        <v>13</v>
      </c>
      <c r="G2658">
        <v>115724.43000000001</v>
      </c>
      <c r="H2658">
        <v>8901.8792307692311</v>
      </c>
      <c r="I2658">
        <v>0</v>
      </c>
    </row>
    <row r="2659" spans="1:9" x14ac:dyDescent="0.25">
      <c r="A2659" t="s">
        <v>9</v>
      </c>
      <c r="B2659" s="1">
        <v>41579</v>
      </c>
      <c r="C2659" t="s">
        <v>27</v>
      </c>
      <c r="D2659" t="s">
        <v>254</v>
      </c>
      <c r="E2659" t="s">
        <v>12</v>
      </c>
      <c r="F2659">
        <v>7</v>
      </c>
      <c r="G2659">
        <v>1599.6100000000001</v>
      </c>
      <c r="H2659">
        <v>228.51571428571401</v>
      </c>
      <c r="I2659">
        <v>0</v>
      </c>
    </row>
    <row r="2660" spans="1:9" x14ac:dyDescent="0.25">
      <c r="A2660" t="s">
        <v>9</v>
      </c>
      <c r="B2660" s="1">
        <v>41579</v>
      </c>
      <c r="C2660" t="s">
        <v>95</v>
      </c>
      <c r="D2660" t="s">
        <v>410</v>
      </c>
      <c r="E2660" t="s">
        <v>12</v>
      </c>
      <c r="F2660">
        <v>0</v>
      </c>
      <c r="G2660" s="3">
        <v>0</v>
      </c>
      <c r="H2660" s="3">
        <v>0</v>
      </c>
      <c r="I2660">
        <v>0</v>
      </c>
    </row>
    <row r="2661" spans="1:9" x14ac:dyDescent="0.25">
      <c r="A2661" t="s">
        <v>9</v>
      </c>
      <c r="B2661" s="1">
        <v>41638</v>
      </c>
      <c r="C2661" t="s">
        <v>95</v>
      </c>
      <c r="D2661" t="s">
        <v>1547</v>
      </c>
      <c r="E2661" t="s">
        <v>12</v>
      </c>
      <c r="F2661">
        <v>0</v>
      </c>
      <c r="G2661" s="3">
        <v>0</v>
      </c>
      <c r="H2661" s="3">
        <v>0</v>
      </c>
      <c r="I2661">
        <v>0</v>
      </c>
    </row>
    <row r="2662" spans="1:9" x14ac:dyDescent="0.25">
      <c r="A2662" t="s">
        <v>9</v>
      </c>
      <c r="B2662" s="1">
        <v>41640</v>
      </c>
      <c r="C2662" t="s">
        <v>40</v>
      </c>
      <c r="D2662" t="s">
        <v>203</v>
      </c>
      <c r="E2662" t="s">
        <v>12</v>
      </c>
      <c r="F2662">
        <v>11</v>
      </c>
      <c r="G2662">
        <v>65465.14</v>
      </c>
      <c r="H2662">
        <v>5951.3763636363628</v>
      </c>
      <c r="I2662">
        <v>0</v>
      </c>
    </row>
    <row r="2663" spans="1:9" x14ac:dyDescent="0.25">
      <c r="A2663" t="s">
        <v>9</v>
      </c>
      <c r="B2663" s="1">
        <v>41639</v>
      </c>
      <c r="C2663" t="s">
        <v>21</v>
      </c>
      <c r="D2663" t="s">
        <v>45</v>
      </c>
      <c r="E2663" t="s">
        <v>12</v>
      </c>
      <c r="F2663">
        <v>118</v>
      </c>
      <c r="G2663">
        <v>42604.08</v>
      </c>
      <c r="H2663">
        <v>361.05152542372906</v>
      </c>
      <c r="I2663">
        <v>0</v>
      </c>
    </row>
    <row r="2664" spans="1:9" x14ac:dyDescent="0.25">
      <c r="A2664" t="s">
        <v>9</v>
      </c>
      <c r="B2664" s="1">
        <v>41639</v>
      </c>
      <c r="C2664" t="s">
        <v>95</v>
      </c>
      <c r="D2664" t="s">
        <v>1548</v>
      </c>
      <c r="E2664" t="s">
        <v>12</v>
      </c>
      <c r="F2664">
        <v>0</v>
      </c>
      <c r="G2664" s="3">
        <v>0</v>
      </c>
      <c r="H2664" s="3">
        <v>0</v>
      </c>
      <c r="I2664">
        <v>0</v>
      </c>
    </row>
    <row r="2665" spans="1:9" x14ac:dyDescent="0.25">
      <c r="A2665" t="s">
        <v>9</v>
      </c>
      <c r="B2665" s="1">
        <v>41640</v>
      </c>
      <c r="C2665" t="s">
        <v>95</v>
      </c>
      <c r="D2665" t="s">
        <v>1549</v>
      </c>
      <c r="E2665" t="s">
        <v>12</v>
      </c>
      <c r="F2665">
        <v>0</v>
      </c>
      <c r="G2665" s="3">
        <v>0</v>
      </c>
      <c r="H2665" s="3">
        <v>0</v>
      </c>
      <c r="I2665">
        <v>0</v>
      </c>
    </row>
    <row r="2666" spans="1:9" x14ac:dyDescent="0.25">
      <c r="A2666" t="s">
        <v>9</v>
      </c>
      <c r="B2666" s="1">
        <v>41640</v>
      </c>
      <c r="C2666" t="s">
        <v>95</v>
      </c>
      <c r="D2666" t="s">
        <v>898</v>
      </c>
      <c r="E2666" t="s">
        <v>12</v>
      </c>
      <c r="F2666">
        <v>0</v>
      </c>
      <c r="G2666" s="3">
        <v>0</v>
      </c>
      <c r="H2666" s="3">
        <v>0</v>
      </c>
      <c r="I2666">
        <v>0</v>
      </c>
    </row>
    <row r="2667" spans="1:9" x14ac:dyDescent="0.25">
      <c r="A2667" t="s">
        <v>9</v>
      </c>
      <c r="B2667" s="1">
        <v>41608</v>
      </c>
      <c r="C2667" t="s">
        <v>33</v>
      </c>
      <c r="D2667" t="s">
        <v>347</v>
      </c>
      <c r="E2667" t="s">
        <v>12</v>
      </c>
      <c r="F2667">
        <v>4</v>
      </c>
      <c r="G2667">
        <v>11280.82</v>
      </c>
      <c r="H2667">
        <v>2820.2049999999999</v>
      </c>
      <c r="I2667">
        <v>0</v>
      </c>
    </row>
    <row r="2668" spans="1:9" x14ac:dyDescent="0.25">
      <c r="A2668" t="s">
        <v>9</v>
      </c>
      <c r="B2668" s="1">
        <v>41671</v>
      </c>
      <c r="C2668" t="s">
        <v>95</v>
      </c>
      <c r="D2668" t="s">
        <v>861</v>
      </c>
      <c r="E2668" t="s">
        <v>12</v>
      </c>
      <c r="F2668">
        <v>0</v>
      </c>
      <c r="G2668" s="3">
        <v>0</v>
      </c>
      <c r="H2668" s="3">
        <v>0</v>
      </c>
      <c r="I2668">
        <v>0</v>
      </c>
    </row>
    <row r="2669" spans="1:9" x14ac:dyDescent="0.25">
      <c r="A2669" t="s">
        <v>9</v>
      </c>
      <c r="B2669" s="1">
        <v>17227</v>
      </c>
      <c r="C2669" t="s">
        <v>398</v>
      </c>
      <c r="D2669" t="s">
        <v>1550</v>
      </c>
      <c r="E2669" t="s">
        <v>12</v>
      </c>
      <c r="F2669">
        <v>0</v>
      </c>
      <c r="G2669">
        <v>0</v>
      </c>
      <c r="H2669">
        <v>0</v>
      </c>
      <c r="I2669">
        <v>0</v>
      </c>
    </row>
    <row r="2670" spans="1:9" x14ac:dyDescent="0.25">
      <c r="A2670" t="s">
        <v>9</v>
      </c>
      <c r="B2670" s="1">
        <v>41671</v>
      </c>
      <c r="C2670" t="s">
        <v>95</v>
      </c>
      <c r="D2670" t="s">
        <v>1551</v>
      </c>
      <c r="E2670" t="s">
        <v>12</v>
      </c>
      <c r="F2670">
        <v>0</v>
      </c>
      <c r="G2670" s="3">
        <v>0</v>
      </c>
      <c r="H2670" s="3">
        <v>0</v>
      </c>
      <c r="I2670">
        <v>0</v>
      </c>
    </row>
    <row r="2671" spans="1:9" x14ac:dyDescent="0.25">
      <c r="A2671" t="s">
        <v>9</v>
      </c>
      <c r="B2671" s="1">
        <v>41121</v>
      </c>
      <c r="C2671" t="s">
        <v>40</v>
      </c>
      <c r="D2671" t="s">
        <v>203</v>
      </c>
      <c r="E2671" t="s">
        <v>12</v>
      </c>
      <c r="F2671">
        <v>0</v>
      </c>
      <c r="G2671">
        <v>1535.07</v>
      </c>
      <c r="H2671">
        <v>0</v>
      </c>
      <c r="I2671">
        <v>0</v>
      </c>
    </row>
    <row r="2672" spans="1:9" x14ac:dyDescent="0.25">
      <c r="A2672" t="s">
        <v>9</v>
      </c>
      <c r="B2672" s="1">
        <v>41723</v>
      </c>
      <c r="C2672" t="s">
        <v>95</v>
      </c>
      <c r="D2672" t="s">
        <v>1552</v>
      </c>
      <c r="E2672" t="s">
        <v>12</v>
      </c>
      <c r="F2672">
        <v>0</v>
      </c>
      <c r="G2672" s="3">
        <v>0</v>
      </c>
      <c r="H2672" s="3">
        <v>0</v>
      </c>
      <c r="I2672">
        <v>0</v>
      </c>
    </row>
    <row r="2673" spans="1:9" x14ac:dyDescent="0.25">
      <c r="A2673" t="s">
        <v>9</v>
      </c>
      <c r="B2673" s="1">
        <v>41532</v>
      </c>
      <c r="C2673" t="s">
        <v>21</v>
      </c>
      <c r="D2673" t="s">
        <v>45</v>
      </c>
      <c r="E2673" t="s">
        <v>12</v>
      </c>
      <c r="F2673">
        <v>2</v>
      </c>
      <c r="G2673">
        <v>244.61</v>
      </c>
      <c r="H2673">
        <v>122.30500000000001</v>
      </c>
      <c r="I2673">
        <v>0</v>
      </c>
    </row>
    <row r="2674" spans="1:9" x14ac:dyDescent="0.25">
      <c r="A2674" t="s">
        <v>9</v>
      </c>
      <c r="B2674" s="1">
        <v>41759</v>
      </c>
      <c r="C2674" t="s">
        <v>95</v>
      </c>
      <c r="D2674" t="s">
        <v>1553</v>
      </c>
      <c r="E2674" t="s">
        <v>12</v>
      </c>
      <c r="F2674">
        <v>0</v>
      </c>
      <c r="G2674" s="3">
        <v>0</v>
      </c>
      <c r="H2674" s="3">
        <v>0</v>
      </c>
      <c r="I2674">
        <v>0</v>
      </c>
    </row>
    <row r="2675" spans="1:9" x14ac:dyDescent="0.25">
      <c r="A2675" t="s">
        <v>9</v>
      </c>
      <c r="B2675" s="1">
        <v>41759</v>
      </c>
      <c r="C2675" t="s">
        <v>95</v>
      </c>
      <c r="D2675" t="s">
        <v>1554</v>
      </c>
      <c r="E2675" t="s">
        <v>12</v>
      </c>
      <c r="F2675">
        <v>0</v>
      </c>
      <c r="G2675" s="3">
        <v>0</v>
      </c>
      <c r="H2675" s="3">
        <v>0</v>
      </c>
      <c r="I2675">
        <v>0</v>
      </c>
    </row>
    <row r="2676" spans="1:9" x14ac:dyDescent="0.25">
      <c r="A2676" t="s">
        <v>9</v>
      </c>
      <c r="B2676" s="1">
        <v>41578</v>
      </c>
      <c r="C2676" t="s">
        <v>74</v>
      </c>
      <c r="D2676" t="s">
        <v>74</v>
      </c>
      <c r="E2676" t="s">
        <v>12</v>
      </c>
      <c r="F2676">
        <v>1</v>
      </c>
      <c r="G2676">
        <v>17706.350000000002</v>
      </c>
      <c r="H2676">
        <v>17706.350000000002</v>
      </c>
      <c r="I2676">
        <v>0</v>
      </c>
    </row>
    <row r="2677" spans="1:9" x14ac:dyDescent="0.25">
      <c r="A2677" t="s">
        <v>9</v>
      </c>
      <c r="B2677" s="1">
        <v>41791</v>
      </c>
      <c r="C2677" t="s">
        <v>33</v>
      </c>
      <c r="D2677" t="s">
        <v>347</v>
      </c>
      <c r="E2677" t="s">
        <v>12</v>
      </c>
      <c r="F2677">
        <v>500</v>
      </c>
      <c r="G2677">
        <v>1146472.07</v>
      </c>
      <c r="H2677">
        <v>2292.9441400000001</v>
      </c>
      <c r="I2677">
        <v>0</v>
      </c>
    </row>
    <row r="2678" spans="1:9" x14ac:dyDescent="0.25">
      <c r="A2678" t="s">
        <v>9</v>
      </c>
      <c r="B2678" s="1">
        <v>41759</v>
      </c>
      <c r="C2678" t="s">
        <v>95</v>
      </c>
      <c r="D2678" t="s">
        <v>420</v>
      </c>
      <c r="E2678" t="s">
        <v>12</v>
      </c>
      <c r="F2678">
        <v>0</v>
      </c>
      <c r="G2678" s="3">
        <v>0</v>
      </c>
      <c r="H2678" s="3">
        <v>0</v>
      </c>
      <c r="I2678">
        <v>0</v>
      </c>
    </row>
    <row r="2679" spans="1:9" x14ac:dyDescent="0.25">
      <c r="A2679" t="s">
        <v>9</v>
      </c>
      <c r="B2679" s="1">
        <v>41760</v>
      </c>
      <c r="C2679" t="s">
        <v>95</v>
      </c>
      <c r="D2679" t="s">
        <v>849</v>
      </c>
      <c r="E2679" t="s">
        <v>12</v>
      </c>
      <c r="F2679">
        <v>0</v>
      </c>
      <c r="G2679" s="3">
        <v>0</v>
      </c>
      <c r="H2679" s="3">
        <v>0</v>
      </c>
      <c r="I2679">
        <v>0</v>
      </c>
    </row>
    <row r="2680" spans="1:9" x14ac:dyDescent="0.25">
      <c r="A2680" t="s">
        <v>9</v>
      </c>
      <c r="B2680" s="1">
        <v>41820</v>
      </c>
      <c r="C2680" t="s">
        <v>95</v>
      </c>
      <c r="D2680" t="s">
        <v>1555</v>
      </c>
      <c r="E2680" t="s">
        <v>12</v>
      </c>
      <c r="F2680">
        <v>0</v>
      </c>
      <c r="G2680" s="3">
        <v>0</v>
      </c>
      <c r="H2680" s="3">
        <v>0</v>
      </c>
      <c r="I2680">
        <v>0</v>
      </c>
    </row>
    <row r="2681" spans="1:9" x14ac:dyDescent="0.25">
      <c r="A2681" t="s">
        <v>9</v>
      </c>
      <c r="B2681" s="1">
        <v>41723</v>
      </c>
      <c r="C2681" t="s">
        <v>10</v>
      </c>
      <c r="D2681" t="s">
        <v>344</v>
      </c>
      <c r="E2681" t="s">
        <v>12</v>
      </c>
      <c r="F2681">
        <v>3</v>
      </c>
      <c r="G2681">
        <v>41837.75</v>
      </c>
      <c r="H2681">
        <v>13945.916666666701</v>
      </c>
      <c r="I2681">
        <v>0</v>
      </c>
    </row>
    <row r="2682" spans="1:9" x14ac:dyDescent="0.25">
      <c r="A2682" t="s">
        <v>9</v>
      </c>
      <c r="B2682" s="1">
        <v>41639</v>
      </c>
      <c r="C2682" t="s">
        <v>50</v>
      </c>
      <c r="D2682" t="s">
        <v>206</v>
      </c>
      <c r="E2682" t="s">
        <v>12</v>
      </c>
      <c r="F2682">
        <v>5</v>
      </c>
      <c r="G2682">
        <v>47624.28</v>
      </c>
      <c r="H2682">
        <v>9524.8559999999998</v>
      </c>
      <c r="I2682">
        <v>0</v>
      </c>
    </row>
    <row r="2683" spans="1:9" x14ac:dyDescent="0.25">
      <c r="A2683" t="s">
        <v>9</v>
      </c>
      <c r="B2683" s="1">
        <v>41821</v>
      </c>
      <c r="C2683" t="s">
        <v>13</v>
      </c>
      <c r="D2683" t="s">
        <v>235</v>
      </c>
      <c r="E2683" t="s">
        <v>12</v>
      </c>
      <c r="F2683">
        <v>4</v>
      </c>
      <c r="G2683">
        <v>10073.83</v>
      </c>
      <c r="H2683">
        <v>2518.4575</v>
      </c>
      <c r="I2683">
        <v>0</v>
      </c>
    </row>
    <row r="2684" spans="1:9" x14ac:dyDescent="0.25">
      <c r="A2684" t="s">
        <v>9</v>
      </c>
      <c r="B2684" s="1">
        <v>41882</v>
      </c>
      <c r="C2684" t="s">
        <v>27</v>
      </c>
      <c r="D2684" t="s">
        <v>254</v>
      </c>
      <c r="E2684" t="s">
        <v>12</v>
      </c>
      <c r="F2684">
        <v>8</v>
      </c>
      <c r="G2684">
        <v>37610.01</v>
      </c>
      <c r="H2684">
        <v>4701.2512500000003</v>
      </c>
      <c r="I2684">
        <v>0</v>
      </c>
    </row>
    <row r="2685" spans="1:9" x14ac:dyDescent="0.25">
      <c r="A2685" t="s">
        <v>9</v>
      </c>
      <c r="B2685" s="1">
        <v>42004</v>
      </c>
      <c r="C2685" t="s">
        <v>33</v>
      </c>
      <c r="D2685" t="s">
        <v>347</v>
      </c>
      <c r="E2685" t="s">
        <v>12</v>
      </c>
      <c r="F2685">
        <v>482</v>
      </c>
      <c r="G2685">
        <v>1053363.55</v>
      </c>
      <c r="H2685">
        <v>2185.4015560165967</v>
      </c>
      <c r="I2685">
        <v>0</v>
      </c>
    </row>
    <row r="2686" spans="1:9" x14ac:dyDescent="0.25">
      <c r="A2686" t="s">
        <v>9</v>
      </c>
      <c r="B2686" s="1">
        <v>42004</v>
      </c>
      <c r="C2686" t="s">
        <v>95</v>
      </c>
      <c r="D2686" t="s">
        <v>1556</v>
      </c>
      <c r="E2686" t="s">
        <v>12</v>
      </c>
      <c r="F2686">
        <v>0</v>
      </c>
      <c r="G2686" s="3">
        <v>0</v>
      </c>
      <c r="H2686" s="3">
        <v>0</v>
      </c>
      <c r="I2686">
        <v>0</v>
      </c>
    </row>
    <row r="2687" spans="1:9" x14ac:dyDescent="0.25">
      <c r="A2687" t="s">
        <v>9</v>
      </c>
      <c r="B2687" s="1">
        <v>42308</v>
      </c>
      <c r="C2687" t="s">
        <v>95</v>
      </c>
      <c r="D2687" t="s">
        <v>1557</v>
      </c>
      <c r="E2687" t="s">
        <v>12</v>
      </c>
      <c r="F2687">
        <v>0</v>
      </c>
      <c r="G2687" s="3">
        <v>0</v>
      </c>
      <c r="H2687" s="3">
        <v>0</v>
      </c>
      <c r="I2687">
        <v>0</v>
      </c>
    </row>
    <row r="2688" spans="1:9" x14ac:dyDescent="0.25">
      <c r="A2688" t="s">
        <v>9</v>
      </c>
      <c r="B2688" s="1">
        <v>41274</v>
      </c>
      <c r="C2688" t="s">
        <v>95</v>
      </c>
      <c r="D2688" t="s">
        <v>243</v>
      </c>
      <c r="E2688" t="s">
        <v>12</v>
      </c>
      <c r="F2688">
        <v>0</v>
      </c>
      <c r="G2688" s="3">
        <v>0</v>
      </c>
      <c r="H2688" s="3">
        <v>0</v>
      </c>
      <c r="I2688">
        <v>0</v>
      </c>
    </row>
    <row r="2689" spans="1:9" x14ac:dyDescent="0.25">
      <c r="A2689" t="s">
        <v>9</v>
      </c>
      <c r="B2689" s="1">
        <v>41639</v>
      </c>
      <c r="C2689" t="s">
        <v>13</v>
      </c>
      <c r="D2689" t="s">
        <v>13</v>
      </c>
      <c r="E2689" t="s">
        <v>12</v>
      </c>
      <c r="F2689">
        <v>1</v>
      </c>
      <c r="G2689">
        <v>-1596.55</v>
      </c>
      <c r="H2689">
        <v>-1596.55</v>
      </c>
      <c r="I2689">
        <v>0</v>
      </c>
    </row>
    <row r="2690" spans="1:9" x14ac:dyDescent="0.25">
      <c r="A2690" t="s">
        <v>9</v>
      </c>
      <c r="B2690" s="1">
        <v>41486</v>
      </c>
      <c r="C2690" t="s">
        <v>47</v>
      </c>
      <c r="D2690" t="s">
        <v>397</v>
      </c>
      <c r="E2690" t="s">
        <v>12</v>
      </c>
      <c r="F2690">
        <v>1</v>
      </c>
      <c r="G2690">
        <v>1509.57</v>
      </c>
      <c r="H2690">
        <v>1509.57</v>
      </c>
      <c r="I2690">
        <v>0</v>
      </c>
    </row>
    <row r="2691" spans="1:9" x14ac:dyDescent="0.25">
      <c r="A2691" t="s">
        <v>9</v>
      </c>
      <c r="B2691" s="1">
        <v>42185</v>
      </c>
      <c r="C2691" t="s">
        <v>33</v>
      </c>
      <c r="D2691" t="s">
        <v>347</v>
      </c>
      <c r="E2691" t="s">
        <v>12</v>
      </c>
      <c r="F2691">
        <v>641</v>
      </c>
      <c r="G2691">
        <v>2058786.12</v>
      </c>
      <c r="H2691">
        <v>3211.8348205928232</v>
      </c>
      <c r="I2691">
        <v>0</v>
      </c>
    </row>
    <row r="2692" spans="1:9" x14ac:dyDescent="0.25">
      <c r="A2692" t="s">
        <v>9</v>
      </c>
      <c r="B2692" s="1">
        <v>42004</v>
      </c>
      <c r="C2692" t="s">
        <v>95</v>
      </c>
      <c r="D2692" t="s">
        <v>1558</v>
      </c>
      <c r="E2692" t="s">
        <v>12</v>
      </c>
      <c r="F2692">
        <v>0</v>
      </c>
      <c r="G2692" s="3">
        <v>0</v>
      </c>
      <c r="H2692" s="3">
        <v>0</v>
      </c>
      <c r="I2692">
        <v>0</v>
      </c>
    </row>
    <row r="2693" spans="1:9" x14ac:dyDescent="0.25">
      <c r="A2693" t="s">
        <v>9</v>
      </c>
      <c r="B2693" s="1">
        <v>41973</v>
      </c>
      <c r="C2693" t="s">
        <v>19</v>
      </c>
      <c r="D2693" t="s">
        <v>204</v>
      </c>
      <c r="E2693" t="s">
        <v>12</v>
      </c>
      <c r="F2693">
        <v>0</v>
      </c>
      <c r="G2693">
        <v>0</v>
      </c>
      <c r="H2693">
        <v>0</v>
      </c>
      <c r="I2693">
        <v>0</v>
      </c>
    </row>
    <row r="2694" spans="1:9" x14ac:dyDescent="0.25">
      <c r="A2694" t="s">
        <v>9</v>
      </c>
      <c r="B2694" s="1">
        <v>42004</v>
      </c>
      <c r="C2694" t="s">
        <v>95</v>
      </c>
      <c r="D2694" t="s">
        <v>1559</v>
      </c>
      <c r="E2694" t="s">
        <v>12</v>
      </c>
      <c r="F2694">
        <v>0</v>
      </c>
      <c r="G2694" s="3">
        <v>0</v>
      </c>
      <c r="H2694" s="3">
        <v>0</v>
      </c>
      <c r="I2694">
        <v>0</v>
      </c>
    </row>
    <row r="2695" spans="1:9" x14ac:dyDescent="0.25">
      <c r="A2695" t="s">
        <v>9</v>
      </c>
      <c r="B2695" s="1">
        <v>42185</v>
      </c>
      <c r="C2695" t="s">
        <v>27</v>
      </c>
      <c r="D2695" t="s">
        <v>254</v>
      </c>
      <c r="E2695" t="s">
        <v>12</v>
      </c>
      <c r="F2695">
        <v>54</v>
      </c>
      <c r="G2695">
        <v>77692.09</v>
      </c>
      <c r="H2695">
        <v>1438.7424074074072</v>
      </c>
      <c r="I2695">
        <v>0</v>
      </c>
    </row>
    <row r="2696" spans="1:9" x14ac:dyDescent="0.25">
      <c r="A2696" t="s">
        <v>9</v>
      </c>
      <c r="B2696" s="1">
        <v>42185</v>
      </c>
      <c r="C2696" t="s">
        <v>16</v>
      </c>
      <c r="D2696" t="s">
        <v>195</v>
      </c>
      <c r="E2696" t="s">
        <v>12</v>
      </c>
      <c r="F2696">
        <v>36</v>
      </c>
      <c r="G2696">
        <v>249291.53</v>
      </c>
      <c r="H2696">
        <v>6924.7647222222222</v>
      </c>
      <c r="I2696">
        <v>0</v>
      </c>
    </row>
    <row r="2697" spans="1:9" x14ac:dyDescent="0.25">
      <c r="A2697" t="s">
        <v>9</v>
      </c>
      <c r="B2697" s="1">
        <v>42185</v>
      </c>
      <c r="C2697" t="s">
        <v>61</v>
      </c>
      <c r="D2697" t="s">
        <v>797</v>
      </c>
      <c r="E2697" t="s">
        <v>12</v>
      </c>
      <c r="F2697">
        <v>4</v>
      </c>
      <c r="G2697">
        <v>95835.35</v>
      </c>
      <c r="H2697">
        <v>23958.837500000001</v>
      </c>
      <c r="I2697">
        <v>0</v>
      </c>
    </row>
    <row r="2698" spans="1:9" x14ac:dyDescent="0.25">
      <c r="A2698" t="s">
        <v>9</v>
      </c>
      <c r="B2698" s="1">
        <v>41973</v>
      </c>
      <c r="C2698" t="s">
        <v>95</v>
      </c>
      <c r="D2698" t="s">
        <v>1560</v>
      </c>
      <c r="E2698" t="s">
        <v>12</v>
      </c>
      <c r="F2698">
        <v>0</v>
      </c>
      <c r="G2698" s="3">
        <v>0</v>
      </c>
      <c r="H2698" s="3">
        <v>0</v>
      </c>
      <c r="I2698">
        <v>0</v>
      </c>
    </row>
    <row r="2699" spans="1:9" x14ac:dyDescent="0.25">
      <c r="A2699" t="s">
        <v>9</v>
      </c>
      <c r="B2699" s="1">
        <v>42308</v>
      </c>
      <c r="C2699" t="s">
        <v>21</v>
      </c>
      <c r="D2699" t="s">
        <v>45</v>
      </c>
      <c r="E2699" t="s">
        <v>12</v>
      </c>
      <c r="F2699">
        <v>474</v>
      </c>
      <c r="G2699">
        <v>191760.87</v>
      </c>
      <c r="H2699">
        <v>404.55879746835404</v>
      </c>
      <c r="I2699">
        <v>0</v>
      </c>
    </row>
    <row r="2700" spans="1:9" x14ac:dyDescent="0.25">
      <c r="A2700" t="s">
        <v>9</v>
      </c>
      <c r="B2700" s="1">
        <v>42004</v>
      </c>
      <c r="C2700" t="s">
        <v>95</v>
      </c>
      <c r="D2700" t="s">
        <v>429</v>
      </c>
      <c r="E2700" t="s">
        <v>12</v>
      </c>
      <c r="F2700">
        <v>0</v>
      </c>
      <c r="G2700" s="3">
        <v>0</v>
      </c>
      <c r="H2700" s="3">
        <v>0</v>
      </c>
      <c r="I2700">
        <v>0</v>
      </c>
    </row>
    <row r="2701" spans="1:9" x14ac:dyDescent="0.25">
      <c r="A2701" t="s">
        <v>9</v>
      </c>
      <c r="B2701" s="1">
        <v>42217</v>
      </c>
      <c r="C2701" t="s">
        <v>95</v>
      </c>
      <c r="D2701" t="s">
        <v>1561</v>
      </c>
      <c r="E2701" t="s">
        <v>12</v>
      </c>
      <c r="F2701">
        <v>0</v>
      </c>
      <c r="G2701" s="3">
        <v>0</v>
      </c>
      <c r="H2701" s="3">
        <v>0</v>
      </c>
      <c r="I2701">
        <v>0</v>
      </c>
    </row>
    <row r="2702" spans="1:9" x14ac:dyDescent="0.25">
      <c r="A2702" t="s">
        <v>9</v>
      </c>
      <c r="B2702" s="1">
        <v>42369</v>
      </c>
      <c r="C2702" t="s">
        <v>95</v>
      </c>
      <c r="D2702" t="s">
        <v>1562</v>
      </c>
      <c r="E2702" t="s">
        <v>12</v>
      </c>
      <c r="F2702">
        <v>0</v>
      </c>
      <c r="G2702" s="3">
        <v>0</v>
      </c>
      <c r="H2702" s="3">
        <v>0</v>
      </c>
      <c r="I2702">
        <v>0</v>
      </c>
    </row>
    <row r="2703" spans="1:9" x14ac:dyDescent="0.25">
      <c r="A2703" t="s">
        <v>9</v>
      </c>
      <c r="B2703" s="1">
        <v>42217</v>
      </c>
      <c r="C2703" t="s">
        <v>95</v>
      </c>
      <c r="D2703" t="s">
        <v>872</v>
      </c>
      <c r="E2703" t="s">
        <v>12</v>
      </c>
      <c r="F2703">
        <v>0</v>
      </c>
      <c r="G2703" s="3">
        <v>0</v>
      </c>
      <c r="H2703" s="3">
        <v>0</v>
      </c>
      <c r="I2703">
        <v>0</v>
      </c>
    </row>
    <row r="2704" spans="1:9" x14ac:dyDescent="0.25">
      <c r="A2704" t="s">
        <v>9</v>
      </c>
      <c r="B2704" s="1">
        <v>42369</v>
      </c>
      <c r="C2704" t="s">
        <v>95</v>
      </c>
      <c r="D2704" t="s">
        <v>1563</v>
      </c>
      <c r="E2704" t="s">
        <v>12</v>
      </c>
      <c r="F2704">
        <v>0</v>
      </c>
      <c r="G2704" s="3">
        <v>0</v>
      </c>
      <c r="H2704" s="3">
        <v>0</v>
      </c>
      <c r="I2704">
        <v>0</v>
      </c>
    </row>
    <row r="2705" spans="1:9" x14ac:dyDescent="0.25">
      <c r="A2705" t="s">
        <v>9</v>
      </c>
      <c r="B2705" s="1">
        <v>42370</v>
      </c>
      <c r="C2705" t="s">
        <v>95</v>
      </c>
      <c r="D2705" t="s">
        <v>1564</v>
      </c>
      <c r="E2705" t="s">
        <v>12</v>
      </c>
      <c r="F2705">
        <v>0</v>
      </c>
      <c r="G2705" s="3">
        <v>0</v>
      </c>
      <c r="H2705" s="3">
        <v>0</v>
      </c>
      <c r="I2705">
        <v>0</v>
      </c>
    </row>
    <row r="2706" spans="1:9" x14ac:dyDescent="0.25">
      <c r="A2706" t="s">
        <v>9</v>
      </c>
      <c r="B2706" s="1">
        <v>41944</v>
      </c>
      <c r="C2706" t="s">
        <v>95</v>
      </c>
      <c r="D2706" t="s">
        <v>432</v>
      </c>
      <c r="E2706" t="s">
        <v>12</v>
      </c>
      <c r="F2706">
        <v>0</v>
      </c>
      <c r="G2706" s="3">
        <v>0</v>
      </c>
      <c r="H2706" s="3">
        <v>0</v>
      </c>
      <c r="I2706">
        <v>0</v>
      </c>
    </row>
    <row r="2707" spans="1:9" x14ac:dyDescent="0.25">
      <c r="A2707" t="s">
        <v>9</v>
      </c>
      <c r="B2707" s="1">
        <v>41944</v>
      </c>
      <c r="C2707" t="s">
        <v>95</v>
      </c>
      <c r="D2707" t="s">
        <v>1565</v>
      </c>
      <c r="E2707" t="s">
        <v>12</v>
      </c>
      <c r="F2707">
        <v>0</v>
      </c>
      <c r="G2707" s="3">
        <v>0</v>
      </c>
      <c r="H2707" s="3">
        <v>0</v>
      </c>
      <c r="I2707">
        <v>0</v>
      </c>
    </row>
    <row r="2708" spans="1:9" x14ac:dyDescent="0.25">
      <c r="A2708" t="s">
        <v>9</v>
      </c>
      <c r="B2708" s="1">
        <v>42369</v>
      </c>
      <c r="C2708" t="s">
        <v>95</v>
      </c>
      <c r="D2708" t="s">
        <v>1566</v>
      </c>
      <c r="E2708" t="s">
        <v>12</v>
      </c>
      <c r="F2708">
        <v>0</v>
      </c>
      <c r="G2708" s="3">
        <v>0</v>
      </c>
      <c r="H2708" s="3">
        <v>0</v>
      </c>
      <c r="I2708">
        <v>0</v>
      </c>
    </row>
    <row r="2709" spans="1:9" x14ac:dyDescent="0.25">
      <c r="A2709" t="s">
        <v>9</v>
      </c>
      <c r="B2709" s="1">
        <v>42369</v>
      </c>
      <c r="C2709" t="s">
        <v>95</v>
      </c>
      <c r="D2709" t="s">
        <v>1567</v>
      </c>
      <c r="E2709" t="s">
        <v>12</v>
      </c>
      <c r="F2709">
        <v>0</v>
      </c>
      <c r="G2709" s="3">
        <v>0</v>
      </c>
      <c r="H2709" s="3">
        <v>0</v>
      </c>
      <c r="I2709">
        <v>0</v>
      </c>
    </row>
    <row r="2710" spans="1:9" x14ac:dyDescent="0.25">
      <c r="A2710" t="s">
        <v>9</v>
      </c>
      <c r="B2710" s="1">
        <v>42004</v>
      </c>
      <c r="C2710" t="s">
        <v>19</v>
      </c>
      <c r="D2710" t="s">
        <v>19</v>
      </c>
      <c r="E2710" t="s">
        <v>12</v>
      </c>
      <c r="F2710">
        <v>71</v>
      </c>
      <c r="G2710">
        <v>420876.35000000003</v>
      </c>
      <c r="H2710">
        <v>5927.8359154929567</v>
      </c>
      <c r="I2710">
        <v>0</v>
      </c>
    </row>
    <row r="2711" spans="1:9" x14ac:dyDescent="0.25">
      <c r="A2711" t="s">
        <v>9</v>
      </c>
      <c r="B2711" s="1">
        <v>42094</v>
      </c>
      <c r="C2711" t="s">
        <v>40</v>
      </c>
      <c r="D2711" t="s">
        <v>40</v>
      </c>
      <c r="E2711" t="s">
        <v>12</v>
      </c>
      <c r="F2711">
        <v>5</v>
      </c>
      <c r="G2711">
        <v>7313.75</v>
      </c>
      <c r="H2711">
        <v>1462.75</v>
      </c>
      <c r="I2711">
        <v>0</v>
      </c>
    </row>
    <row r="2712" spans="1:9" x14ac:dyDescent="0.25">
      <c r="A2712" t="s">
        <v>9</v>
      </c>
      <c r="B2712" s="1">
        <v>42429</v>
      </c>
      <c r="C2712" t="s">
        <v>27</v>
      </c>
      <c r="D2712" t="s">
        <v>27</v>
      </c>
      <c r="E2712" t="s">
        <v>12</v>
      </c>
      <c r="F2712">
        <v>63</v>
      </c>
      <c r="G2712">
        <v>38940.950000000004</v>
      </c>
      <c r="H2712">
        <v>618.11031746031711</v>
      </c>
      <c r="I2712">
        <v>0</v>
      </c>
    </row>
    <row r="2713" spans="1:9" x14ac:dyDescent="0.25">
      <c r="A2713" t="s">
        <v>9</v>
      </c>
      <c r="B2713" s="1">
        <v>42429</v>
      </c>
      <c r="C2713" t="s">
        <v>50</v>
      </c>
      <c r="D2713" t="s">
        <v>50</v>
      </c>
      <c r="E2713" t="s">
        <v>12</v>
      </c>
      <c r="F2713">
        <v>3</v>
      </c>
      <c r="G2713">
        <v>27963.850000000002</v>
      </c>
      <c r="H2713">
        <v>9321.2833333333347</v>
      </c>
      <c r="I2713">
        <v>0</v>
      </c>
    </row>
    <row r="2714" spans="1:9" x14ac:dyDescent="0.25">
      <c r="A2714" t="s">
        <v>9</v>
      </c>
      <c r="B2714" s="1">
        <v>42308</v>
      </c>
      <c r="C2714" t="s">
        <v>33</v>
      </c>
      <c r="D2714" t="s">
        <v>33</v>
      </c>
      <c r="E2714" t="s">
        <v>12</v>
      </c>
      <c r="F2714">
        <v>749</v>
      </c>
      <c r="G2714">
        <v>1386229.12</v>
      </c>
      <c r="H2714">
        <v>1850.7731909212282</v>
      </c>
      <c r="I2714">
        <v>0</v>
      </c>
    </row>
    <row r="2715" spans="1:9" x14ac:dyDescent="0.25">
      <c r="A2715" t="s">
        <v>9</v>
      </c>
      <c r="B2715" s="1">
        <v>42369</v>
      </c>
      <c r="C2715" t="s">
        <v>95</v>
      </c>
      <c r="D2715" t="s">
        <v>1568</v>
      </c>
      <c r="E2715" t="s">
        <v>12</v>
      </c>
      <c r="F2715">
        <v>0</v>
      </c>
      <c r="G2715" s="3">
        <v>0</v>
      </c>
      <c r="H2715" s="3">
        <v>0</v>
      </c>
      <c r="I2715">
        <v>0</v>
      </c>
    </row>
    <row r="2716" spans="1:9" x14ac:dyDescent="0.25">
      <c r="A2716" t="s">
        <v>9</v>
      </c>
      <c r="B2716" s="1">
        <v>42552</v>
      </c>
      <c r="C2716" t="s">
        <v>95</v>
      </c>
      <c r="D2716" t="s">
        <v>448</v>
      </c>
      <c r="E2716" t="s">
        <v>12</v>
      </c>
      <c r="F2716">
        <v>0</v>
      </c>
      <c r="G2716" s="3">
        <v>0</v>
      </c>
      <c r="H2716" s="3">
        <v>0</v>
      </c>
      <c r="I2716">
        <v>0</v>
      </c>
    </row>
    <row r="2717" spans="1:9" x14ac:dyDescent="0.25">
      <c r="A2717" t="s">
        <v>9</v>
      </c>
      <c r="B2717" s="1">
        <v>42551</v>
      </c>
      <c r="C2717" t="s">
        <v>495</v>
      </c>
      <c r="D2717" t="s">
        <v>495</v>
      </c>
      <c r="E2717" t="s">
        <v>12</v>
      </c>
      <c r="F2717">
        <v>1</v>
      </c>
      <c r="G2717">
        <v>98668.19</v>
      </c>
      <c r="H2717">
        <v>98668.19</v>
      </c>
      <c r="I2717">
        <v>0</v>
      </c>
    </row>
    <row r="2718" spans="1:9" x14ac:dyDescent="0.25">
      <c r="A2718" t="s">
        <v>9</v>
      </c>
      <c r="B2718" s="1">
        <v>42551</v>
      </c>
      <c r="C2718" t="s">
        <v>1221</v>
      </c>
      <c r="D2718" t="s">
        <v>1221</v>
      </c>
      <c r="E2718" t="s">
        <v>12</v>
      </c>
      <c r="F2718">
        <v>1</v>
      </c>
      <c r="G2718">
        <v>127197.76000000001</v>
      </c>
      <c r="H2718">
        <v>127197.76000000001</v>
      </c>
      <c r="I2718">
        <v>0</v>
      </c>
    </row>
    <row r="2719" spans="1:9" x14ac:dyDescent="0.25">
      <c r="A2719" t="s">
        <v>9</v>
      </c>
      <c r="B2719" s="1">
        <v>42613</v>
      </c>
      <c r="C2719" t="s">
        <v>95</v>
      </c>
      <c r="D2719" t="s">
        <v>1569</v>
      </c>
      <c r="E2719" t="s">
        <v>12</v>
      </c>
      <c r="F2719">
        <v>0</v>
      </c>
      <c r="G2719" s="3">
        <v>0</v>
      </c>
      <c r="H2719" s="3">
        <v>0</v>
      </c>
      <c r="I2719">
        <v>0</v>
      </c>
    </row>
    <row r="2720" spans="1:9" x14ac:dyDescent="0.25">
      <c r="A2720" t="s">
        <v>9</v>
      </c>
      <c r="B2720" s="1">
        <v>42247</v>
      </c>
      <c r="C2720" t="s">
        <v>50</v>
      </c>
      <c r="D2720" t="s">
        <v>50</v>
      </c>
      <c r="E2720" t="s">
        <v>12</v>
      </c>
      <c r="F2720">
        <v>1</v>
      </c>
      <c r="G2720">
        <v>107413.86</v>
      </c>
      <c r="H2720">
        <v>107413.86</v>
      </c>
      <c r="I2720">
        <v>0</v>
      </c>
    </row>
    <row r="2721" spans="1:9" x14ac:dyDescent="0.25">
      <c r="A2721" t="s">
        <v>9</v>
      </c>
      <c r="B2721" s="1">
        <v>42674</v>
      </c>
      <c r="C2721" t="s">
        <v>50</v>
      </c>
      <c r="D2721" t="s">
        <v>50</v>
      </c>
      <c r="E2721" t="s">
        <v>12</v>
      </c>
      <c r="F2721">
        <v>11</v>
      </c>
      <c r="G2721">
        <v>138021.92000000001</v>
      </c>
      <c r="H2721">
        <v>12547.447272727301</v>
      </c>
      <c r="I2721">
        <v>0</v>
      </c>
    </row>
    <row r="2722" spans="1:9" x14ac:dyDescent="0.25">
      <c r="A2722" t="s">
        <v>9</v>
      </c>
      <c r="B2722" s="1">
        <v>42308</v>
      </c>
      <c r="C2722" t="s">
        <v>47</v>
      </c>
      <c r="D2722" t="s">
        <v>397</v>
      </c>
      <c r="E2722" t="s">
        <v>12</v>
      </c>
      <c r="F2722">
        <v>50</v>
      </c>
      <c r="G2722">
        <v>44760.26</v>
      </c>
      <c r="H2722">
        <v>895.20519999999999</v>
      </c>
      <c r="I2722">
        <v>0</v>
      </c>
    </row>
    <row r="2723" spans="1:9" x14ac:dyDescent="0.25">
      <c r="A2723" t="s">
        <v>9</v>
      </c>
      <c r="B2723" s="1">
        <v>41820</v>
      </c>
      <c r="C2723" t="s">
        <v>16</v>
      </c>
      <c r="D2723" t="s">
        <v>16</v>
      </c>
      <c r="E2723" t="s">
        <v>12</v>
      </c>
      <c r="F2723">
        <v>1</v>
      </c>
      <c r="G2723">
        <v>198.43</v>
      </c>
      <c r="H2723">
        <v>198.43</v>
      </c>
      <c r="I2723">
        <v>0</v>
      </c>
    </row>
    <row r="2724" spans="1:9" x14ac:dyDescent="0.25">
      <c r="A2724" t="s">
        <v>9</v>
      </c>
      <c r="B2724" s="1">
        <v>42185</v>
      </c>
      <c r="C2724" t="s">
        <v>47</v>
      </c>
      <c r="D2724" t="s">
        <v>397</v>
      </c>
      <c r="E2724" t="s">
        <v>12</v>
      </c>
      <c r="F2724">
        <v>1141</v>
      </c>
      <c r="G2724">
        <v>115863.91</v>
      </c>
      <c r="H2724">
        <v>101.54593339176199</v>
      </c>
      <c r="I2724">
        <v>0</v>
      </c>
    </row>
    <row r="2725" spans="1:9" x14ac:dyDescent="0.25">
      <c r="A2725" t="s">
        <v>9</v>
      </c>
      <c r="B2725" s="1">
        <v>42736</v>
      </c>
      <c r="C2725" t="s">
        <v>95</v>
      </c>
      <c r="D2725" t="s">
        <v>1570</v>
      </c>
      <c r="E2725" t="s">
        <v>12</v>
      </c>
      <c r="F2725">
        <v>0</v>
      </c>
      <c r="G2725" s="3">
        <v>0</v>
      </c>
      <c r="H2725" s="3">
        <v>0</v>
      </c>
      <c r="I2725">
        <v>0</v>
      </c>
    </row>
    <row r="2726" spans="1:9" x14ac:dyDescent="0.25">
      <c r="A2726" t="s">
        <v>9</v>
      </c>
      <c r="B2726" s="1">
        <v>42736</v>
      </c>
      <c r="C2726" t="s">
        <v>95</v>
      </c>
      <c r="D2726" t="s">
        <v>1571</v>
      </c>
      <c r="E2726" t="s">
        <v>12</v>
      </c>
      <c r="F2726">
        <v>0</v>
      </c>
      <c r="G2726" s="3">
        <v>0</v>
      </c>
      <c r="H2726" s="3">
        <v>0</v>
      </c>
      <c r="I2726">
        <v>0</v>
      </c>
    </row>
    <row r="2727" spans="1:9" x14ac:dyDescent="0.25">
      <c r="A2727" t="s">
        <v>9</v>
      </c>
      <c r="B2727" s="1">
        <v>42719</v>
      </c>
      <c r="C2727" t="s">
        <v>13</v>
      </c>
      <c r="D2727" t="s">
        <v>13</v>
      </c>
      <c r="E2727" t="s">
        <v>12</v>
      </c>
      <c r="F2727">
        <v>60</v>
      </c>
      <c r="G2727">
        <v>165974.26</v>
      </c>
      <c r="H2727">
        <v>2766.237666666666</v>
      </c>
      <c r="I2727">
        <v>0</v>
      </c>
    </row>
    <row r="2728" spans="1:9" x14ac:dyDescent="0.25">
      <c r="A2728" t="s">
        <v>9</v>
      </c>
      <c r="B2728" s="1">
        <v>42719</v>
      </c>
      <c r="C2728" t="s">
        <v>50</v>
      </c>
      <c r="D2728" t="s">
        <v>50</v>
      </c>
      <c r="E2728" t="s">
        <v>12</v>
      </c>
      <c r="F2728">
        <v>1</v>
      </c>
      <c r="G2728">
        <v>13630.79</v>
      </c>
      <c r="H2728">
        <v>13630.79</v>
      </c>
      <c r="I2728">
        <v>0</v>
      </c>
    </row>
    <row r="2729" spans="1:9" x14ac:dyDescent="0.25">
      <c r="A2729" t="s">
        <v>9</v>
      </c>
      <c r="B2729" s="1">
        <v>42185</v>
      </c>
      <c r="C2729" t="s">
        <v>95</v>
      </c>
      <c r="D2729" t="s">
        <v>1185</v>
      </c>
      <c r="E2729" t="s">
        <v>12</v>
      </c>
      <c r="F2729">
        <v>0</v>
      </c>
      <c r="G2729" s="3">
        <v>0</v>
      </c>
      <c r="H2729" s="3">
        <v>0</v>
      </c>
      <c r="I2729">
        <v>0</v>
      </c>
    </row>
    <row r="2730" spans="1:9" x14ac:dyDescent="0.25">
      <c r="A2730" t="s">
        <v>9</v>
      </c>
      <c r="B2730" s="1">
        <v>42826</v>
      </c>
      <c r="C2730" t="s">
        <v>95</v>
      </c>
      <c r="D2730" t="s">
        <v>878</v>
      </c>
      <c r="E2730" t="s">
        <v>12</v>
      </c>
      <c r="F2730">
        <v>0</v>
      </c>
      <c r="G2730" s="3">
        <v>0</v>
      </c>
      <c r="H2730" s="3">
        <v>0</v>
      </c>
      <c r="I2730">
        <v>0</v>
      </c>
    </row>
    <row r="2731" spans="1:9" x14ac:dyDescent="0.25">
      <c r="A2731" t="s">
        <v>9</v>
      </c>
      <c r="B2731" s="1">
        <v>42855</v>
      </c>
      <c r="C2731" t="s">
        <v>95</v>
      </c>
      <c r="D2731" t="s">
        <v>1572</v>
      </c>
      <c r="E2731" t="s">
        <v>12</v>
      </c>
      <c r="F2731">
        <v>0</v>
      </c>
      <c r="G2731" s="3">
        <v>0</v>
      </c>
      <c r="H2731" s="3">
        <v>0</v>
      </c>
      <c r="I2731">
        <v>0</v>
      </c>
    </row>
    <row r="2732" spans="1:9" x14ac:dyDescent="0.25">
      <c r="A2732" t="s">
        <v>9</v>
      </c>
      <c r="B2732" s="1">
        <v>35400</v>
      </c>
      <c r="C2732" t="s">
        <v>398</v>
      </c>
      <c r="D2732" t="s">
        <v>1573</v>
      </c>
      <c r="E2732" t="s">
        <v>12</v>
      </c>
      <c r="F2732">
        <v>0</v>
      </c>
      <c r="G2732">
        <v>0</v>
      </c>
      <c r="H2732">
        <v>0</v>
      </c>
      <c r="I2732">
        <v>0</v>
      </c>
    </row>
    <row r="2733" spans="1:9" x14ac:dyDescent="0.25">
      <c r="A2733" t="s">
        <v>9</v>
      </c>
      <c r="B2733" s="1">
        <v>42886</v>
      </c>
      <c r="C2733" t="s">
        <v>95</v>
      </c>
      <c r="D2733" t="s">
        <v>1574</v>
      </c>
      <c r="E2733" t="s">
        <v>12</v>
      </c>
      <c r="F2733">
        <v>0</v>
      </c>
      <c r="G2733" s="3">
        <v>0</v>
      </c>
      <c r="H2733" s="3">
        <v>0</v>
      </c>
      <c r="I2733">
        <v>0</v>
      </c>
    </row>
    <row r="2734" spans="1:9" x14ac:dyDescent="0.25">
      <c r="A2734" t="s">
        <v>9</v>
      </c>
      <c r="B2734" s="1">
        <v>42917</v>
      </c>
      <c r="C2734" t="s">
        <v>95</v>
      </c>
      <c r="D2734" t="s">
        <v>1575</v>
      </c>
      <c r="E2734" t="s">
        <v>12</v>
      </c>
      <c r="F2734">
        <v>0</v>
      </c>
      <c r="G2734" s="3">
        <v>0</v>
      </c>
      <c r="H2734" s="3">
        <v>0</v>
      </c>
      <c r="I2734">
        <v>0</v>
      </c>
    </row>
    <row r="2735" spans="1:9" x14ac:dyDescent="0.25">
      <c r="A2735" t="s">
        <v>9</v>
      </c>
      <c r="B2735" s="1">
        <v>42735</v>
      </c>
      <c r="C2735" t="s">
        <v>95</v>
      </c>
      <c r="D2735" t="s">
        <v>1576</v>
      </c>
      <c r="E2735" t="s">
        <v>12</v>
      </c>
      <c r="F2735">
        <v>0</v>
      </c>
      <c r="G2735" s="3">
        <v>0</v>
      </c>
      <c r="H2735" s="3">
        <v>0</v>
      </c>
      <c r="I2735">
        <v>0</v>
      </c>
    </row>
    <row r="2736" spans="1:9" x14ac:dyDescent="0.25">
      <c r="A2736" t="s">
        <v>9</v>
      </c>
      <c r="B2736" s="1">
        <v>43008</v>
      </c>
      <c r="C2736" t="s">
        <v>95</v>
      </c>
      <c r="D2736" t="s">
        <v>1577</v>
      </c>
      <c r="E2736" t="s">
        <v>12</v>
      </c>
      <c r="F2736">
        <v>0</v>
      </c>
      <c r="G2736" s="3">
        <v>0</v>
      </c>
      <c r="H2736" s="3">
        <v>0</v>
      </c>
      <c r="I2736">
        <v>0</v>
      </c>
    </row>
    <row r="2737" spans="1:9" x14ac:dyDescent="0.25">
      <c r="A2737" t="s">
        <v>9</v>
      </c>
      <c r="B2737" s="1">
        <v>42825</v>
      </c>
      <c r="C2737" t="s">
        <v>21</v>
      </c>
      <c r="D2737" t="s">
        <v>45</v>
      </c>
      <c r="E2737" t="s">
        <v>12</v>
      </c>
      <c r="F2737">
        <v>3</v>
      </c>
      <c r="G2737">
        <v>5050.43</v>
      </c>
      <c r="H2737">
        <v>1683.4766666666662</v>
      </c>
      <c r="I2737">
        <v>0</v>
      </c>
    </row>
    <row r="2738" spans="1:9" x14ac:dyDescent="0.25">
      <c r="A2738" t="s">
        <v>9</v>
      </c>
      <c r="B2738" s="1">
        <v>43100</v>
      </c>
      <c r="C2738" t="s">
        <v>95</v>
      </c>
      <c r="D2738" t="s">
        <v>1578</v>
      </c>
      <c r="E2738" t="s">
        <v>12</v>
      </c>
      <c r="F2738">
        <v>0</v>
      </c>
      <c r="G2738" s="3">
        <v>0</v>
      </c>
      <c r="H2738" s="3">
        <v>0</v>
      </c>
      <c r="I2738">
        <v>0</v>
      </c>
    </row>
    <row r="2739" spans="1:9" x14ac:dyDescent="0.25">
      <c r="A2739" t="s">
        <v>9</v>
      </c>
      <c r="B2739" s="1">
        <v>43100</v>
      </c>
      <c r="C2739" t="s">
        <v>95</v>
      </c>
      <c r="D2739" t="s">
        <v>1579</v>
      </c>
      <c r="E2739" t="s">
        <v>12</v>
      </c>
      <c r="F2739">
        <v>0</v>
      </c>
      <c r="G2739" s="3">
        <v>0</v>
      </c>
      <c r="H2739" s="3">
        <v>0</v>
      </c>
      <c r="I2739">
        <v>0</v>
      </c>
    </row>
    <row r="2740" spans="1:9" x14ac:dyDescent="0.25">
      <c r="A2740" t="s">
        <v>9</v>
      </c>
      <c r="B2740" s="1">
        <v>43100</v>
      </c>
      <c r="C2740" t="s">
        <v>95</v>
      </c>
      <c r="D2740" t="s">
        <v>1580</v>
      </c>
      <c r="E2740" t="s">
        <v>12</v>
      </c>
      <c r="F2740">
        <v>0</v>
      </c>
      <c r="G2740" s="3">
        <v>0</v>
      </c>
      <c r="H2740" s="3">
        <v>0</v>
      </c>
      <c r="I2740">
        <v>0</v>
      </c>
    </row>
    <row r="2741" spans="1:9" x14ac:dyDescent="0.25">
      <c r="A2741" t="s">
        <v>9</v>
      </c>
      <c r="B2741" s="1">
        <v>43374</v>
      </c>
      <c r="C2741" t="s">
        <v>10</v>
      </c>
      <c r="D2741" t="s">
        <v>10</v>
      </c>
      <c r="E2741" t="s">
        <v>12</v>
      </c>
      <c r="F2741">
        <v>191</v>
      </c>
      <c r="G2741">
        <v>682014.29</v>
      </c>
      <c r="H2741">
        <v>3570.7554450261782</v>
      </c>
      <c r="I2741">
        <v>0</v>
      </c>
    </row>
    <row r="2742" spans="1:9" x14ac:dyDescent="0.25">
      <c r="A2742" t="s">
        <v>9</v>
      </c>
      <c r="B2742" s="1">
        <v>43252</v>
      </c>
      <c r="C2742" t="s">
        <v>692</v>
      </c>
      <c r="D2742" t="s">
        <v>692</v>
      </c>
      <c r="E2742" t="s">
        <v>12</v>
      </c>
      <c r="F2742">
        <v>3</v>
      </c>
      <c r="G2742">
        <v>90586.240000000005</v>
      </c>
      <c r="H2742">
        <v>30195.413333333301</v>
      </c>
      <c r="I2742">
        <v>0</v>
      </c>
    </row>
    <row r="2743" spans="1:9" x14ac:dyDescent="0.25">
      <c r="A2743" t="s">
        <v>9</v>
      </c>
      <c r="B2743" s="1">
        <v>43100</v>
      </c>
      <c r="C2743" t="s">
        <v>95</v>
      </c>
      <c r="D2743" t="s">
        <v>1581</v>
      </c>
      <c r="E2743" t="s">
        <v>12</v>
      </c>
      <c r="F2743">
        <v>0</v>
      </c>
      <c r="G2743" s="3">
        <v>0</v>
      </c>
      <c r="H2743" s="3">
        <v>0</v>
      </c>
      <c r="I2743">
        <v>0</v>
      </c>
    </row>
    <row r="2744" spans="1:9" x14ac:dyDescent="0.25">
      <c r="A2744" t="s">
        <v>9</v>
      </c>
      <c r="B2744" s="1">
        <v>43131</v>
      </c>
      <c r="C2744" t="s">
        <v>95</v>
      </c>
      <c r="D2744" t="s">
        <v>872</v>
      </c>
      <c r="E2744" t="s">
        <v>12</v>
      </c>
      <c r="F2744">
        <v>0</v>
      </c>
      <c r="G2744" s="3">
        <v>0</v>
      </c>
      <c r="H2744" s="3">
        <v>0</v>
      </c>
      <c r="I2744">
        <v>0</v>
      </c>
    </row>
    <row r="2745" spans="1:9" x14ac:dyDescent="0.25">
      <c r="A2745" t="s">
        <v>9</v>
      </c>
      <c r="B2745" s="1">
        <v>42916</v>
      </c>
      <c r="C2745" t="s">
        <v>21</v>
      </c>
      <c r="D2745" t="s">
        <v>45</v>
      </c>
      <c r="E2745" t="s">
        <v>12</v>
      </c>
      <c r="F2745">
        <v>38</v>
      </c>
      <c r="G2745">
        <v>17397.54</v>
      </c>
      <c r="H2745">
        <v>457.83</v>
      </c>
      <c r="I2745">
        <v>0</v>
      </c>
    </row>
    <row r="2746" spans="1:9" x14ac:dyDescent="0.25">
      <c r="A2746" t="s">
        <v>9</v>
      </c>
      <c r="B2746" s="1">
        <v>43190</v>
      </c>
      <c r="C2746" t="s">
        <v>10</v>
      </c>
      <c r="D2746" t="s">
        <v>10</v>
      </c>
      <c r="E2746" t="s">
        <v>12</v>
      </c>
      <c r="F2746">
        <v>5</v>
      </c>
      <c r="G2746">
        <v>39525.72</v>
      </c>
      <c r="H2746">
        <v>7905.1440000000002</v>
      </c>
      <c r="I2746">
        <v>0</v>
      </c>
    </row>
    <row r="2747" spans="1:9" x14ac:dyDescent="0.25">
      <c r="A2747" t="s">
        <v>9</v>
      </c>
      <c r="B2747" s="1">
        <v>43281</v>
      </c>
      <c r="C2747" t="s">
        <v>95</v>
      </c>
      <c r="D2747" t="s">
        <v>1582</v>
      </c>
      <c r="E2747" t="s">
        <v>12</v>
      </c>
      <c r="F2747">
        <v>0</v>
      </c>
      <c r="G2747" s="3">
        <v>0</v>
      </c>
      <c r="H2747" s="3">
        <v>0</v>
      </c>
      <c r="I2747">
        <v>0</v>
      </c>
    </row>
    <row r="2748" spans="1:9" x14ac:dyDescent="0.25">
      <c r="A2748" t="s">
        <v>9</v>
      </c>
      <c r="B2748" s="1">
        <v>43373</v>
      </c>
      <c r="C2748" t="s">
        <v>95</v>
      </c>
      <c r="D2748" t="s">
        <v>1583</v>
      </c>
      <c r="E2748" t="s">
        <v>12</v>
      </c>
      <c r="F2748">
        <v>0</v>
      </c>
      <c r="G2748" s="3">
        <v>0</v>
      </c>
      <c r="H2748" s="3">
        <v>0</v>
      </c>
      <c r="I2748">
        <v>0</v>
      </c>
    </row>
    <row r="2749" spans="1:9" x14ac:dyDescent="0.25">
      <c r="A2749" t="s">
        <v>9</v>
      </c>
      <c r="B2749" s="1">
        <v>43466</v>
      </c>
      <c r="C2749" t="s">
        <v>95</v>
      </c>
      <c r="D2749" t="s">
        <v>1185</v>
      </c>
      <c r="E2749" t="s">
        <v>12</v>
      </c>
      <c r="F2749">
        <v>0</v>
      </c>
      <c r="G2749" s="3">
        <v>0</v>
      </c>
      <c r="H2749" s="3">
        <v>0</v>
      </c>
      <c r="I2749">
        <v>0</v>
      </c>
    </row>
    <row r="2750" spans="1:9" x14ac:dyDescent="0.25">
      <c r="A2750" t="s">
        <v>9</v>
      </c>
      <c r="B2750" s="1">
        <v>43465</v>
      </c>
      <c r="C2750" t="s">
        <v>95</v>
      </c>
      <c r="D2750" t="s">
        <v>1584</v>
      </c>
      <c r="E2750" t="s">
        <v>12</v>
      </c>
      <c r="F2750">
        <v>0</v>
      </c>
      <c r="G2750" s="3">
        <v>0</v>
      </c>
      <c r="H2750" s="3">
        <v>0</v>
      </c>
      <c r="I2750">
        <v>0</v>
      </c>
    </row>
    <row r="2751" spans="1:9" x14ac:dyDescent="0.25">
      <c r="A2751" t="s">
        <v>9</v>
      </c>
      <c r="B2751" s="1">
        <v>43678</v>
      </c>
      <c r="C2751" t="s">
        <v>95</v>
      </c>
      <c r="D2751" t="s">
        <v>1585</v>
      </c>
      <c r="E2751" t="s">
        <v>12</v>
      </c>
      <c r="F2751">
        <v>0</v>
      </c>
      <c r="G2751" s="3">
        <v>0</v>
      </c>
      <c r="H2751" s="3">
        <v>0</v>
      </c>
      <c r="I2751">
        <v>0</v>
      </c>
    </row>
    <row r="2752" spans="1:9" x14ac:dyDescent="0.25">
      <c r="A2752" t="s">
        <v>9</v>
      </c>
      <c r="B2752" s="1">
        <v>43739</v>
      </c>
      <c r="C2752" t="s">
        <v>95</v>
      </c>
      <c r="D2752" t="s">
        <v>473</v>
      </c>
      <c r="E2752" t="s">
        <v>12</v>
      </c>
      <c r="F2752">
        <v>0</v>
      </c>
      <c r="G2752" s="3">
        <v>0</v>
      </c>
      <c r="H2752" s="3">
        <v>0</v>
      </c>
      <c r="I2752">
        <v>0</v>
      </c>
    </row>
    <row r="2753" spans="1:9" x14ac:dyDescent="0.25">
      <c r="A2753" t="s">
        <v>9</v>
      </c>
      <c r="B2753" s="1">
        <v>43555</v>
      </c>
      <c r="C2753" t="s">
        <v>95</v>
      </c>
      <c r="D2753" t="s">
        <v>1586</v>
      </c>
      <c r="E2753" t="s">
        <v>12</v>
      </c>
      <c r="F2753">
        <v>0</v>
      </c>
      <c r="G2753" s="3">
        <v>0</v>
      </c>
      <c r="H2753" s="3">
        <v>0</v>
      </c>
      <c r="I2753">
        <v>0</v>
      </c>
    </row>
    <row r="2754" spans="1:9" x14ac:dyDescent="0.25">
      <c r="A2754" t="s">
        <v>9</v>
      </c>
      <c r="B2754" s="1">
        <v>43556</v>
      </c>
      <c r="C2754" t="s">
        <v>95</v>
      </c>
      <c r="D2754" t="s">
        <v>1587</v>
      </c>
      <c r="E2754" t="s">
        <v>12</v>
      </c>
      <c r="F2754">
        <v>0</v>
      </c>
      <c r="G2754" s="3">
        <v>0</v>
      </c>
      <c r="H2754" s="3">
        <v>0</v>
      </c>
      <c r="I2754">
        <v>0</v>
      </c>
    </row>
    <row r="2755" spans="1:9" x14ac:dyDescent="0.25">
      <c r="A2755" t="s">
        <v>9</v>
      </c>
      <c r="B2755" s="1">
        <v>43738</v>
      </c>
      <c r="C2755" t="s">
        <v>95</v>
      </c>
      <c r="D2755" t="s">
        <v>1588</v>
      </c>
      <c r="E2755" t="s">
        <v>12</v>
      </c>
      <c r="F2755">
        <v>0</v>
      </c>
      <c r="G2755" s="3">
        <v>0</v>
      </c>
      <c r="H2755" s="3">
        <v>0</v>
      </c>
      <c r="I2755">
        <v>0</v>
      </c>
    </row>
    <row r="2756" spans="1:9" x14ac:dyDescent="0.25">
      <c r="A2756" t="s">
        <v>9</v>
      </c>
      <c r="B2756" s="1">
        <v>43465</v>
      </c>
      <c r="C2756" t="s">
        <v>95</v>
      </c>
      <c r="D2756" t="s">
        <v>1589</v>
      </c>
      <c r="E2756" t="s">
        <v>12</v>
      </c>
      <c r="F2756">
        <v>0</v>
      </c>
      <c r="G2756" s="3">
        <v>0</v>
      </c>
      <c r="H2756" s="3">
        <v>0</v>
      </c>
      <c r="I2756">
        <v>0</v>
      </c>
    </row>
    <row r="2757" spans="1:9" x14ac:dyDescent="0.25">
      <c r="A2757" t="s">
        <v>9</v>
      </c>
      <c r="B2757" s="1">
        <v>43646</v>
      </c>
      <c r="C2757" t="s">
        <v>13</v>
      </c>
      <c r="D2757" t="s">
        <v>13</v>
      </c>
      <c r="E2757" t="s">
        <v>12</v>
      </c>
      <c r="F2757">
        <v>5</v>
      </c>
      <c r="G2757">
        <v>52341.32</v>
      </c>
      <c r="H2757">
        <v>10468.263999999999</v>
      </c>
      <c r="I2757">
        <v>0</v>
      </c>
    </row>
    <row r="2758" spans="1:9" x14ac:dyDescent="0.25">
      <c r="A2758" t="s">
        <v>9</v>
      </c>
      <c r="B2758" s="1">
        <v>43373</v>
      </c>
      <c r="C2758" t="s">
        <v>10</v>
      </c>
      <c r="D2758" t="s">
        <v>10</v>
      </c>
      <c r="E2758" t="s">
        <v>12</v>
      </c>
      <c r="F2758">
        <v>1</v>
      </c>
      <c r="G2758">
        <v>3467.57</v>
      </c>
      <c r="H2758">
        <v>3467.57</v>
      </c>
      <c r="I2758">
        <v>0</v>
      </c>
    </row>
    <row r="2759" spans="1:9" x14ac:dyDescent="0.25">
      <c r="A2759" t="s">
        <v>9</v>
      </c>
      <c r="B2759" s="1">
        <v>43434</v>
      </c>
      <c r="C2759" t="s">
        <v>95</v>
      </c>
      <c r="D2759" t="s">
        <v>1590</v>
      </c>
      <c r="E2759" t="s">
        <v>12</v>
      </c>
      <c r="F2759">
        <v>0</v>
      </c>
      <c r="G2759" s="3">
        <v>0</v>
      </c>
      <c r="H2759" s="3">
        <v>0</v>
      </c>
      <c r="I2759">
        <v>0</v>
      </c>
    </row>
    <row r="2760" spans="1:9" x14ac:dyDescent="0.25">
      <c r="A2760" t="s">
        <v>9</v>
      </c>
      <c r="B2760" s="1">
        <v>43497</v>
      </c>
      <c r="C2760" t="s">
        <v>95</v>
      </c>
      <c r="D2760" t="s">
        <v>1591</v>
      </c>
      <c r="E2760" t="s">
        <v>12</v>
      </c>
      <c r="F2760">
        <v>0</v>
      </c>
      <c r="G2760" s="3">
        <v>0</v>
      </c>
      <c r="H2760" s="3">
        <v>0</v>
      </c>
      <c r="I2760">
        <v>0</v>
      </c>
    </row>
    <row r="2761" spans="1:9" x14ac:dyDescent="0.25">
      <c r="A2761" t="s">
        <v>9</v>
      </c>
      <c r="B2761" s="1">
        <v>43739</v>
      </c>
      <c r="C2761" t="s">
        <v>95</v>
      </c>
      <c r="D2761" t="s">
        <v>447</v>
      </c>
      <c r="E2761" t="s">
        <v>12</v>
      </c>
      <c r="F2761">
        <v>0</v>
      </c>
      <c r="G2761" s="3">
        <v>0</v>
      </c>
      <c r="H2761" s="3">
        <v>0</v>
      </c>
      <c r="I2761">
        <v>0</v>
      </c>
    </row>
    <row r="2762" spans="1:9" x14ac:dyDescent="0.25">
      <c r="A2762" t="s">
        <v>9</v>
      </c>
      <c r="B2762" s="1">
        <v>43646</v>
      </c>
      <c r="C2762" t="s">
        <v>95</v>
      </c>
      <c r="D2762" t="s">
        <v>1592</v>
      </c>
      <c r="E2762" t="s">
        <v>12</v>
      </c>
      <c r="F2762">
        <v>0</v>
      </c>
      <c r="G2762" s="3">
        <v>0</v>
      </c>
      <c r="H2762" s="3">
        <v>0</v>
      </c>
      <c r="I2762">
        <v>0</v>
      </c>
    </row>
    <row r="2763" spans="1:9" x14ac:dyDescent="0.25">
      <c r="A2763" t="s">
        <v>9</v>
      </c>
      <c r="B2763" s="1">
        <v>43800</v>
      </c>
      <c r="C2763" t="s">
        <v>16</v>
      </c>
      <c r="D2763" t="s">
        <v>16</v>
      </c>
      <c r="E2763" t="s">
        <v>12</v>
      </c>
      <c r="F2763">
        <v>81</v>
      </c>
      <c r="G2763">
        <v>540860.34</v>
      </c>
      <c r="H2763">
        <v>6677.288148148149</v>
      </c>
      <c r="I2763">
        <v>0</v>
      </c>
    </row>
    <row r="2764" spans="1:9" x14ac:dyDescent="0.25">
      <c r="A2764" t="s">
        <v>9</v>
      </c>
      <c r="B2764" s="1">
        <v>43738</v>
      </c>
      <c r="C2764" t="s">
        <v>95</v>
      </c>
      <c r="D2764" t="s">
        <v>1593</v>
      </c>
      <c r="E2764" t="s">
        <v>12</v>
      </c>
      <c r="F2764">
        <v>0</v>
      </c>
      <c r="G2764" s="3">
        <v>0</v>
      </c>
      <c r="H2764" s="3">
        <v>0</v>
      </c>
      <c r="I2764">
        <v>0</v>
      </c>
    </row>
    <row r="2765" spans="1:9" x14ac:dyDescent="0.25">
      <c r="A2765" t="s">
        <v>9</v>
      </c>
      <c r="B2765" s="1">
        <v>43524</v>
      </c>
      <c r="C2765" t="s">
        <v>95</v>
      </c>
      <c r="D2765" t="s">
        <v>1594</v>
      </c>
      <c r="E2765" t="s">
        <v>12</v>
      </c>
      <c r="F2765">
        <v>0</v>
      </c>
      <c r="G2765" s="3">
        <v>0</v>
      </c>
      <c r="H2765" s="3">
        <v>0</v>
      </c>
      <c r="I2765">
        <v>0</v>
      </c>
    </row>
    <row r="2766" spans="1:9" x14ac:dyDescent="0.25">
      <c r="A2766" t="s">
        <v>9</v>
      </c>
      <c r="B2766" s="1">
        <v>43465</v>
      </c>
      <c r="C2766" t="s">
        <v>87</v>
      </c>
      <c r="D2766" t="s">
        <v>508</v>
      </c>
      <c r="E2766" t="s">
        <v>12</v>
      </c>
      <c r="F2766">
        <v>7454</v>
      </c>
      <c r="G2766">
        <v>939042.89</v>
      </c>
      <c r="H2766">
        <v>125.978386101422</v>
      </c>
      <c r="I2766">
        <v>0</v>
      </c>
    </row>
    <row r="2767" spans="1:9" x14ac:dyDescent="0.25">
      <c r="A2767" t="s">
        <v>9</v>
      </c>
      <c r="B2767" s="1">
        <v>43831</v>
      </c>
      <c r="C2767" t="s">
        <v>95</v>
      </c>
      <c r="D2767" t="s">
        <v>844</v>
      </c>
      <c r="E2767" t="s">
        <v>12</v>
      </c>
      <c r="F2767">
        <v>0</v>
      </c>
      <c r="G2767" s="3">
        <v>0</v>
      </c>
      <c r="H2767" s="3">
        <v>0</v>
      </c>
      <c r="I2767">
        <v>0</v>
      </c>
    </row>
    <row r="2768" spans="1:9" x14ac:dyDescent="0.25">
      <c r="A2768" t="s">
        <v>9</v>
      </c>
      <c r="B2768" s="1">
        <v>43831</v>
      </c>
      <c r="C2768" t="s">
        <v>95</v>
      </c>
      <c r="D2768" t="s">
        <v>410</v>
      </c>
      <c r="E2768" t="s">
        <v>12</v>
      </c>
      <c r="F2768">
        <v>0</v>
      </c>
      <c r="G2768" s="3">
        <v>0</v>
      </c>
      <c r="H2768" s="3">
        <v>0</v>
      </c>
      <c r="I2768">
        <v>0</v>
      </c>
    </row>
    <row r="2769" spans="1:9" x14ac:dyDescent="0.25">
      <c r="A2769" t="s">
        <v>9</v>
      </c>
      <c r="B2769" s="1">
        <v>43922</v>
      </c>
      <c r="C2769" t="s">
        <v>95</v>
      </c>
      <c r="D2769" t="s">
        <v>873</v>
      </c>
      <c r="E2769" t="s">
        <v>12</v>
      </c>
      <c r="F2769">
        <v>0</v>
      </c>
      <c r="G2769" s="3">
        <v>0</v>
      </c>
      <c r="H2769" s="3">
        <v>0</v>
      </c>
      <c r="I2769">
        <v>0</v>
      </c>
    </row>
    <row r="2770" spans="1:9" x14ac:dyDescent="0.25">
      <c r="A2770" t="s">
        <v>9</v>
      </c>
      <c r="B2770" s="1">
        <v>43862</v>
      </c>
      <c r="C2770" t="s">
        <v>95</v>
      </c>
      <c r="D2770" t="s">
        <v>876</v>
      </c>
      <c r="E2770" t="s">
        <v>12</v>
      </c>
      <c r="F2770">
        <v>0</v>
      </c>
      <c r="G2770" s="3">
        <v>0</v>
      </c>
      <c r="H2770" s="3">
        <v>0</v>
      </c>
      <c r="I2770">
        <v>0</v>
      </c>
    </row>
    <row r="2771" spans="1:9" x14ac:dyDescent="0.25">
      <c r="A2771" t="s">
        <v>9</v>
      </c>
      <c r="B2771" s="1">
        <v>44013</v>
      </c>
      <c r="C2771" t="s">
        <v>95</v>
      </c>
      <c r="D2771" t="s">
        <v>475</v>
      </c>
      <c r="E2771" t="s">
        <v>12</v>
      </c>
      <c r="F2771">
        <v>0</v>
      </c>
      <c r="G2771" s="3">
        <v>0</v>
      </c>
      <c r="H2771" s="3">
        <v>0</v>
      </c>
      <c r="I2771">
        <v>0</v>
      </c>
    </row>
    <row r="2772" spans="1:9" x14ac:dyDescent="0.25">
      <c r="A2772" t="s">
        <v>9</v>
      </c>
      <c r="B2772" s="1">
        <v>43434</v>
      </c>
      <c r="C2772" t="s">
        <v>10</v>
      </c>
      <c r="D2772" t="s">
        <v>10</v>
      </c>
      <c r="E2772" t="s">
        <v>12</v>
      </c>
      <c r="F2772">
        <v>1</v>
      </c>
      <c r="G2772">
        <v>4493.49</v>
      </c>
      <c r="H2772">
        <v>4493.49</v>
      </c>
      <c r="I2772">
        <v>0</v>
      </c>
    </row>
    <row r="2773" spans="1:9" x14ac:dyDescent="0.25">
      <c r="A2773" t="s">
        <v>9</v>
      </c>
      <c r="B2773" s="1">
        <v>44012</v>
      </c>
      <c r="C2773" t="s">
        <v>95</v>
      </c>
      <c r="D2773" t="s">
        <v>1595</v>
      </c>
      <c r="E2773" t="s">
        <v>12</v>
      </c>
      <c r="F2773">
        <v>0</v>
      </c>
      <c r="G2773" s="3">
        <v>0</v>
      </c>
      <c r="H2773" s="3">
        <v>0</v>
      </c>
      <c r="I2773">
        <v>0</v>
      </c>
    </row>
    <row r="2774" spans="1:9" x14ac:dyDescent="0.25">
      <c r="A2774" t="s">
        <v>9</v>
      </c>
      <c r="B2774" s="1">
        <v>44075</v>
      </c>
      <c r="C2774" t="s">
        <v>19</v>
      </c>
      <c r="D2774" t="s">
        <v>19</v>
      </c>
      <c r="E2774" t="s">
        <v>12</v>
      </c>
      <c r="F2774">
        <v>255</v>
      </c>
      <c r="G2774">
        <v>1036876.99</v>
      </c>
      <c r="H2774">
        <v>4066.1842745098033</v>
      </c>
      <c r="I2774">
        <v>0</v>
      </c>
    </row>
    <row r="2775" spans="1:9" x14ac:dyDescent="0.25">
      <c r="A2775" t="s">
        <v>9</v>
      </c>
      <c r="B2775" s="1">
        <v>44075</v>
      </c>
      <c r="C2775" t="s">
        <v>16</v>
      </c>
      <c r="D2775" t="s">
        <v>16</v>
      </c>
      <c r="E2775" t="s">
        <v>12</v>
      </c>
      <c r="F2775">
        <v>52</v>
      </c>
      <c r="G2775">
        <v>450688.53</v>
      </c>
      <c r="H2775">
        <v>8667.0871153846165</v>
      </c>
      <c r="I2775">
        <v>0</v>
      </c>
    </row>
    <row r="2776" spans="1:9" x14ac:dyDescent="0.25">
      <c r="A2776" t="s">
        <v>9</v>
      </c>
      <c r="B2776" s="1">
        <v>43830</v>
      </c>
      <c r="C2776" t="s">
        <v>13</v>
      </c>
      <c r="D2776" t="s">
        <v>13</v>
      </c>
      <c r="E2776" t="s">
        <v>12</v>
      </c>
      <c r="F2776">
        <v>3</v>
      </c>
      <c r="G2776">
        <v>40210.270000000004</v>
      </c>
      <c r="H2776">
        <v>13403.4233333333</v>
      </c>
      <c r="I2776">
        <v>0</v>
      </c>
    </row>
    <row r="2777" spans="1:9" x14ac:dyDescent="0.25">
      <c r="A2777" t="s">
        <v>9</v>
      </c>
      <c r="B2777" s="1">
        <v>43951</v>
      </c>
      <c r="C2777" t="s">
        <v>27</v>
      </c>
      <c r="D2777" t="s">
        <v>27</v>
      </c>
      <c r="E2777" t="s">
        <v>12</v>
      </c>
      <c r="F2777">
        <v>117</v>
      </c>
      <c r="G2777">
        <v>137200.88</v>
      </c>
      <c r="H2777">
        <v>1172.6570940170941</v>
      </c>
      <c r="I2777">
        <v>0</v>
      </c>
    </row>
    <row r="2778" spans="1:9" x14ac:dyDescent="0.25">
      <c r="A2778" t="s">
        <v>9</v>
      </c>
      <c r="B2778" s="1">
        <v>43951</v>
      </c>
      <c r="C2778" t="s">
        <v>13</v>
      </c>
      <c r="D2778" t="s">
        <v>13</v>
      </c>
      <c r="E2778" t="s">
        <v>12</v>
      </c>
      <c r="F2778">
        <v>39</v>
      </c>
      <c r="G2778">
        <v>232878.49</v>
      </c>
      <c r="H2778">
        <v>5971.2433333333329</v>
      </c>
      <c r="I2778">
        <v>0</v>
      </c>
    </row>
    <row r="2779" spans="1:9" x14ac:dyDescent="0.25">
      <c r="A2779" t="s">
        <v>9</v>
      </c>
      <c r="B2779" s="1">
        <v>44044</v>
      </c>
      <c r="C2779" t="s">
        <v>16</v>
      </c>
      <c r="D2779" t="s">
        <v>16</v>
      </c>
      <c r="E2779" t="s">
        <v>12</v>
      </c>
      <c r="F2779">
        <v>1</v>
      </c>
      <c r="G2779">
        <v>6396.29</v>
      </c>
      <c r="H2779">
        <v>6396.29</v>
      </c>
      <c r="I2779">
        <v>0</v>
      </c>
    </row>
    <row r="2780" spans="1:9" x14ac:dyDescent="0.25">
      <c r="A2780" t="s">
        <v>9</v>
      </c>
      <c r="B2780" s="1">
        <v>43799</v>
      </c>
      <c r="C2780" t="s">
        <v>47</v>
      </c>
      <c r="D2780" t="s">
        <v>397</v>
      </c>
      <c r="E2780" t="s">
        <v>12</v>
      </c>
      <c r="F2780">
        <v>9</v>
      </c>
      <c r="G2780">
        <v>1401.47</v>
      </c>
      <c r="H2780">
        <v>155.71888888888901</v>
      </c>
      <c r="I2780">
        <v>0</v>
      </c>
    </row>
    <row r="2781" spans="1:9" x14ac:dyDescent="0.25">
      <c r="A2781" t="s">
        <v>9</v>
      </c>
      <c r="B2781" s="1">
        <v>44105</v>
      </c>
      <c r="C2781" t="s">
        <v>95</v>
      </c>
      <c r="D2781" t="s">
        <v>1596</v>
      </c>
      <c r="E2781" t="s">
        <v>12</v>
      </c>
      <c r="F2781">
        <v>0</v>
      </c>
      <c r="G2781" s="3">
        <v>0</v>
      </c>
      <c r="H2781" s="3">
        <v>0</v>
      </c>
      <c r="I2781">
        <v>0</v>
      </c>
    </row>
    <row r="2782" spans="1:9" x14ac:dyDescent="0.25">
      <c r="A2782" t="s">
        <v>9</v>
      </c>
      <c r="B2782" s="1">
        <v>44105</v>
      </c>
      <c r="C2782" t="s">
        <v>95</v>
      </c>
      <c r="D2782" t="s">
        <v>1597</v>
      </c>
      <c r="E2782" t="s">
        <v>12</v>
      </c>
      <c r="F2782">
        <v>0</v>
      </c>
      <c r="G2782" s="3">
        <v>0</v>
      </c>
      <c r="H2782" s="3">
        <v>0</v>
      </c>
      <c r="I2782">
        <v>0</v>
      </c>
    </row>
    <row r="2783" spans="1:9" x14ac:dyDescent="0.25">
      <c r="A2783" t="s">
        <v>9</v>
      </c>
      <c r="B2783" s="1">
        <v>44012</v>
      </c>
      <c r="C2783" t="s">
        <v>40</v>
      </c>
      <c r="D2783" t="s">
        <v>40</v>
      </c>
      <c r="E2783" t="s">
        <v>12</v>
      </c>
      <c r="F2783">
        <v>5</v>
      </c>
      <c r="G2783">
        <v>7457.67</v>
      </c>
      <c r="H2783">
        <v>1491.5340000000001</v>
      </c>
      <c r="I2783">
        <v>0</v>
      </c>
    </row>
    <row r="2784" spans="1:9" x14ac:dyDescent="0.25">
      <c r="A2784" t="s">
        <v>9</v>
      </c>
      <c r="B2784" s="1">
        <v>44012</v>
      </c>
      <c r="C2784" t="s">
        <v>33</v>
      </c>
      <c r="D2784" t="s">
        <v>33</v>
      </c>
      <c r="E2784" t="s">
        <v>12</v>
      </c>
      <c r="F2784">
        <v>16</v>
      </c>
      <c r="G2784">
        <v>122985.29000000001</v>
      </c>
      <c r="H2784">
        <v>7686.5806249999996</v>
      </c>
      <c r="I2784">
        <v>0</v>
      </c>
    </row>
    <row r="2785" spans="1:9" x14ac:dyDescent="0.25">
      <c r="A2785" t="s">
        <v>9</v>
      </c>
      <c r="B2785" s="1">
        <v>44197</v>
      </c>
      <c r="C2785" t="s">
        <v>95</v>
      </c>
      <c r="D2785" t="s">
        <v>423</v>
      </c>
      <c r="E2785" t="s">
        <v>12</v>
      </c>
      <c r="F2785">
        <v>0</v>
      </c>
      <c r="G2785" s="3">
        <v>0</v>
      </c>
      <c r="H2785" s="3">
        <v>0</v>
      </c>
      <c r="I2785">
        <v>0</v>
      </c>
    </row>
    <row r="2786" spans="1:9" x14ac:dyDescent="0.25">
      <c r="A2786" t="s">
        <v>9</v>
      </c>
      <c r="B2786" s="1">
        <v>44197</v>
      </c>
      <c r="C2786" t="s">
        <v>95</v>
      </c>
      <c r="D2786" t="s">
        <v>1232</v>
      </c>
      <c r="E2786" t="s">
        <v>12</v>
      </c>
      <c r="F2786">
        <v>1</v>
      </c>
      <c r="G2786" s="3">
        <v>0</v>
      </c>
      <c r="H2786" s="3">
        <v>0</v>
      </c>
      <c r="I2786">
        <v>0</v>
      </c>
    </row>
    <row r="2787" spans="1:9" x14ac:dyDescent="0.25">
      <c r="A2787" t="s">
        <v>9</v>
      </c>
      <c r="B2787" s="1">
        <v>44256</v>
      </c>
      <c r="C2787" t="s">
        <v>95</v>
      </c>
      <c r="D2787" t="s">
        <v>1598</v>
      </c>
      <c r="E2787" t="s">
        <v>12</v>
      </c>
      <c r="F2787">
        <v>0</v>
      </c>
      <c r="G2787" s="3">
        <v>0</v>
      </c>
      <c r="H2787" s="3">
        <v>0</v>
      </c>
      <c r="I2787">
        <v>0</v>
      </c>
    </row>
    <row r="2788" spans="1:9" x14ac:dyDescent="0.25">
      <c r="A2788" t="s">
        <v>9</v>
      </c>
      <c r="B2788" s="1">
        <v>44256</v>
      </c>
      <c r="C2788" t="s">
        <v>95</v>
      </c>
      <c r="D2788" t="s">
        <v>1599</v>
      </c>
      <c r="E2788" t="s">
        <v>12</v>
      </c>
      <c r="F2788">
        <v>0</v>
      </c>
      <c r="G2788" s="3">
        <v>0</v>
      </c>
      <c r="H2788" s="3">
        <v>0</v>
      </c>
      <c r="I2788">
        <v>0</v>
      </c>
    </row>
    <row r="2789" spans="1:9" x14ac:dyDescent="0.25">
      <c r="A2789" t="s">
        <v>9</v>
      </c>
      <c r="B2789" s="1">
        <v>43585</v>
      </c>
      <c r="C2789" t="s">
        <v>33</v>
      </c>
      <c r="D2789" t="s">
        <v>33</v>
      </c>
      <c r="E2789" t="s">
        <v>12</v>
      </c>
      <c r="F2789">
        <v>26</v>
      </c>
      <c r="G2789">
        <v>1983.43</v>
      </c>
      <c r="H2789">
        <v>76.285769230769233</v>
      </c>
      <c r="I2789">
        <v>0</v>
      </c>
    </row>
    <row r="2790" spans="1:9" x14ac:dyDescent="0.25">
      <c r="A2790" t="s">
        <v>9</v>
      </c>
      <c r="B2790" s="1">
        <v>43585</v>
      </c>
      <c r="C2790" t="s">
        <v>10</v>
      </c>
      <c r="D2790" t="s">
        <v>10</v>
      </c>
      <c r="E2790" t="s">
        <v>12</v>
      </c>
      <c r="F2790">
        <v>2</v>
      </c>
      <c r="G2790">
        <v>241.78</v>
      </c>
      <c r="H2790">
        <v>120.89</v>
      </c>
      <c r="I2790">
        <v>0</v>
      </c>
    </row>
    <row r="2791" spans="1:9" x14ac:dyDescent="0.25">
      <c r="A2791" t="s">
        <v>9</v>
      </c>
      <c r="B2791" s="1">
        <v>44197</v>
      </c>
      <c r="C2791" t="s">
        <v>95</v>
      </c>
      <c r="D2791" t="s">
        <v>483</v>
      </c>
      <c r="E2791" t="s">
        <v>12</v>
      </c>
      <c r="F2791">
        <v>0</v>
      </c>
      <c r="G2791" s="3">
        <v>0</v>
      </c>
      <c r="H2791" s="3">
        <v>0</v>
      </c>
      <c r="I2791">
        <v>0</v>
      </c>
    </row>
    <row r="2792" spans="1:9" x14ac:dyDescent="0.25">
      <c r="A2792" t="s">
        <v>9</v>
      </c>
      <c r="B2792" s="1">
        <v>44197</v>
      </c>
      <c r="C2792" t="s">
        <v>95</v>
      </c>
      <c r="D2792" t="s">
        <v>484</v>
      </c>
      <c r="E2792" t="s">
        <v>12</v>
      </c>
      <c r="F2792">
        <v>0</v>
      </c>
      <c r="G2792" s="3">
        <v>0</v>
      </c>
      <c r="H2792" s="3">
        <v>0</v>
      </c>
      <c r="I2792">
        <v>0</v>
      </c>
    </row>
    <row r="2793" spans="1:9" x14ac:dyDescent="0.25">
      <c r="A2793" t="s">
        <v>9</v>
      </c>
      <c r="B2793" s="1">
        <v>44228</v>
      </c>
      <c r="C2793" t="s">
        <v>95</v>
      </c>
      <c r="D2793" t="s">
        <v>1600</v>
      </c>
      <c r="E2793" t="s">
        <v>12</v>
      </c>
      <c r="F2793">
        <v>0</v>
      </c>
      <c r="G2793" s="3">
        <v>0</v>
      </c>
      <c r="H2793" s="3">
        <v>0</v>
      </c>
      <c r="I2793">
        <v>0</v>
      </c>
    </row>
    <row r="2794" spans="1:9" x14ac:dyDescent="0.25">
      <c r="A2794" t="s">
        <v>9</v>
      </c>
      <c r="B2794" s="1">
        <v>44228</v>
      </c>
      <c r="C2794" t="s">
        <v>21</v>
      </c>
      <c r="D2794" t="s">
        <v>45</v>
      </c>
      <c r="E2794" t="s">
        <v>12</v>
      </c>
      <c r="F2794">
        <v>201</v>
      </c>
      <c r="G2794">
        <v>220332.16</v>
      </c>
      <c r="H2794">
        <v>1096.1799004975121</v>
      </c>
      <c r="I2794">
        <v>0</v>
      </c>
    </row>
    <row r="2795" spans="1:9" x14ac:dyDescent="0.25">
      <c r="A2795" t="s">
        <v>9</v>
      </c>
      <c r="B2795" s="1">
        <v>41943</v>
      </c>
      <c r="C2795" t="s">
        <v>33</v>
      </c>
      <c r="D2795" t="s">
        <v>33</v>
      </c>
      <c r="E2795" t="s">
        <v>12</v>
      </c>
      <c r="F2795">
        <v>1</v>
      </c>
      <c r="G2795">
        <v>20084.600000000002</v>
      </c>
      <c r="H2795">
        <v>20084.600000000002</v>
      </c>
      <c r="I2795">
        <v>0</v>
      </c>
    </row>
    <row r="2796" spans="1:9" x14ac:dyDescent="0.25">
      <c r="A2796" t="s">
        <v>9</v>
      </c>
      <c r="B2796" s="1">
        <v>44561</v>
      </c>
      <c r="C2796" t="s">
        <v>95</v>
      </c>
      <c r="D2796" t="s">
        <v>1601</v>
      </c>
      <c r="E2796" t="s">
        <v>12</v>
      </c>
      <c r="F2796">
        <v>0</v>
      </c>
      <c r="G2796" s="3">
        <v>0</v>
      </c>
      <c r="H2796" s="3">
        <v>0</v>
      </c>
      <c r="I2796">
        <v>0</v>
      </c>
    </row>
    <row r="2797" spans="1:9" x14ac:dyDescent="0.25">
      <c r="A2797" t="s">
        <v>9</v>
      </c>
      <c r="B2797" s="1">
        <v>44256</v>
      </c>
      <c r="C2797" t="s">
        <v>19</v>
      </c>
      <c r="D2797" t="s">
        <v>19</v>
      </c>
      <c r="E2797" t="s">
        <v>12</v>
      </c>
      <c r="F2797">
        <v>152</v>
      </c>
      <c r="G2797">
        <v>343266.06</v>
      </c>
      <c r="H2797">
        <v>2258.3293421052635</v>
      </c>
      <c r="I2797">
        <v>0</v>
      </c>
    </row>
    <row r="2798" spans="1:9" x14ac:dyDescent="0.25">
      <c r="A2798" t="s">
        <v>9</v>
      </c>
      <c r="B2798" s="1">
        <v>44470</v>
      </c>
      <c r="C2798" t="s">
        <v>27</v>
      </c>
      <c r="D2798" t="s">
        <v>27</v>
      </c>
      <c r="E2798" t="s">
        <v>12</v>
      </c>
      <c r="F2798">
        <v>8</v>
      </c>
      <c r="G2798">
        <v>18838.47</v>
      </c>
      <c r="H2798">
        <v>2354.8087500000001</v>
      </c>
      <c r="I2798">
        <v>0</v>
      </c>
    </row>
    <row r="2799" spans="1:9" x14ac:dyDescent="0.25">
      <c r="A2799" t="s">
        <v>9</v>
      </c>
      <c r="B2799" s="1">
        <v>44470</v>
      </c>
      <c r="C2799" t="s">
        <v>95</v>
      </c>
      <c r="D2799" t="s">
        <v>1602</v>
      </c>
      <c r="E2799" t="s">
        <v>12</v>
      </c>
      <c r="F2799">
        <v>18</v>
      </c>
      <c r="G2799" s="3">
        <v>396098.38</v>
      </c>
      <c r="H2799" s="3">
        <v>22005.465555555598</v>
      </c>
      <c r="I2799">
        <v>0</v>
      </c>
    </row>
    <row r="2800" spans="1:9" x14ac:dyDescent="0.25">
      <c r="A2800" t="s">
        <v>9</v>
      </c>
      <c r="B2800" s="1">
        <v>44545</v>
      </c>
      <c r="C2800" t="s">
        <v>95</v>
      </c>
      <c r="D2800" t="s">
        <v>1603</v>
      </c>
      <c r="E2800" t="s">
        <v>12</v>
      </c>
      <c r="F2800">
        <v>0</v>
      </c>
      <c r="G2800" s="3">
        <v>0</v>
      </c>
      <c r="H2800" s="3">
        <v>0</v>
      </c>
      <c r="I2800">
        <v>0</v>
      </c>
    </row>
    <row r="2801" spans="1:9" x14ac:dyDescent="0.25">
      <c r="A2801" t="s">
        <v>9</v>
      </c>
      <c r="B2801" s="1">
        <v>44470</v>
      </c>
      <c r="C2801" t="s">
        <v>95</v>
      </c>
      <c r="D2801" t="s">
        <v>1604</v>
      </c>
      <c r="E2801" t="s">
        <v>12</v>
      </c>
      <c r="F2801">
        <v>0</v>
      </c>
      <c r="G2801" s="3">
        <v>0</v>
      </c>
      <c r="H2801" s="3">
        <v>0</v>
      </c>
      <c r="I2801">
        <v>0</v>
      </c>
    </row>
    <row r="2802" spans="1:9" x14ac:dyDescent="0.25">
      <c r="A2802" t="s">
        <v>9</v>
      </c>
      <c r="B2802" s="1">
        <v>44256</v>
      </c>
      <c r="C2802" t="s">
        <v>66</v>
      </c>
      <c r="D2802" t="s">
        <v>355</v>
      </c>
      <c r="E2802" t="s">
        <v>12</v>
      </c>
      <c r="F2802">
        <v>2</v>
      </c>
      <c r="G2802">
        <v>30102.010000000002</v>
      </c>
      <c r="H2802">
        <v>15051.005000000001</v>
      </c>
      <c r="I2802">
        <v>0</v>
      </c>
    </row>
    <row r="2803" spans="1:9" x14ac:dyDescent="0.25">
      <c r="A2803" t="s">
        <v>9</v>
      </c>
      <c r="B2803" s="1">
        <v>44348</v>
      </c>
      <c r="C2803" t="s">
        <v>95</v>
      </c>
      <c r="D2803" t="s">
        <v>1230</v>
      </c>
      <c r="E2803" t="s">
        <v>12</v>
      </c>
      <c r="F2803">
        <v>0</v>
      </c>
      <c r="G2803" s="3">
        <v>0</v>
      </c>
      <c r="H2803" s="3">
        <v>0</v>
      </c>
      <c r="I2803">
        <v>0</v>
      </c>
    </row>
    <row r="2804" spans="1:9" x14ac:dyDescent="0.25">
      <c r="A2804" t="s">
        <v>9</v>
      </c>
      <c r="B2804" s="1">
        <v>44348</v>
      </c>
      <c r="C2804" t="s">
        <v>95</v>
      </c>
      <c r="D2804" t="s">
        <v>1605</v>
      </c>
      <c r="E2804" t="s">
        <v>12</v>
      </c>
      <c r="F2804">
        <v>0</v>
      </c>
      <c r="G2804" s="3">
        <v>0</v>
      </c>
      <c r="H2804" s="3">
        <v>0</v>
      </c>
      <c r="I2804">
        <v>0</v>
      </c>
    </row>
    <row r="2805" spans="1:9" x14ac:dyDescent="0.25">
      <c r="A2805" t="s">
        <v>9</v>
      </c>
      <c r="B2805" s="1">
        <v>44348</v>
      </c>
      <c r="C2805" t="s">
        <v>95</v>
      </c>
      <c r="D2805" t="s">
        <v>1606</v>
      </c>
      <c r="E2805" t="s">
        <v>12</v>
      </c>
      <c r="F2805">
        <v>0</v>
      </c>
      <c r="G2805" s="3">
        <v>0</v>
      </c>
      <c r="H2805" s="3">
        <v>0</v>
      </c>
      <c r="I2805">
        <v>0</v>
      </c>
    </row>
    <row r="2806" spans="1:9" x14ac:dyDescent="0.25">
      <c r="A2806" t="s">
        <v>9</v>
      </c>
      <c r="B2806" s="1">
        <v>44561</v>
      </c>
      <c r="C2806" t="s">
        <v>95</v>
      </c>
      <c r="D2806" t="s">
        <v>1607</v>
      </c>
      <c r="E2806" t="s">
        <v>12</v>
      </c>
      <c r="F2806">
        <v>0</v>
      </c>
      <c r="G2806" s="3">
        <v>0</v>
      </c>
      <c r="H2806" s="3">
        <v>0</v>
      </c>
      <c r="I2806">
        <v>0</v>
      </c>
    </row>
    <row r="2807" spans="1:9" x14ac:dyDescent="0.25">
      <c r="A2807" t="s">
        <v>9</v>
      </c>
      <c r="B2807" s="1">
        <v>44562</v>
      </c>
      <c r="C2807" t="s">
        <v>95</v>
      </c>
      <c r="D2807" t="s">
        <v>465</v>
      </c>
      <c r="E2807" t="s">
        <v>12</v>
      </c>
      <c r="F2807">
        <v>0</v>
      </c>
      <c r="G2807" s="3">
        <v>0</v>
      </c>
      <c r="H2807" s="3">
        <v>0</v>
      </c>
      <c r="I2807">
        <v>0</v>
      </c>
    </row>
    <row r="2808" spans="1:9" x14ac:dyDescent="0.25">
      <c r="A2808" t="s">
        <v>9</v>
      </c>
      <c r="B2808" s="1">
        <v>44562</v>
      </c>
      <c r="C2808" t="s">
        <v>95</v>
      </c>
      <c r="D2808" t="s">
        <v>1608</v>
      </c>
      <c r="E2808" t="s">
        <v>12</v>
      </c>
      <c r="F2808">
        <v>0</v>
      </c>
      <c r="G2808" s="3">
        <v>0</v>
      </c>
      <c r="H2808" s="3">
        <v>0</v>
      </c>
      <c r="I2808">
        <v>0</v>
      </c>
    </row>
    <row r="2809" spans="1:9" x14ac:dyDescent="0.25">
      <c r="A2809" t="s">
        <v>9</v>
      </c>
      <c r="B2809" s="1">
        <v>44287</v>
      </c>
      <c r="C2809" t="s">
        <v>95</v>
      </c>
      <c r="D2809" t="s">
        <v>1609</v>
      </c>
      <c r="E2809" t="s">
        <v>12</v>
      </c>
      <c r="F2809">
        <v>0</v>
      </c>
      <c r="G2809" s="3">
        <v>0</v>
      </c>
      <c r="H2809" s="3">
        <v>0</v>
      </c>
      <c r="I2809">
        <v>0</v>
      </c>
    </row>
    <row r="2810" spans="1:9" x14ac:dyDescent="0.25">
      <c r="A2810" t="s">
        <v>9</v>
      </c>
      <c r="B2810" s="1">
        <v>44562</v>
      </c>
      <c r="C2810" t="s">
        <v>95</v>
      </c>
      <c r="D2810" t="s">
        <v>1610</v>
      </c>
      <c r="E2810" t="s">
        <v>12</v>
      </c>
      <c r="F2810">
        <v>0</v>
      </c>
      <c r="G2810" s="3">
        <v>0</v>
      </c>
      <c r="H2810" s="3">
        <v>0</v>
      </c>
      <c r="I2810">
        <v>0</v>
      </c>
    </row>
    <row r="2811" spans="1:9" x14ac:dyDescent="0.25">
      <c r="A2811" t="s">
        <v>9</v>
      </c>
      <c r="B2811" s="1">
        <v>44593</v>
      </c>
      <c r="C2811" t="s">
        <v>95</v>
      </c>
      <c r="D2811" t="s">
        <v>873</v>
      </c>
      <c r="E2811" t="s">
        <v>12</v>
      </c>
      <c r="F2811">
        <v>0</v>
      </c>
      <c r="G2811" s="3">
        <v>0</v>
      </c>
      <c r="H2811" s="3">
        <v>0</v>
      </c>
      <c r="I2811">
        <v>0</v>
      </c>
    </row>
    <row r="2812" spans="1:9" x14ac:dyDescent="0.25">
      <c r="A2812" t="s">
        <v>9</v>
      </c>
      <c r="B2812" s="1">
        <v>44593</v>
      </c>
      <c r="C2812" t="s">
        <v>95</v>
      </c>
      <c r="D2812" t="s">
        <v>482</v>
      </c>
      <c r="E2812" t="s">
        <v>12</v>
      </c>
      <c r="F2812">
        <v>0</v>
      </c>
      <c r="G2812" s="3">
        <v>0</v>
      </c>
      <c r="H2812" s="3">
        <v>0</v>
      </c>
      <c r="I2812">
        <v>0</v>
      </c>
    </row>
    <row r="2813" spans="1:9" x14ac:dyDescent="0.25">
      <c r="A2813" t="s">
        <v>9</v>
      </c>
      <c r="B2813" s="1">
        <v>44348</v>
      </c>
      <c r="C2813" t="s">
        <v>19</v>
      </c>
      <c r="D2813" t="s">
        <v>19</v>
      </c>
      <c r="E2813" t="s">
        <v>12</v>
      </c>
      <c r="F2813">
        <v>22</v>
      </c>
      <c r="G2813">
        <v>89331.24</v>
      </c>
      <c r="H2813">
        <v>4060.5109090909091</v>
      </c>
      <c r="I2813">
        <v>0</v>
      </c>
    </row>
    <row r="2814" spans="1:9" x14ac:dyDescent="0.25">
      <c r="A2814" t="s">
        <v>9</v>
      </c>
      <c r="B2814" s="1">
        <v>44348</v>
      </c>
      <c r="C2814" t="s">
        <v>66</v>
      </c>
      <c r="D2814" t="s">
        <v>355</v>
      </c>
      <c r="E2814" t="s">
        <v>12</v>
      </c>
      <c r="F2814">
        <v>2</v>
      </c>
      <c r="G2814">
        <v>-0.12</v>
      </c>
      <c r="H2814">
        <v>-0.06</v>
      </c>
      <c r="I2814">
        <v>0</v>
      </c>
    </row>
    <row r="2815" spans="1:9" x14ac:dyDescent="0.25">
      <c r="A2815" t="s">
        <v>9</v>
      </c>
      <c r="B2815" s="1">
        <v>44693</v>
      </c>
      <c r="C2815" t="s">
        <v>95</v>
      </c>
      <c r="D2815" t="s">
        <v>1611</v>
      </c>
      <c r="E2815" t="s">
        <v>12</v>
      </c>
      <c r="F2815">
        <v>0</v>
      </c>
      <c r="G2815" s="3">
        <v>0</v>
      </c>
      <c r="H2815" s="3">
        <v>0</v>
      </c>
      <c r="I2815">
        <v>0</v>
      </c>
    </row>
    <row r="2816" spans="1:9" x14ac:dyDescent="0.25">
      <c r="A2816" t="s">
        <v>9</v>
      </c>
      <c r="B2816" s="1">
        <v>44676</v>
      </c>
      <c r="C2816" t="s">
        <v>95</v>
      </c>
      <c r="D2816" t="s">
        <v>1612</v>
      </c>
      <c r="E2816" t="s">
        <v>12</v>
      </c>
      <c r="F2816">
        <v>2</v>
      </c>
      <c r="G2816" s="3">
        <v>34557.129999999997</v>
      </c>
      <c r="H2816" s="3">
        <v>17278.565000000002</v>
      </c>
      <c r="I2816">
        <v>0</v>
      </c>
    </row>
    <row r="2817" spans="1:9" x14ac:dyDescent="0.25">
      <c r="A2817" t="s">
        <v>9</v>
      </c>
      <c r="B2817" s="1">
        <v>44652</v>
      </c>
      <c r="C2817" t="s">
        <v>95</v>
      </c>
      <c r="D2817" t="s">
        <v>470</v>
      </c>
      <c r="E2817" t="s">
        <v>12</v>
      </c>
      <c r="F2817">
        <v>0</v>
      </c>
      <c r="G2817" s="3">
        <v>0</v>
      </c>
      <c r="H2817" s="3">
        <v>0</v>
      </c>
      <c r="I2817">
        <v>0</v>
      </c>
    </row>
    <row r="2818" spans="1:9" x14ac:dyDescent="0.25">
      <c r="A2818" t="s">
        <v>9</v>
      </c>
      <c r="B2818" s="1">
        <v>44480</v>
      </c>
      <c r="C2818" t="s">
        <v>40</v>
      </c>
      <c r="D2818" t="s">
        <v>40</v>
      </c>
      <c r="E2818" t="s">
        <v>12</v>
      </c>
      <c r="F2818">
        <v>2</v>
      </c>
      <c r="G2818">
        <v>273.89</v>
      </c>
      <c r="H2818">
        <v>136.94499999999999</v>
      </c>
      <c r="I2818">
        <v>0</v>
      </c>
    </row>
    <row r="2819" spans="1:9" x14ac:dyDescent="0.25">
      <c r="A2819" t="s">
        <v>9</v>
      </c>
      <c r="B2819" s="1">
        <v>44620</v>
      </c>
      <c r="C2819" t="s">
        <v>33</v>
      </c>
      <c r="D2819" t="s">
        <v>33</v>
      </c>
      <c r="E2819" t="s">
        <v>12</v>
      </c>
      <c r="F2819">
        <v>147</v>
      </c>
      <c r="G2819">
        <v>529015.72</v>
      </c>
      <c r="H2819">
        <v>3598.7463945578234</v>
      </c>
      <c r="I2819">
        <v>0</v>
      </c>
    </row>
    <row r="2820" spans="1:9" x14ac:dyDescent="0.25">
      <c r="A2820" t="s">
        <v>9</v>
      </c>
      <c r="B2820" s="1">
        <v>44651</v>
      </c>
      <c r="C2820" t="s">
        <v>21</v>
      </c>
      <c r="D2820" t="s">
        <v>45</v>
      </c>
      <c r="E2820" t="s">
        <v>12</v>
      </c>
      <c r="F2820">
        <v>16</v>
      </c>
      <c r="G2820">
        <v>2643.55</v>
      </c>
      <c r="H2820">
        <v>165.22187500000001</v>
      </c>
      <c r="I2820">
        <v>0</v>
      </c>
    </row>
    <row r="2821" spans="1:9" x14ac:dyDescent="0.25">
      <c r="A2821" t="s">
        <v>9</v>
      </c>
      <c r="B2821" s="1">
        <v>44593</v>
      </c>
      <c r="C2821" t="s">
        <v>40</v>
      </c>
      <c r="D2821" t="s">
        <v>40</v>
      </c>
      <c r="E2821" t="s">
        <v>12</v>
      </c>
      <c r="F2821">
        <v>1</v>
      </c>
      <c r="G2821">
        <v>8897.91</v>
      </c>
      <c r="H2821">
        <v>8897.91</v>
      </c>
      <c r="I2821">
        <v>0</v>
      </c>
    </row>
    <row r="2822" spans="1:9" x14ac:dyDescent="0.25">
      <c r="A2822" t="s">
        <v>9</v>
      </c>
      <c r="B2822" s="1">
        <v>44652</v>
      </c>
      <c r="C2822" t="s">
        <v>19</v>
      </c>
      <c r="D2822" t="s">
        <v>19</v>
      </c>
      <c r="E2822" t="s">
        <v>12</v>
      </c>
      <c r="F2822">
        <v>446</v>
      </c>
      <c r="G2822">
        <v>1259453.01</v>
      </c>
      <c r="H2822">
        <v>2823.8856726457389</v>
      </c>
      <c r="I2822">
        <v>0</v>
      </c>
    </row>
    <row r="2823" spans="1:9" x14ac:dyDescent="0.25">
      <c r="A2823" t="s">
        <v>9</v>
      </c>
      <c r="B2823" s="1">
        <v>44652</v>
      </c>
      <c r="C2823" t="s">
        <v>496</v>
      </c>
      <c r="D2823" t="s">
        <v>496</v>
      </c>
      <c r="E2823" t="s">
        <v>12</v>
      </c>
      <c r="F2823">
        <v>1</v>
      </c>
      <c r="G2823">
        <v>71787.740000000005</v>
      </c>
      <c r="H2823">
        <v>71787.740000000005</v>
      </c>
      <c r="I2823">
        <v>0</v>
      </c>
    </row>
    <row r="2824" spans="1:9" x14ac:dyDescent="0.25">
      <c r="A2824" t="s">
        <v>9</v>
      </c>
      <c r="B2824" s="1">
        <v>44286</v>
      </c>
      <c r="C2824" t="s">
        <v>19</v>
      </c>
      <c r="D2824" t="s">
        <v>19</v>
      </c>
      <c r="E2824" t="s">
        <v>12</v>
      </c>
      <c r="F2824">
        <v>1</v>
      </c>
      <c r="G2824">
        <v>34139.480000000003</v>
      </c>
      <c r="H2824">
        <v>34139.480000000003</v>
      </c>
      <c r="I2824">
        <v>0</v>
      </c>
    </row>
    <row r="2825" spans="1:9" x14ac:dyDescent="0.25">
      <c r="A2825" t="s">
        <v>9</v>
      </c>
      <c r="B2825" s="1">
        <v>44827</v>
      </c>
      <c r="C2825" t="s">
        <v>95</v>
      </c>
      <c r="D2825" t="s">
        <v>1613</v>
      </c>
      <c r="E2825" t="s">
        <v>12</v>
      </c>
      <c r="F2825">
        <v>0</v>
      </c>
      <c r="G2825" s="3">
        <v>0</v>
      </c>
      <c r="H2825" s="3">
        <v>0</v>
      </c>
      <c r="I2825">
        <v>0</v>
      </c>
    </row>
    <row r="2826" spans="1:9" x14ac:dyDescent="0.25">
      <c r="A2826" t="s">
        <v>9</v>
      </c>
      <c r="B2826" s="1">
        <v>44693</v>
      </c>
      <c r="C2826" t="s">
        <v>95</v>
      </c>
      <c r="D2826" t="s">
        <v>1614</v>
      </c>
      <c r="E2826" t="s">
        <v>12</v>
      </c>
      <c r="F2826">
        <v>0</v>
      </c>
      <c r="G2826" s="3">
        <v>0</v>
      </c>
      <c r="H2826" s="3">
        <v>0</v>
      </c>
      <c r="I2826">
        <v>0</v>
      </c>
    </row>
    <row r="2827" spans="1:9" x14ac:dyDescent="0.25">
      <c r="A2827" t="s">
        <v>9</v>
      </c>
      <c r="B2827" s="1">
        <v>44834</v>
      </c>
      <c r="C2827" t="s">
        <v>95</v>
      </c>
      <c r="D2827" t="s">
        <v>1615</v>
      </c>
      <c r="E2827" t="s">
        <v>12</v>
      </c>
      <c r="F2827">
        <v>0</v>
      </c>
      <c r="G2827" s="3">
        <v>0</v>
      </c>
      <c r="H2827" s="3">
        <v>0</v>
      </c>
      <c r="I2827">
        <v>0</v>
      </c>
    </row>
    <row r="2828" spans="1:9" x14ac:dyDescent="0.25">
      <c r="A2828" t="s">
        <v>9</v>
      </c>
      <c r="B2828" s="1">
        <v>44827</v>
      </c>
      <c r="C2828" t="s">
        <v>95</v>
      </c>
      <c r="D2828" t="s">
        <v>1616</v>
      </c>
      <c r="E2828" t="s">
        <v>12</v>
      </c>
      <c r="F2828">
        <v>0</v>
      </c>
      <c r="G2828" s="3">
        <v>0</v>
      </c>
      <c r="H2828" s="3">
        <v>0</v>
      </c>
      <c r="I2828">
        <v>0</v>
      </c>
    </row>
    <row r="2829" spans="1:9" x14ac:dyDescent="0.25">
      <c r="A2829" t="s">
        <v>9</v>
      </c>
      <c r="B2829" s="1">
        <v>44973</v>
      </c>
      <c r="C2829" t="s">
        <v>95</v>
      </c>
      <c r="D2829" t="s">
        <v>1617</v>
      </c>
      <c r="E2829" t="s">
        <v>12</v>
      </c>
      <c r="F2829">
        <v>0</v>
      </c>
      <c r="G2829" s="3">
        <v>0</v>
      </c>
      <c r="H2829" s="3">
        <v>0</v>
      </c>
      <c r="I2829">
        <v>0</v>
      </c>
    </row>
    <row r="2830" spans="1:9" x14ac:dyDescent="0.25">
      <c r="A2830" t="s">
        <v>9</v>
      </c>
      <c r="B2830" s="1">
        <v>44927</v>
      </c>
      <c r="C2830" t="s">
        <v>95</v>
      </c>
      <c r="D2830" t="s">
        <v>493</v>
      </c>
      <c r="E2830" t="s">
        <v>12</v>
      </c>
      <c r="F2830">
        <v>3</v>
      </c>
      <c r="G2830" s="3">
        <v>22665.61</v>
      </c>
      <c r="H2830" s="3">
        <v>7555.2033333333329</v>
      </c>
      <c r="I2830">
        <v>0</v>
      </c>
    </row>
    <row r="2831" spans="1:9" x14ac:dyDescent="0.25">
      <c r="A2831" t="s">
        <v>9</v>
      </c>
      <c r="B2831" s="1">
        <v>44973</v>
      </c>
      <c r="C2831" t="s">
        <v>95</v>
      </c>
      <c r="D2831" t="s">
        <v>1618</v>
      </c>
      <c r="E2831" t="s">
        <v>12</v>
      </c>
      <c r="F2831">
        <v>0</v>
      </c>
      <c r="G2831" s="3">
        <v>0</v>
      </c>
      <c r="H2831" s="3">
        <v>0</v>
      </c>
      <c r="I2831">
        <v>0</v>
      </c>
    </row>
    <row r="2832" spans="1:9" x14ac:dyDescent="0.25">
      <c r="A2832" t="s">
        <v>9</v>
      </c>
      <c r="B2832" s="1">
        <v>44927</v>
      </c>
      <c r="C2832" t="s">
        <v>95</v>
      </c>
      <c r="D2832" t="s">
        <v>887</v>
      </c>
      <c r="E2832" t="s">
        <v>12</v>
      </c>
      <c r="F2832">
        <v>7</v>
      </c>
      <c r="G2832" s="3">
        <v>309875.53000000003</v>
      </c>
      <c r="H2832" s="3">
        <v>44267.9328571429</v>
      </c>
      <c r="I2832">
        <v>0</v>
      </c>
    </row>
    <row r="2833" spans="1:9" x14ac:dyDescent="0.25">
      <c r="A2833" t="s">
        <v>9</v>
      </c>
      <c r="B2833" s="1">
        <v>44958</v>
      </c>
      <c r="C2833" t="s">
        <v>40</v>
      </c>
      <c r="D2833" t="s">
        <v>40</v>
      </c>
      <c r="E2833" t="s">
        <v>12</v>
      </c>
      <c r="F2833">
        <v>279</v>
      </c>
      <c r="G2833">
        <v>351897.97000000003</v>
      </c>
      <c r="H2833">
        <v>1261.2830465949821</v>
      </c>
      <c r="I2833">
        <v>0</v>
      </c>
    </row>
    <row r="2834" spans="1:9" x14ac:dyDescent="0.25">
      <c r="A2834" t="s">
        <v>9</v>
      </c>
      <c r="B2834" s="1">
        <v>44973</v>
      </c>
      <c r="C2834" t="s">
        <v>95</v>
      </c>
      <c r="D2834" t="s">
        <v>1619</v>
      </c>
      <c r="E2834" t="s">
        <v>12</v>
      </c>
      <c r="F2834">
        <v>0</v>
      </c>
      <c r="G2834" s="3">
        <v>0</v>
      </c>
      <c r="H2834" s="3">
        <v>0</v>
      </c>
      <c r="I2834">
        <v>0</v>
      </c>
    </row>
    <row r="2835" spans="1:9" x14ac:dyDescent="0.25">
      <c r="A2835" t="s">
        <v>9</v>
      </c>
      <c r="B2835" s="1">
        <v>45017</v>
      </c>
      <c r="C2835" t="s">
        <v>95</v>
      </c>
      <c r="D2835" t="s">
        <v>1620</v>
      </c>
      <c r="E2835" t="s">
        <v>12</v>
      </c>
      <c r="F2835">
        <v>0</v>
      </c>
      <c r="G2835" s="3">
        <v>0</v>
      </c>
      <c r="H2835" s="3">
        <v>0</v>
      </c>
      <c r="I2835">
        <v>0</v>
      </c>
    </row>
    <row r="2836" spans="1:9" x14ac:dyDescent="0.25">
      <c r="A2836" t="s">
        <v>9</v>
      </c>
      <c r="B2836" s="1">
        <v>44978</v>
      </c>
      <c r="C2836" t="s">
        <v>95</v>
      </c>
      <c r="D2836" t="s">
        <v>1621</v>
      </c>
      <c r="E2836" t="s">
        <v>12</v>
      </c>
      <c r="F2836">
        <v>0</v>
      </c>
      <c r="G2836" s="3">
        <v>0</v>
      </c>
      <c r="H2836" s="3">
        <v>0</v>
      </c>
      <c r="I2836">
        <v>0</v>
      </c>
    </row>
    <row r="2837" spans="1:9" x14ac:dyDescent="0.25">
      <c r="A2837" t="s">
        <v>9</v>
      </c>
      <c r="B2837" s="1">
        <v>44974</v>
      </c>
      <c r="C2837" t="s">
        <v>95</v>
      </c>
      <c r="D2837" t="s">
        <v>1622</v>
      </c>
      <c r="E2837" t="s">
        <v>12</v>
      </c>
      <c r="F2837">
        <v>1</v>
      </c>
      <c r="G2837" s="3">
        <v>1302.0899999999999</v>
      </c>
      <c r="H2837" s="3">
        <v>1302.0899999999999</v>
      </c>
      <c r="I2837">
        <v>0</v>
      </c>
    </row>
    <row r="2838" spans="1:9" x14ac:dyDescent="0.25">
      <c r="A2838" t="s">
        <v>9</v>
      </c>
      <c r="B2838" s="1">
        <v>45078</v>
      </c>
      <c r="C2838" t="s">
        <v>95</v>
      </c>
      <c r="D2838" t="s">
        <v>1623</v>
      </c>
      <c r="E2838" t="s">
        <v>12</v>
      </c>
      <c r="F2838">
        <v>1</v>
      </c>
      <c r="G2838" s="3">
        <v>2721.65</v>
      </c>
      <c r="H2838" s="3">
        <v>2721.65</v>
      </c>
      <c r="I2838">
        <v>0</v>
      </c>
    </row>
    <row r="2839" spans="1:9" x14ac:dyDescent="0.25">
      <c r="A2839" t="s">
        <v>9</v>
      </c>
      <c r="B2839" s="1">
        <v>44620</v>
      </c>
      <c r="C2839" t="s">
        <v>68</v>
      </c>
      <c r="D2839" t="s">
        <v>68</v>
      </c>
      <c r="E2839" t="s">
        <v>12</v>
      </c>
      <c r="F2839">
        <v>1</v>
      </c>
      <c r="G2839">
        <v>16201.800000000001</v>
      </c>
      <c r="H2839">
        <v>16201.800000000001</v>
      </c>
      <c r="I2839">
        <v>0</v>
      </c>
    </row>
    <row r="2840" spans="1:9" x14ac:dyDescent="0.25">
      <c r="A2840" t="s">
        <v>9</v>
      </c>
      <c r="B2840" s="1">
        <v>45199</v>
      </c>
      <c r="C2840" t="s">
        <v>95</v>
      </c>
      <c r="D2840" t="s">
        <v>470</v>
      </c>
      <c r="E2840" t="s">
        <v>12</v>
      </c>
      <c r="F2840">
        <v>3</v>
      </c>
      <c r="G2840" s="3">
        <v>2515.58</v>
      </c>
      <c r="H2840" s="3">
        <v>838.5266666666671</v>
      </c>
      <c r="I2840">
        <v>0</v>
      </c>
    </row>
    <row r="2841" spans="1:9" x14ac:dyDescent="0.25">
      <c r="A2841" t="s">
        <v>9</v>
      </c>
      <c r="B2841" s="1">
        <v>44973</v>
      </c>
      <c r="C2841" t="s">
        <v>47</v>
      </c>
      <c r="D2841" t="s">
        <v>397</v>
      </c>
      <c r="E2841" t="s">
        <v>12</v>
      </c>
      <c r="F2841">
        <v>27</v>
      </c>
      <c r="G2841">
        <v>478.67</v>
      </c>
      <c r="H2841">
        <v>17.728518518518509</v>
      </c>
      <c r="I2841">
        <v>0</v>
      </c>
    </row>
    <row r="2842" spans="1:9" x14ac:dyDescent="0.25">
      <c r="A2842" t="s">
        <v>9</v>
      </c>
      <c r="B2842" s="1">
        <v>45260</v>
      </c>
      <c r="C2842" t="s">
        <v>95</v>
      </c>
      <c r="D2842" t="s">
        <v>1624</v>
      </c>
      <c r="E2842" t="s">
        <v>12</v>
      </c>
      <c r="F2842">
        <v>1</v>
      </c>
      <c r="G2842" s="3">
        <v>23658.62</v>
      </c>
      <c r="H2842" s="3">
        <v>23658.62</v>
      </c>
      <c r="I2842">
        <v>0</v>
      </c>
    </row>
    <row r="2843" spans="1:9" x14ac:dyDescent="0.25">
      <c r="A2843" t="s">
        <v>9</v>
      </c>
      <c r="B2843" s="1">
        <v>26299</v>
      </c>
      <c r="C2843" t="s">
        <v>21</v>
      </c>
      <c r="D2843" t="s">
        <v>45</v>
      </c>
      <c r="E2843" t="s">
        <v>12</v>
      </c>
      <c r="F2843">
        <v>2825</v>
      </c>
      <c r="G2843">
        <v>69772.52</v>
      </c>
      <c r="H2843">
        <v>24.698237168141588</v>
      </c>
      <c r="I2843">
        <v>0</v>
      </c>
    </row>
    <row r="2844" spans="1:9" x14ac:dyDescent="0.25">
      <c r="A2844" t="s">
        <v>9</v>
      </c>
      <c r="B2844" s="1">
        <v>28856</v>
      </c>
      <c r="C2844" t="s">
        <v>16</v>
      </c>
      <c r="D2844" t="s">
        <v>41</v>
      </c>
      <c r="E2844" t="s">
        <v>12</v>
      </c>
      <c r="F2844">
        <v>22</v>
      </c>
      <c r="G2844">
        <v>18501.79</v>
      </c>
      <c r="H2844">
        <v>840.99045454545501</v>
      </c>
      <c r="I2844">
        <v>0</v>
      </c>
    </row>
    <row r="2845" spans="1:9" x14ac:dyDescent="0.25">
      <c r="A2845" t="s">
        <v>9</v>
      </c>
      <c r="B2845" s="1">
        <v>23012</v>
      </c>
      <c r="C2845" t="s">
        <v>21</v>
      </c>
      <c r="D2845" t="s">
        <v>21</v>
      </c>
      <c r="E2845" t="s">
        <v>12</v>
      </c>
      <c r="F2845">
        <v>4575</v>
      </c>
      <c r="G2845">
        <v>66229.570000000007</v>
      </c>
      <c r="H2845">
        <v>14.476408743169388</v>
      </c>
      <c r="I2845">
        <v>0</v>
      </c>
    </row>
    <row r="2846" spans="1:9" x14ac:dyDescent="0.25">
      <c r="A2846" t="s">
        <v>9</v>
      </c>
      <c r="B2846" s="1">
        <v>27760</v>
      </c>
      <c r="C2846" t="s">
        <v>16</v>
      </c>
      <c r="D2846" t="s">
        <v>38</v>
      </c>
      <c r="E2846" t="s">
        <v>12</v>
      </c>
      <c r="F2846">
        <v>43</v>
      </c>
      <c r="G2846">
        <v>26501.670000000002</v>
      </c>
      <c r="H2846">
        <v>616.31790697674398</v>
      </c>
      <c r="I2846">
        <v>0</v>
      </c>
    </row>
    <row r="2847" spans="1:9" x14ac:dyDescent="0.25">
      <c r="A2847" t="s">
        <v>9</v>
      </c>
      <c r="B2847" s="1">
        <v>27030</v>
      </c>
      <c r="C2847" t="s">
        <v>33</v>
      </c>
      <c r="D2847" t="s">
        <v>54</v>
      </c>
      <c r="E2847" t="s">
        <v>12</v>
      </c>
      <c r="F2847">
        <v>51</v>
      </c>
      <c r="G2847">
        <v>14207.720000000001</v>
      </c>
      <c r="H2847">
        <v>278.58274509803897</v>
      </c>
      <c r="I2847">
        <v>0</v>
      </c>
    </row>
    <row r="2848" spans="1:9" x14ac:dyDescent="0.25">
      <c r="A2848" t="s">
        <v>9</v>
      </c>
      <c r="B2848" s="1">
        <v>33239</v>
      </c>
      <c r="C2848" t="s">
        <v>13</v>
      </c>
      <c r="D2848" t="s">
        <v>35</v>
      </c>
      <c r="E2848" t="s">
        <v>12</v>
      </c>
      <c r="F2848">
        <v>22</v>
      </c>
      <c r="G2848">
        <v>30282.53</v>
      </c>
      <c r="H2848">
        <v>1376.478636363636</v>
      </c>
      <c r="I2848">
        <v>0</v>
      </c>
    </row>
    <row r="2849" spans="1:9" x14ac:dyDescent="0.25">
      <c r="A2849" t="s">
        <v>9</v>
      </c>
      <c r="B2849" s="1">
        <v>20821</v>
      </c>
      <c r="C2849" t="s">
        <v>10</v>
      </c>
      <c r="D2849" t="s">
        <v>32</v>
      </c>
      <c r="E2849" t="s">
        <v>12</v>
      </c>
      <c r="F2849">
        <v>0</v>
      </c>
      <c r="G2849">
        <v>0</v>
      </c>
      <c r="H2849">
        <v>0</v>
      </c>
      <c r="I2849">
        <v>0</v>
      </c>
    </row>
    <row r="2850" spans="1:9" x14ac:dyDescent="0.25">
      <c r="A2850" t="s">
        <v>9</v>
      </c>
      <c r="B2850" s="1">
        <v>20821</v>
      </c>
      <c r="C2850" t="s">
        <v>23</v>
      </c>
      <c r="D2850" t="s">
        <v>53</v>
      </c>
      <c r="E2850" t="s">
        <v>12</v>
      </c>
      <c r="F2850">
        <v>1095</v>
      </c>
      <c r="G2850">
        <v>34266.75</v>
      </c>
      <c r="H2850">
        <v>31.293835616438347</v>
      </c>
      <c r="I2850">
        <v>0</v>
      </c>
    </row>
    <row r="2851" spans="1:9" x14ac:dyDescent="0.25">
      <c r="A2851" t="s">
        <v>9</v>
      </c>
      <c r="B2851" s="1">
        <v>23743</v>
      </c>
      <c r="C2851" t="s">
        <v>27</v>
      </c>
      <c r="D2851" t="s">
        <v>64</v>
      </c>
      <c r="E2851" t="s">
        <v>12</v>
      </c>
      <c r="F2851">
        <v>202</v>
      </c>
      <c r="G2851">
        <v>12945.53</v>
      </c>
      <c r="H2851">
        <v>64.086782178217817</v>
      </c>
      <c r="I2851">
        <v>0</v>
      </c>
    </row>
    <row r="2852" spans="1:9" x14ac:dyDescent="0.25">
      <c r="A2852" t="s">
        <v>9</v>
      </c>
      <c r="B2852" s="1">
        <v>23743</v>
      </c>
      <c r="C2852" t="s">
        <v>40</v>
      </c>
      <c r="D2852" t="s">
        <v>56</v>
      </c>
      <c r="E2852" t="s">
        <v>12</v>
      </c>
      <c r="F2852">
        <v>420</v>
      </c>
      <c r="G2852">
        <v>29347.16</v>
      </c>
      <c r="H2852">
        <v>69.874190476190464</v>
      </c>
      <c r="I2852">
        <v>0</v>
      </c>
    </row>
    <row r="2853" spans="1:9" x14ac:dyDescent="0.25">
      <c r="A2853" t="s">
        <v>9</v>
      </c>
      <c r="B2853" s="1">
        <v>31048</v>
      </c>
      <c r="C2853" t="s">
        <v>27</v>
      </c>
      <c r="D2853" t="s">
        <v>49</v>
      </c>
      <c r="E2853" t="s">
        <v>12</v>
      </c>
      <c r="F2853">
        <v>341</v>
      </c>
      <c r="G2853">
        <v>167917.94</v>
      </c>
      <c r="H2853">
        <v>492.427976539589</v>
      </c>
      <c r="I2853">
        <v>0</v>
      </c>
    </row>
    <row r="2854" spans="1:9" x14ac:dyDescent="0.25">
      <c r="A2854" t="s">
        <v>9</v>
      </c>
      <c r="B2854" s="1">
        <v>27760</v>
      </c>
      <c r="C2854" t="s">
        <v>40</v>
      </c>
      <c r="D2854" t="s">
        <v>38</v>
      </c>
      <c r="E2854" t="s">
        <v>12</v>
      </c>
      <c r="F2854">
        <v>260</v>
      </c>
      <c r="G2854">
        <v>62766.8</v>
      </c>
      <c r="H2854">
        <v>241.41076923076901</v>
      </c>
      <c r="I2854">
        <v>0</v>
      </c>
    </row>
    <row r="2855" spans="1:9" x14ac:dyDescent="0.25">
      <c r="A2855" t="s">
        <v>9</v>
      </c>
      <c r="B2855" s="1">
        <v>32874</v>
      </c>
      <c r="C2855" t="s">
        <v>47</v>
      </c>
      <c r="D2855" t="s">
        <v>85</v>
      </c>
      <c r="E2855" t="s">
        <v>12</v>
      </c>
      <c r="F2855">
        <v>2278</v>
      </c>
      <c r="G2855">
        <v>705316</v>
      </c>
      <c r="H2855">
        <v>309.62071992976303</v>
      </c>
      <c r="I2855">
        <v>0</v>
      </c>
    </row>
    <row r="2856" spans="1:9" x14ac:dyDescent="0.25">
      <c r="A2856" t="s">
        <v>9</v>
      </c>
      <c r="B2856" s="1">
        <v>29221</v>
      </c>
      <c r="C2856" t="s">
        <v>31</v>
      </c>
      <c r="D2856" t="s">
        <v>60</v>
      </c>
      <c r="E2856" t="s">
        <v>12</v>
      </c>
      <c r="F2856">
        <v>0</v>
      </c>
      <c r="G2856">
        <v>0</v>
      </c>
      <c r="H2856">
        <v>0</v>
      </c>
      <c r="I2856" t="s">
        <v>25</v>
      </c>
    </row>
    <row r="2857" spans="1:9" x14ac:dyDescent="0.25">
      <c r="A2857" t="s">
        <v>9</v>
      </c>
      <c r="B2857" s="1">
        <v>25934</v>
      </c>
      <c r="C2857" t="s">
        <v>31</v>
      </c>
      <c r="D2857" t="s">
        <v>65</v>
      </c>
      <c r="E2857" t="s">
        <v>12</v>
      </c>
      <c r="F2857">
        <v>0</v>
      </c>
      <c r="G2857">
        <v>0</v>
      </c>
      <c r="H2857">
        <v>0</v>
      </c>
      <c r="I2857" t="s">
        <v>25</v>
      </c>
    </row>
    <row r="2858" spans="1:9" x14ac:dyDescent="0.25">
      <c r="A2858" t="s">
        <v>9</v>
      </c>
      <c r="B2858" s="1">
        <v>24838</v>
      </c>
      <c r="C2858" t="s">
        <v>31</v>
      </c>
      <c r="D2858" t="s">
        <v>48</v>
      </c>
      <c r="E2858" t="s">
        <v>12</v>
      </c>
      <c r="F2858">
        <v>0</v>
      </c>
      <c r="G2858">
        <v>0</v>
      </c>
      <c r="H2858">
        <v>0</v>
      </c>
      <c r="I2858" t="s">
        <v>25</v>
      </c>
    </row>
    <row r="2859" spans="1:9" x14ac:dyDescent="0.25">
      <c r="A2859" t="s">
        <v>9</v>
      </c>
      <c r="B2859" s="1">
        <v>27030</v>
      </c>
      <c r="C2859" t="s">
        <v>31</v>
      </c>
      <c r="D2859" t="s">
        <v>54</v>
      </c>
      <c r="E2859" t="s">
        <v>12</v>
      </c>
      <c r="F2859">
        <v>0</v>
      </c>
      <c r="G2859">
        <v>0</v>
      </c>
      <c r="H2859">
        <v>0</v>
      </c>
      <c r="I2859" t="s">
        <v>25</v>
      </c>
    </row>
    <row r="2860" spans="1:9" x14ac:dyDescent="0.25">
      <c r="A2860" t="s">
        <v>9</v>
      </c>
      <c r="B2860" s="1">
        <v>37257</v>
      </c>
      <c r="C2860" t="s">
        <v>40</v>
      </c>
      <c r="D2860" t="s">
        <v>67</v>
      </c>
      <c r="E2860" t="s">
        <v>12</v>
      </c>
      <c r="F2860">
        <v>221</v>
      </c>
      <c r="G2860">
        <v>247218.83000000002</v>
      </c>
      <c r="H2860">
        <v>1118.6372398190042</v>
      </c>
      <c r="I2860" t="s">
        <v>25</v>
      </c>
    </row>
    <row r="2861" spans="1:9" x14ac:dyDescent="0.25">
      <c r="A2861" t="s">
        <v>9</v>
      </c>
      <c r="B2861" s="1">
        <v>25934</v>
      </c>
      <c r="C2861" t="s">
        <v>16</v>
      </c>
      <c r="D2861" t="s">
        <v>65</v>
      </c>
      <c r="E2861" t="s">
        <v>12</v>
      </c>
      <c r="F2861">
        <v>27</v>
      </c>
      <c r="G2861">
        <v>9159.49</v>
      </c>
      <c r="H2861">
        <v>339.24037037036999</v>
      </c>
      <c r="I2861">
        <v>0</v>
      </c>
    </row>
    <row r="2862" spans="1:9" x14ac:dyDescent="0.25">
      <c r="A2862" t="s">
        <v>9</v>
      </c>
      <c r="B2862" s="1">
        <v>25934</v>
      </c>
      <c r="C2862" t="s">
        <v>33</v>
      </c>
      <c r="D2862" t="s">
        <v>65</v>
      </c>
      <c r="E2862" t="s">
        <v>12</v>
      </c>
      <c r="F2862">
        <v>28</v>
      </c>
      <c r="G2862">
        <v>5022.1900000000005</v>
      </c>
      <c r="H2862">
        <v>179.363928571429</v>
      </c>
      <c r="I2862">
        <v>0</v>
      </c>
    </row>
    <row r="2863" spans="1:9" x14ac:dyDescent="0.25">
      <c r="A2863" t="s">
        <v>9</v>
      </c>
      <c r="B2863" s="1">
        <v>26299</v>
      </c>
      <c r="C2863" t="s">
        <v>21</v>
      </c>
      <c r="D2863" t="s">
        <v>510</v>
      </c>
      <c r="E2863" t="s">
        <v>12</v>
      </c>
      <c r="F2863">
        <v>0</v>
      </c>
      <c r="G2863">
        <v>0</v>
      </c>
      <c r="H2863">
        <v>0</v>
      </c>
      <c r="I2863">
        <v>0</v>
      </c>
    </row>
    <row r="2864" spans="1:9" x14ac:dyDescent="0.25">
      <c r="A2864" t="s">
        <v>9</v>
      </c>
      <c r="B2864" s="1">
        <v>32874</v>
      </c>
      <c r="C2864" t="s">
        <v>10</v>
      </c>
      <c r="D2864" t="s">
        <v>85</v>
      </c>
      <c r="E2864" t="s">
        <v>12</v>
      </c>
      <c r="F2864">
        <v>140</v>
      </c>
      <c r="G2864">
        <v>142866.14000000001</v>
      </c>
      <c r="H2864">
        <v>1020.4724285714279</v>
      </c>
      <c r="I2864">
        <v>0</v>
      </c>
    </row>
    <row r="2865" spans="1:9" x14ac:dyDescent="0.25">
      <c r="A2865" t="s">
        <v>9</v>
      </c>
      <c r="B2865" s="1">
        <v>31778</v>
      </c>
      <c r="C2865" t="s">
        <v>13</v>
      </c>
      <c r="D2865" t="s">
        <v>57</v>
      </c>
      <c r="E2865" t="s">
        <v>12</v>
      </c>
      <c r="F2865">
        <v>52</v>
      </c>
      <c r="G2865">
        <v>56536.480000000003</v>
      </c>
      <c r="H2865">
        <v>1087.24</v>
      </c>
      <c r="I2865">
        <v>0</v>
      </c>
    </row>
    <row r="2866" spans="1:9" x14ac:dyDescent="0.25">
      <c r="A2866" t="s">
        <v>9</v>
      </c>
      <c r="B2866" s="1">
        <v>26665</v>
      </c>
      <c r="C2866" t="s">
        <v>47</v>
      </c>
      <c r="D2866" t="s">
        <v>263</v>
      </c>
      <c r="E2866" t="s">
        <v>12</v>
      </c>
      <c r="F2866">
        <v>3448</v>
      </c>
      <c r="G2866">
        <v>327003.37</v>
      </c>
      <c r="H2866">
        <v>94.838564385150804</v>
      </c>
      <c r="I2866">
        <v>0</v>
      </c>
    </row>
    <row r="2867" spans="1:9" x14ac:dyDescent="0.25">
      <c r="A2867" t="s">
        <v>9</v>
      </c>
      <c r="B2867" s="1">
        <v>33239</v>
      </c>
      <c r="C2867" t="s">
        <v>21</v>
      </c>
      <c r="D2867" t="s">
        <v>35</v>
      </c>
      <c r="E2867" t="s">
        <v>12</v>
      </c>
      <c r="F2867">
        <v>1965</v>
      </c>
      <c r="G2867">
        <v>312908.40000000002</v>
      </c>
      <c r="H2867">
        <v>159.24091603053401</v>
      </c>
      <c r="I2867">
        <v>0</v>
      </c>
    </row>
    <row r="2868" spans="1:9" x14ac:dyDescent="0.25">
      <c r="A2868" t="s">
        <v>9</v>
      </c>
      <c r="B2868" s="1">
        <v>35431</v>
      </c>
      <c r="C2868" t="s">
        <v>21</v>
      </c>
      <c r="D2868" t="s">
        <v>20</v>
      </c>
      <c r="E2868" t="s">
        <v>12</v>
      </c>
      <c r="F2868">
        <v>1294</v>
      </c>
      <c r="G2868">
        <v>359388.19</v>
      </c>
      <c r="H2868">
        <v>277.73430448222604</v>
      </c>
      <c r="I2868">
        <v>0</v>
      </c>
    </row>
    <row r="2869" spans="1:9" x14ac:dyDescent="0.25">
      <c r="A2869" t="s">
        <v>9</v>
      </c>
      <c r="B2869" s="1">
        <v>25569</v>
      </c>
      <c r="C2869" t="s">
        <v>332</v>
      </c>
      <c r="D2869" t="s">
        <v>525</v>
      </c>
      <c r="E2869" t="s">
        <v>12</v>
      </c>
      <c r="F2869">
        <v>154</v>
      </c>
      <c r="G2869">
        <v>73.11</v>
      </c>
      <c r="H2869">
        <v>0.47474025974025974</v>
      </c>
      <c r="I2869">
        <v>0</v>
      </c>
    </row>
    <row r="2870" spans="1:9" x14ac:dyDescent="0.25">
      <c r="A2870" t="s">
        <v>9</v>
      </c>
      <c r="B2870" s="1">
        <v>33970</v>
      </c>
      <c r="C2870" t="s">
        <v>31</v>
      </c>
      <c r="D2870" t="s">
        <v>58</v>
      </c>
      <c r="E2870" t="s">
        <v>12</v>
      </c>
      <c r="F2870">
        <v>0</v>
      </c>
      <c r="G2870">
        <v>0</v>
      </c>
      <c r="H2870">
        <v>0</v>
      </c>
      <c r="I2870" t="s">
        <v>25</v>
      </c>
    </row>
    <row r="2871" spans="1:9" x14ac:dyDescent="0.25">
      <c r="A2871" t="s">
        <v>9</v>
      </c>
      <c r="B2871" s="1">
        <v>36161</v>
      </c>
      <c r="C2871" t="s">
        <v>47</v>
      </c>
      <c r="D2871" t="s">
        <v>512</v>
      </c>
      <c r="E2871" t="s">
        <v>12</v>
      </c>
      <c r="F2871">
        <v>790</v>
      </c>
      <c r="G2871">
        <v>218314.74</v>
      </c>
      <c r="H2871">
        <v>276.34777215189905</v>
      </c>
      <c r="I2871" t="s">
        <v>25</v>
      </c>
    </row>
    <row r="2872" spans="1:9" x14ac:dyDescent="0.25">
      <c r="A2872" t="s">
        <v>9</v>
      </c>
      <c r="B2872" s="1">
        <v>32143</v>
      </c>
      <c r="C2872" t="s">
        <v>47</v>
      </c>
      <c r="D2872" t="s">
        <v>34</v>
      </c>
      <c r="E2872" t="s">
        <v>12</v>
      </c>
      <c r="F2872">
        <v>2636</v>
      </c>
      <c r="G2872">
        <v>614282.79</v>
      </c>
      <c r="H2872">
        <v>233.035959787557</v>
      </c>
      <c r="I2872">
        <v>0</v>
      </c>
    </row>
    <row r="2873" spans="1:9" x14ac:dyDescent="0.25">
      <c r="A2873" t="s">
        <v>9</v>
      </c>
      <c r="B2873" s="1">
        <v>32509</v>
      </c>
      <c r="C2873" t="s">
        <v>21</v>
      </c>
      <c r="D2873" t="s">
        <v>51</v>
      </c>
      <c r="E2873" t="s">
        <v>12</v>
      </c>
      <c r="F2873">
        <v>2385</v>
      </c>
      <c r="G2873">
        <v>267630.28000000003</v>
      </c>
      <c r="H2873">
        <v>112.21395387840701</v>
      </c>
      <c r="I2873">
        <v>0</v>
      </c>
    </row>
    <row r="2874" spans="1:9" x14ac:dyDescent="0.25">
      <c r="A2874" t="s">
        <v>9</v>
      </c>
      <c r="B2874" s="1">
        <v>26299</v>
      </c>
      <c r="C2874" t="s">
        <v>40</v>
      </c>
      <c r="D2874" t="s">
        <v>510</v>
      </c>
      <c r="E2874" t="s">
        <v>12</v>
      </c>
      <c r="F2874">
        <v>514</v>
      </c>
      <c r="G2874">
        <v>68543.78</v>
      </c>
      <c r="H2874">
        <v>133.35365758754901</v>
      </c>
      <c r="I2874">
        <v>0</v>
      </c>
    </row>
    <row r="2875" spans="1:9" x14ac:dyDescent="0.25">
      <c r="A2875" t="s">
        <v>9</v>
      </c>
      <c r="B2875" s="1">
        <v>23012</v>
      </c>
      <c r="C2875" t="s">
        <v>27</v>
      </c>
      <c r="D2875" t="s">
        <v>64</v>
      </c>
      <c r="E2875" t="s">
        <v>12</v>
      </c>
      <c r="F2875">
        <v>431</v>
      </c>
      <c r="G2875">
        <v>27297.48</v>
      </c>
      <c r="H2875">
        <v>63.335220417633408</v>
      </c>
      <c r="I2875">
        <v>0</v>
      </c>
    </row>
    <row r="2876" spans="1:9" x14ac:dyDescent="0.25">
      <c r="A2876" t="s">
        <v>9</v>
      </c>
      <c r="B2876" s="1">
        <v>29221</v>
      </c>
      <c r="C2876" t="s">
        <v>87</v>
      </c>
      <c r="D2876" t="s">
        <v>60</v>
      </c>
      <c r="E2876" t="s">
        <v>12</v>
      </c>
      <c r="F2876">
        <v>12</v>
      </c>
      <c r="G2876">
        <v>41588.450000000004</v>
      </c>
      <c r="H2876">
        <v>3465.7041666666664</v>
      </c>
      <c r="I2876">
        <v>0</v>
      </c>
    </row>
    <row r="2877" spans="1:9" x14ac:dyDescent="0.25">
      <c r="A2877" t="s">
        <v>9</v>
      </c>
      <c r="B2877" s="1">
        <v>24473</v>
      </c>
      <c r="C2877" t="s">
        <v>31</v>
      </c>
      <c r="D2877" t="s">
        <v>63</v>
      </c>
      <c r="E2877" t="s">
        <v>12</v>
      </c>
      <c r="F2877">
        <v>0</v>
      </c>
      <c r="G2877">
        <v>0</v>
      </c>
      <c r="H2877">
        <v>0</v>
      </c>
      <c r="I2877" t="s">
        <v>25</v>
      </c>
    </row>
    <row r="2878" spans="1:9" x14ac:dyDescent="0.25">
      <c r="A2878" t="s">
        <v>9</v>
      </c>
      <c r="B2878" s="1">
        <v>33604</v>
      </c>
      <c r="C2878" t="s">
        <v>47</v>
      </c>
      <c r="D2878" t="s">
        <v>44</v>
      </c>
      <c r="E2878" t="s">
        <v>12</v>
      </c>
      <c r="F2878">
        <v>1534</v>
      </c>
      <c r="G2878">
        <v>694518.25</v>
      </c>
      <c r="H2878">
        <v>452.74983702737899</v>
      </c>
      <c r="I2878">
        <v>0</v>
      </c>
    </row>
    <row r="2879" spans="1:9" x14ac:dyDescent="0.25">
      <c r="A2879" t="s">
        <v>9</v>
      </c>
      <c r="B2879" s="1">
        <v>23743</v>
      </c>
      <c r="C2879" t="s">
        <v>21</v>
      </c>
      <c r="D2879" t="s">
        <v>45</v>
      </c>
      <c r="E2879" t="s">
        <v>12</v>
      </c>
      <c r="F2879">
        <v>427</v>
      </c>
      <c r="G2879">
        <v>5508.78</v>
      </c>
      <c r="H2879">
        <v>12.90112412177985</v>
      </c>
      <c r="I2879">
        <v>0</v>
      </c>
    </row>
    <row r="2880" spans="1:9" x14ac:dyDescent="0.25">
      <c r="A2880" t="s">
        <v>9</v>
      </c>
      <c r="B2880" s="1">
        <v>26665</v>
      </c>
      <c r="C2880" t="s">
        <v>21</v>
      </c>
      <c r="D2880" t="s">
        <v>45</v>
      </c>
      <c r="E2880" t="s">
        <v>12</v>
      </c>
      <c r="F2880">
        <v>2775</v>
      </c>
      <c r="G2880">
        <v>78277.13</v>
      </c>
      <c r="H2880">
        <v>28.207974774774769</v>
      </c>
      <c r="I2880">
        <v>0</v>
      </c>
    </row>
    <row r="2881" spans="1:9" x14ac:dyDescent="0.25">
      <c r="A2881" t="s">
        <v>9</v>
      </c>
      <c r="B2881" s="1">
        <v>37987</v>
      </c>
      <c r="C2881" t="s">
        <v>21</v>
      </c>
      <c r="D2881" t="s">
        <v>73</v>
      </c>
      <c r="E2881" t="s">
        <v>12</v>
      </c>
      <c r="F2881">
        <v>3554</v>
      </c>
      <c r="G2881">
        <v>463652.62</v>
      </c>
      <c r="H2881">
        <v>130.45937535171601</v>
      </c>
      <c r="I2881">
        <v>0</v>
      </c>
    </row>
    <row r="2882" spans="1:9" x14ac:dyDescent="0.25">
      <c r="A2882" t="s">
        <v>9</v>
      </c>
      <c r="B2882" s="1">
        <v>30682</v>
      </c>
      <c r="C2882" t="s">
        <v>47</v>
      </c>
      <c r="D2882" t="s">
        <v>59</v>
      </c>
      <c r="E2882" t="s">
        <v>12</v>
      </c>
      <c r="F2882">
        <v>1480</v>
      </c>
      <c r="G2882">
        <v>387886.54</v>
      </c>
      <c r="H2882">
        <v>262.08550000000002</v>
      </c>
      <c r="I2882">
        <v>0</v>
      </c>
    </row>
    <row r="2883" spans="1:9" x14ac:dyDescent="0.25">
      <c r="A2883" t="s">
        <v>9</v>
      </c>
      <c r="B2883" s="1">
        <v>33970</v>
      </c>
      <c r="C2883" t="s">
        <v>33</v>
      </c>
      <c r="D2883" t="s">
        <v>58</v>
      </c>
      <c r="E2883" t="s">
        <v>12</v>
      </c>
      <c r="F2883">
        <v>296</v>
      </c>
      <c r="G2883">
        <v>419796.95</v>
      </c>
      <c r="H2883">
        <v>1418.232939189189</v>
      </c>
      <c r="I2883">
        <v>0</v>
      </c>
    </row>
    <row r="2884" spans="1:9" x14ac:dyDescent="0.25">
      <c r="A2884" t="s">
        <v>9</v>
      </c>
      <c r="B2884" s="1">
        <v>35796</v>
      </c>
      <c r="C2884" t="s">
        <v>19</v>
      </c>
      <c r="D2884" t="s">
        <v>511</v>
      </c>
      <c r="E2884" t="s">
        <v>12</v>
      </c>
      <c r="F2884">
        <v>234</v>
      </c>
      <c r="G2884">
        <v>429559.52</v>
      </c>
      <c r="H2884">
        <v>1835.7244444444441</v>
      </c>
      <c r="I2884" t="s">
        <v>25</v>
      </c>
    </row>
    <row r="2885" spans="1:9" x14ac:dyDescent="0.25">
      <c r="A2885" t="s">
        <v>9</v>
      </c>
      <c r="B2885" s="1">
        <v>31413</v>
      </c>
      <c r="C2885" t="s">
        <v>31</v>
      </c>
      <c r="D2885" t="s">
        <v>80</v>
      </c>
      <c r="E2885" t="s">
        <v>12</v>
      </c>
      <c r="F2885">
        <v>0</v>
      </c>
      <c r="G2885">
        <v>0</v>
      </c>
      <c r="H2885">
        <v>0</v>
      </c>
      <c r="I2885" t="s">
        <v>25</v>
      </c>
    </row>
    <row r="2886" spans="1:9" x14ac:dyDescent="0.25">
      <c r="A2886" t="s">
        <v>9</v>
      </c>
      <c r="B2886" s="1">
        <v>37987</v>
      </c>
      <c r="C2886" t="s">
        <v>87</v>
      </c>
      <c r="D2886" t="s">
        <v>73</v>
      </c>
      <c r="E2886" t="s">
        <v>12</v>
      </c>
      <c r="F2886">
        <v>184</v>
      </c>
      <c r="G2886">
        <v>31254.36</v>
      </c>
      <c r="H2886">
        <v>169.860652173913</v>
      </c>
      <c r="I2886" t="s">
        <v>25</v>
      </c>
    </row>
    <row r="2887" spans="1:9" x14ac:dyDescent="0.25">
      <c r="A2887" t="s">
        <v>9</v>
      </c>
      <c r="B2887" s="1">
        <v>27760</v>
      </c>
      <c r="C2887" t="s">
        <v>36</v>
      </c>
      <c r="D2887" t="s">
        <v>38</v>
      </c>
      <c r="E2887" t="s">
        <v>12</v>
      </c>
      <c r="F2887">
        <v>0</v>
      </c>
      <c r="G2887">
        <v>0</v>
      </c>
      <c r="H2887">
        <v>0</v>
      </c>
      <c r="I2887" t="s">
        <v>25</v>
      </c>
    </row>
    <row r="2888" spans="1:9" x14ac:dyDescent="0.25">
      <c r="A2888" t="s">
        <v>9</v>
      </c>
      <c r="B2888" s="1">
        <v>29221</v>
      </c>
      <c r="C2888" t="s">
        <v>430</v>
      </c>
      <c r="D2888" t="s">
        <v>60</v>
      </c>
      <c r="E2888" t="s">
        <v>12</v>
      </c>
      <c r="F2888">
        <v>0</v>
      </c>
      <c r="G2888">
        <v>0</v>
      </c>
      <c r="H2888">
        <v>0</v>
      </c>
      <c r="I2888">
        <v>0</v>
      </c>
    </row>
    <row r="2889" spans="1:9" x14ac:dyDescent="0.25">
      <c r="A2889" t="s">
        <v>9</v>
      </c>
      <c r="B2889" s="1">
        <v>24838</v>
      </c>
      <c r="C2889" t="s">
        <v>33</v>
      </c>
      <c r="D2889" t="s">
        <v>33</v>
      </c>
      <c r="E2889" t="s">
        <v>12</v>
      </c>
      <c r="F2889">
        <v>0</v>
      </c>
      <c r="G2889">
        <v>0</v>
      </c>
      <c r="H2889">
        <v>0</v>
      </c>
      <c r="I2889">
        <v>0</v>
      </c>
    </row>
    <row r="2890" spans="1:9" x14ac:dyDescent="0.25">
      <c r="A2890" t="s">
        <v>9</v>
      </c>
      <c r="B2890" s="1">
        <v>23743</v>
      </c>
      <c r="C2890" t="s">
        <v>23</v>
      </c>
      <c r="D2890" t="s">
        <v>53</v>
      </c>
      <c r="E2890" t="s">
        <v>12</v>
      </c>
      <c r="F2890">
        <v>97</v>
      </c>
      <c r="G2890">
        <v>4644.24</v>
      </c>
      <c r="H2890">
        <v>47.878762886597926</v>
      </c>
      <c r="I2890">
        <v>0</v>
      </c>
    </row>
    <row r="2891" spans="1:9" x14ac:dyDescent="0.25">
      <c r="A2891" t="s">
        <v>9</v>
      </c>
      <c r="B2891" s="1">
        <v>29221</v>
      </c>
      <c r="C2891" t="s">
        <v>19</v>
      </c>
      <c r="D2891" t="s">
        <v>72</v>
      </c>
      <c r="E2891" t="s">
        <v>12</v>
      </c>
      <c r="F2891">
        <v>486</v>
      </c>
      <c r="G2891">
        <v>244881.91</v>
      </c>
      <c r="H2891">
        <v>503.87224279835402</v>
      </c>
      <c r="I2891">
        <v>0</v>
      </c>
    </row>
    <row r="2892" spans="1:9" x14ac:dyDescent="0.25">
      <c r="A2892" t="s">
        <v>9</v>
      </c>
      <c r="B2892" s="1">
        <v>32143</v>
      </c>
      <c r="C2892" t="s">
        <v>50</v>
      </c>
      <c r="D2892" t="s">
        <v>34</v>
      </c>
      <c r="E2892" t="s">
        <v>12</v>
      </c>
      <c r="F2892">
        <v>13</v>
      </c>
      <c r="G2892">
        <v>24512.89</v>
      </c>
      <c r="H2892">
        <v>1885.6069230769231</v>
      </c>
      <c r="I2892" t="s">
        <v>25</v>
      </c>
    </row>
    <row r="2893" spans="1:9" x14ac:dyDescent="0.25">
      <c r="A2893" t="s">
        <v>9</v>
      </c>
      <c r="B2893" s="1">
        <v>24108</v>
      </c>
      <c r="C2893" t="s">
        <v>47</v>
      </c>
      <c r="D2893" t="s">
        <v>75</v>
      </c>
      <c r="E2893" t="s">
        <v>12</v>
      </c>
      <c r="F2893">
        <v>0</v>
      </c>
      <c r="G2893">
        <v>0</v>
      </c>
      <c r="H2893">
        <v>0</v>
      </c>
      <c r="I2893">
        <v>0</v>
      </c>
    </row>
    <row r="2894" spans="1:9" x14ac:dyDescent="0.25">
      <c r="A2894" t="s">
        <v>9</v>
      </c>
      <c r="B2894" s="1">
        <v>36526</v>
      </c>
      <c r="C2894" t="s">
        <v>10</v>
      </c>
      <c r="D2894" t="s">
        <v>10</v>
      </c>
      <c r="E2894" t="s">
        <v>12</v>
      </c>
      <c r="F2894">
        <v>106</v>
      </c>
      <c r="G2894">
        <v>236634.14</v>
      </c>
      <c r="H2894">
        <v>2232.3975471698109</v>
      </c>
      <c r="I2894">
        <v>0</v>
      </c>
    </row>
    <row r="2895" spans="1:9" x14ac:dyDescent="0.25">
      <c r="A2895" t="s">
        <v>9</v>
      </c>
      <c r="B2895" s="1">
        <v>32874</v>
      </c>
      <c r="C2895" t="s">
        <v>36</v>
      </c>
      <c r="D2895" t="s">
        <v>85</v>
      </c>
      <c r="E2895" t="s">
        <v>12</v>
      </c>
      <c r="F2895">
        <v>0</v>
      </c>
      <c r="G2895">
        <v>0</v>
      </c>
      <c r="H2895">
        <v>0</v>
      </c>
      <c r="I2895" t="s">
        <v>25</v>
      </c>
    </row>
    <row r="2896" spans="1:9" x14ac:dyDescent="0.25">
      <c r="A2896" t="s">
        <v>9</v>
      </c>
      <c r="B2896" s="1">
        <v>25204</v>
      </c>
      <c r="C2896" t="s">
        <v>21</v>
      </c>
      <c r="D2896" t="s">
        <v>21</v>
      </c>
      <c r="E2896" t="s">
        <v>12</v>
      </c>
      <c r="F2896">
        <v>214</v>
      </c>
      <c r="G2896">
        <v>3618.59</v>
      </c>
      <c r="H2896">
        <v>16.909299065420562</v>
      </c>
      <c r="I2896">
        <v>0</v>
      </c>
    </row>
    <row r="2897" spans="1:9" x14ac:dyDescent="0.25">
      <c r="A2897" t="s">
        <v>9</v>
      </c>
      <c r="B2897" s="1">
        <v>37257</v>
      </c>
      <c r="C2897" t="s">
        <v>27</v>
      </c>
      <c r="D2897" t="s">
        <v>67</v>
      </c>
      <c r="E2897" t="s">
        <v>12</v>
      </c>
      <c r="F2897">
        <v>127</v>
      </c>
      <c r="G2897">
        <v>80151.02</v>
      </c>
      <c r="H2897">
        <v>631.11039370078709</v>
      </c>
      <c r="I2897" t="s">
        <v>25</v>
      </c>
    </row>
    <row r="2898" spans="1:9" x14ac:dyDescent="0.25">
      <c r="A2898" t="s">
        <v>9</v>
      </c>
      <c r="B2898" s="1">
        <v>28856</v>
      </c>
      <c r="C2898" t="s">
        <v>15</v>
      </c>
      <c r="D2898" t="s">
        <v>41</v>
      </c>
      <c r="E2898" t="s">
        <v>12</v>
      </c>
      <c r="F2898">
        <v>2</v>
      </c>
      <c r="G2898">
        <v>6787.17</v>
      </c>
      <c r="H2898">
        <v>3393.585</v>
      </c>
      <c r="I2898" t="s">
        <v>25</v>
      </c>
    </row>
    <row r="2899" spans="1:9" x14ac:dyDescent="0.25">
      <c r="A2899" t="s">
        <v>9</v>
      </c>
      <c r="B2899" s="1">
        <v>36892</v>
      </c>
      <c r="C2899" t="s">
        <v>13</v>
      </c>
      <c r="D2899" t="s">
        <v>13</v>
      </c>
      <c r="E2899" t="s">
        <v>12</v>
      </c>
      <c r="F2899">
        <v>33</v>
      </c>
      <c r="G2899">
        <v>70007.64</v>
      </c>
      <c r="H2899">
        <v>2121.443636363636</v>
      </c>
      <c r="I2899">
        <v>0</v>
      </c>
    </row>
    <row r="2900" spans="1:9" x14ac:dyDescent="0.25">
      <c r="A2900" t="s">
        <v>9</v>
      </c>
      <c r="B2900" s="1">
        <v>29221</v>
      </c>
      <c r="C2900" t="s">
        <v>50</v>
      </c>
      <c r="D2900" t="s">
        <v>60</v>
      </c>
      <c r="E2900" t="s">
        <v>12</v>
      </c>
      <c r="F2900">
        <v>11</v>
      </c>
      <c r="G2900">
        <v>14578.67</v>
      </c>
      <c r="H2900">
        <v>1325.3336363636361</v>
      </c>
      <c r="I2900">
        <v>0</v>
      </c>
    </row>
    <row r="2901" spans="1:9" x14ac:dyDescent="0.25">
      <c r="A2901" t="s">
        <v>9</v>
      </c>
      <c r="B2901" s="1">
        <v>31778</v>
      </c>
      <c r="C2901" t="s">
        <v>16</v>
      </c>
      <c r="D2901" t="s">
        <v>57</v>
      </c>
      <c r="E2901" t="s">
        <v>12</v>
      </c>
      <c r="F2901">
        <v>22</v>
      </c>
      <c r="G2901">
        <v>30848.74</v>
      </c>
      <c r="H2901">
        <v>1402.2154545454541</v>
      </c>
      <c r="I2901">
        <v>0</v>
      </c>
    </row>
    <row r="2902" spans="1:9" x14ac:dyDescent="0.25">
      <c r="A2902" t="s">
        <v>9</v>
      </c>
      <c r="B2902" s="1">
        <v>24473</v>
      </c>
      <c r="C2902" t="s">
        <v>50</v>
      </c>
      <c r="D2902" t="s">
        <v>50</v>
      </c>
      <c r="E2902" t="s">
        <v>12</v>
      </c>
      <c r="F2902">
        <v>15</v>
      </c>
      <c r="G2902">
        <v>4429.92</v>
      </c>
      <c r="H2902">
        <v>295.32800000000003</v>
      </c>
      <c r="I2902">
        <v>0</v>
      </c>
    </row>
    <row r="2903" spans="1:9" x14ac:dyDescent="0.25">
      <c r="A2903" t="s">
        <v>9</v>
      </c>
      <c r="B2903" s="1">
        <v>27760</v>
      </c>
      <c r="C2903" t="s">
        <v>23</v>
      </c>
      <c r="D2903" t="s">
        <v>38</v>
      </c>
      <c r="E2903" t="s">
        <v>12</v>
      </c>
      <c r="F2903">
        <v>72</v>
      </c>
      <c r="G2903">
        <v>10905.81</v>
      </c>
      <c r="H2903">
        <v>151.46958333333302</v>
      </c>
      <c r="I2903">
        <v>0</v>
      </c>
    </row>
    <row r="2904" spans="1:9" x14ac:dyDescent="0.25">
      <c r="A2904" t="s">
        <v>9</v>
      </c>
      <c r="B2904" s="1">
        <v>36892</v>
      </c>
      <c r="C2904" t="s">
        <v>66</v>
      </c>
      <c r="D2904" t="s">
        <v>355</v>
      </c>
      <c r="E2904" t="s">
        <v>12</v>
      </c>
      <c r="F2904">
        <v>22</v>
      </c>
      <c r="G2904">
        <v>20779.740000000002</v>
      </c>
      <c r="H2904">
        <v>944.53363636363611</v>
      </c>
      <c r="I2904" t="s">
        <v>25</v>
      </c>
    </row>
    <row r="2905" spans="1:9" x14ac:dyDescent="0.25">
      <c r="A2905" t="s">
        <v>9</v>
      </c>
      <c r="B2905" s="1">
        <v>38353</v>
      </c>
      <c r="C2905" t="s">
        <v>87</v>
      </c>
      <c r="D2905" t="s">
        <v>78</v>
      </c>
      <c r="E2905" t="s">
        <v>12</v>
      </c>
      <c r="F2905">
        <v>120</v>
      </c>
      <c r="G2905">
        <v>20383.28</v>
      </c>
      <c r="H2905">
        <v>169.86066666666699</v>
      </c>
      <c r="I2905" t="s">
        <v>25</v>
      </c>
    </row>
    <row r="2906" spans="1:9" x14ac:dyDescent="0.25">
      <c r="A2906" t="s">
        <v>9</v>
      </c>
      <c r="B2906" s="1">
        <v>36892</v>
      </c>
      <c r="C2906" t="s">
        <v>47</v>
      </c>
      <c r="D2906" t="s">
        <v>397</v>
      </c>
      <c r="E2906" t="s">
        <v>12</v>
      </c>
      <c r="F2906">
        <v>5443</v>
      </c>
      <c r="G2906">
        <v>207825.25</v>
      </c>
      <c r="H2906">
        <v>38.182114642660288</v>
      </c>
      <c r="I2906" t="s">
        <v>25</v>
      </c>
    </row>
    <row r="2907" spans="1:9" x14ac:dyDescent="0.25">
      <c r="A2907" t="s">
        <v>9</v>
      </c>
      <c r="B2907" s="1">
        <v>38718</v>
      </c>
      <c r="C2907" t="s">
        <v>21</v>
      </c>
      <c r="D2907" t="s">
        <v>62</v>
      </c>
      <c r="E2907" t="s">
        <v>12</v>
      </c>
      <c r="F2907">
        <v>7103</v>
      </c>
      <c r="G2907">
        <v>331237.5</v>
      </c>
      <c r="H2907">
        <v>46.633464733211305</v>
      </c>
      <c r="I2907">
        <v>0</v>
      </c>
    </row>
    <row r="2908" spans="1:9" x14ac:dyDescent="0.25">
      <c r="A2908" t="s">
        <v>9</v>
      </c>
      <c r="B2908" s="1">
        <v>20821</v>
      </c>
      <c r="C2908" t="s">
        <v>19</v>
      </c>
      <c r="D2908" t="s">
        <v>1625</v>
      </c>
      <c r="E2908" t="s">
        <v>12</v>
      </c>
      <c r="F2908">
        <v>1</v>
      </c>
      <c r="G2908">
        <v>86.99</v>
      </c>
      <c r="H2908">
        <v>86.99</v>
      </c>
      <c r="I2908" t="s">
        <v>25</v>
      </c>
    </row>
    <row r="2909" spans="1:9" x14ac:dyDescent="0.25">
      <c r="A2909" t="s">
        <v>9</v>
      </c>
      <c r="B2909" s="1">
        <v>30682</v>
      </c>
      <c r="C2909" t="s">
        <v>33</v>
      </c>
      <c r="D2909" t="s">
        <v>913</v>
      </c>
      <c r="E2909" t="s">
        <v>12</v>
      </c>
      <c r="F2909">
        <v>3</v>
      </c>
      <c r="G2909">
        <v>2315.5700000000002</v>
      </c>
      <c r="H2909">
        <v>771.85666666666714</v>
      </c>
      <c r="I2909">
        <v>0</v>
      </c>
    </row>
    <row r="2910" spans="1:9" x14ac:dyDescent="0.25">
      <c r="A2910" t="s">
        <v>9</v>
      </c>
      <c r="B2910" s="1">
        <v>35065</v>
      </c>
      <c r="C2910" t="s">
        <v>66</v>
      </c>
      <c r="D2910" t="s">
        <v>70</v>
      </c>
      <c r="E2910" t="s">
        <v>12</v>
      </c>
      <c r="F2910">
        <v>3</v>
      </c>
      <c r="G2910">
        <v>21356</v>
      </c>
      <c r="H2910">
        <v>7118.6666666666661</v>
      </c>
      <c r="I2910" t="s">
        <v>25</v>
      </c>
    </row>
    <row r="2911" spans="1:9" x14ac:dyDescent="0.25">
      <c r="A2911" t="s">
        <v>9</v>
      </c>
      <c r="B2911" s="1">
        <v>36892</v>
      </c>
      <c r="C2911" t="s">
        <v>61</v>
      </c>
      <c r="D2911" t="s">
        <v>61</v>
      </c>
      <c r="E2911" t="s">
        <v>12</v>
      </c>
      <c r="F2911">
        <v>3</v>
      </c>
      <c r="G2911">
        <v>22287.59</v>
      </c>
      <c r="H2911">
        <v>7429.1966666666658</v>
      </c>
      <c r="I2911" t="s">
        <v>25</v>
      </c>
    </row>
    <row r="2912" spans="1:9" x14ac:dyDescent="0.25">
      <c r="A2912" t="s">
        <v>9</v>
      </c>
      <c r="B2912" s="1">
        <v>23012</v>
      </c>
      <c r="C2912" t="s">
        <v>27</v>
      </c>
      <c r="D2912" t="s">
        <v>917</v>
      </c>
      <c r="E2912" t="s">
        <v>12</v>
      </c>
      <c r="F2912">
        <v>9</v>
      </c>
      <c r="G2912">
        <v>570.02</v>
      </c>
      <c r="H2912">
        <v>63.335555555555551</v>
      </c>
      <c r="I2912">
        <v>0</v>
      </c>
    </row>
    <row r="2913" spans="1:9" x14ac:dyDescent="0.25">
      <c r="A2913" t="s">
        <v>9</v>
      </c>
      <c r="B2913" s="1">
        <v>38718</v>
      </c>
      <c r="C2913" t="s">
        <v>33</v>
      </c>
      <c r="D2913" t="s">
        <v>62</v>
      </c>
      <c r="E2913" t="s">
        <v>12</v>
      </c>
      <c r="F2913">
        <v>374</v>
      </c>
      <c r="G2913">
        <v>514340.34</v>
      </c>
      <c r="H2913">
        <v>1375.241550802139</v>
      </c>
      <c r="I2913">
        <v>0</v>
      </c>
    </row>
    <row r="2914" spans="1:9" x14ac:dyDescent="0.25">
      <c r="A2914" t="s">
        <v>9</v>
      </c>
      <c r="B2914" s="1">
        <v>23743</v>
      </c>
      <c r="C2914" t="s">
        <v>27</v>
      </c>
      <c r="D2914" t="s">
        <v>42</v>
      </c>
      <c r="E2914" t="s">
        <v>12</v>
      </c>
      <c r="F2914">
        <v>0</v>
      </c>
      <c r="G2914">
        <v>0</v>
      </c>
      <c r="H2914">
        <v>0</v>
      </c>
      <c r="I2914">
        <v>0</v>
      </c>
    </row>
    <row r="2915" spans="1:9" x14ac:dyDescent="0.25">
      <c r="A2915" t="s">
        <v>9</v>
      </c>
      <c r="B2915" s="1">
        <v>30682</v>
      </c>
      <c r="C2915" t="s">
        <v>21</v>
      </c>
      <c r="D2915" t="s">
        <v>21</v>
      </c>
      <c r="E2915" t="s">
        <v>12</v>
      </c>
      <c r="F2915">
        <v>387</v>
      </c>
      <c r="G2915">
        <v>30014.07</v>
      </c>
      <c r="H2915">
        <v>77.55573643410851</v>
      </c>
      <c r="I2915">
        <v>0</v>
      </c>
    </row>
    <row r="2916" spans="1:9" x14ac:dyDescent="0.25">
      <c r="A2916" t="s">
        <v>9</v>
      </c>
      <c r="B2916" s="1">
        <v>31778</v>
      </c>
      <c r="C2916" t="s">
        <v>87</v>
      </c>
      <c r="D2916" t="s">
        <v>57</v>
      </c>
      <c r="E2916" t="s">
        <v>12</v>
      </c>
      <c r="F2916">
        <v>6</v>
      </c>
      <c r="G2916">
        <v>10088.530000000001</v>
      </c>
      <c r="H2916">
        <v>1681.4216666666662</v>
      </c>
      <c r="I2916" t="s">
        <v>25</v>
      </c>
    </row>
    <row r="2917" spans="1:9" x14ac:dyDescent="0.25">
      <c r="A2917" t="s">
        <v>9</v>
      </c>
      <c r="B2917" s="1">
        <v>24473</v>
      </c>
      <c r="C2917" t="s">
        <v>10</v>
      </c>
      <c r="D2917" t="s">
        <v>63</v>
      </c>
      <c r="E2917" t="s">
        <v>12</v>
      </c>
      <c r="F2917">
        <v>0</v>
      </c>
      <c r="G2917">
        <v>0</v>
      </c>
      <c r="H2917">
        <v>0</v>
      </c>
      <c r="I2917">
        <v>0</v>
      </c>
    </row>
    <row r="2918" spans="1:9" x14ac:dyDescent="0.25">
      <c r="A2918" t="s">
        <v>9</v>
      </c>
      <c r="B2918" s="1">
        <v>23012</v>
      </c>
      <c r="C2918" t="s">
        <v>23</v>
      </c>
      <c r="D2918" t="s">
        <v>82</v>
      </c>
      <c r="E2918" t="s">
        <v>12</v>
      </c>
      <c r="F2918">
        <v>0</v>
      </c>
      <c r="G2918">
        <v>0</v>
      </c>
      <c r="H2918">
        <v>0</v>
      </c>
      <c r="I2918">
        <v>0</v>
      </c>
    </row>
    <row r="2919" spans="1:9" x14ac:dyDescent="0.25">
      <c r="A2919" t="s">
        <v>9</v>
      </c>
      <c r="B2919" s="1">
        <v>23012</v>
      </c>
      <c r="C2919" t="s">
        <v>10</v>
      </c>
      <c r="D2919" t="s">
        <v>920</v>
      </c>
      <c r="E2919" t="s">
        <v>12</v>
      </c>
      <c r="F2919">
        <v>0</v>
      </c>
      <c r="G2919">
        <v>0</v>
      </c>
      <c r="H2919">
        <v>0</v>
      </c>
      <c r="I2919">
        <v>0</v>
      </c>
    </row>
    <row r="2920" spans="1:9" x14ac:dyDescent="0.25">
      <c r="A2920" t="s">
        <v>9</v>
      </c>
      <c r="B2920" s="1">
        <v>28856</v>
      </c>
      <c r="C2920" t="s">
        <v>692</v>
      </c>
      <c r="D2920" t="s">
        <v>41</v>
      </c>
      <c r="E2920" t="s">
        <v>12</v>
      </c>
      <c r="F2920">
        <v>1</v>
      </c>
      <c r="G2920">
        <v>2130.2400000000002</v>
      </c>
      <c r="H2920">
        <v>2130.2400000000002</v>
      </c>
      <c r="I2920" t="s">
        <v>25</v>
      </c>
    </row>
    <row r="2921" spans="1:9" x14ac:dyDescent="0.25">
      <c r="A2921" t="s">
        <v>9</v>
      </c>
      <c r="B2921" s="1">
        <v>36526</v>
      </c>
      <c r="C2921" t="s">
        <v>10</v>
      </c>
      <c r="D2921" t="s">
        <v>225</v>
      </c>
      <c r="E2921" t="s">
        <v>12</v>
      </c>
      <c r="F2921">
        <v>0</v>
      </c>
      <c r="G2921">
        <v>0</v>
      </c>
      <c r="H2921">
        <v>0</v>
      </c>
      <c r="I2921">
        <v>0</v>
      </c>
    </row>
    <row r="2922" spans="1:9" x14ac:dyDescent="0.25">
      <c r="A2922" t="s">
        <v>9</v>
      </c>
      <c r="B2922" s="1">
        <v>38353</v>
      </c>
      <c r="C2922" t="s">
        <v>10</v>
      </c>
      <c r="D2922" t="s">
        <v>78</v>
      </c>
      <c r="E2922" t="s">
        <v>12</v>
      </c>
      <c r="F2922">
        <v>17</v>
      </c>
      <c r="G2922">
        <v>95969.87</v>
      </c>
      <c r="H2922">
        <v>5645.2864705882348</v>
      </c>
      <c r="I2922">
        <v>0</v>
      </c>
    </row>
    <row r="2923" spans="1:9" x14ac:dyDescent="0.25">
      <c r="A2923" t="s">
        <v>9</v>
      </c>
      <c r="B2923" s="1">
        <v>38353</v>
      </c>
      <c r="C2923" t="s">
        <v>10</v>
      </c>
      <c r="D2923" t="s">
        <v>11</v>
      </c>
      <c r="E2923" t="s">
        <v>12</v>
      </c>
      <c r="F2923">
        <v>4</v>
      </c>
      <c r="G2923">
        <v>22581.279999999999</v>
      </c>
      <c r="H2923">
        <v>5645.32</v>
      </c>
      <c r="I2923" t="s">
        <v>25</v>
      </c>
    </row>
    <row r="2924" spans="1:9" x14ac:dyDescent="0.25">
      <c r="A2924" t="s">
        <v>9</v>
      </c>
      <c r="B2924" s="1">
        <v>25569</v>
      </c>
      <c r="C2924" t="s">
        <v>36</v>
      </c>
      <c r="D2924" t="s">
        <v>525</v>
      </c>
      <c r="E2924" t="s">
        <v>12</v>
      </c>
      <c r="F2924">
        <v>0</v>
      </c>
      <c r="G2924">
        <v>0</v>
      </c>
      <c r="H2924">
        <v>0</v>
      </c>
      <c r="I2924" t="s">
        <v>25</v>
      </c>
    </row>
    <row r="2925" spans="1:9" x14ac:dyDescent="0.25">
      <c r="A2925" t="s">
        <v>9</v>
      </c>
      <c r="B2925" s="1">
        <v>31048</v>
      </c>
      <c r="C2925" t="s">
        <v>87</v>
      </c>
      <c r="D2925" t="s">
        <v>49</v>
      </c>
      <c r="E2925" t="s">
        <v>12</v>
      </c>
      <c r="F2925">
        <v>1</v>
      </c>
      <c r="G2925">
        <v>1465.34</v>
      </c>
      <c r="H2925">
        <v>1465.34</v>
      </c>
      <c r="I2925" t="s">
        <v>25</v>
      </c>
    </row>
    <row r="2926" spans="1:9" x14ac:dyDescent="0.25">
      <c r="A2926" t="s">
        <v>9</v>
      </c>
      <c r="B2926" s="1">
        <v>38353</v>
      </c>
      <c r="C2926" t="s">
        <v>16</v>
      </c>
      <c r="D2926" t="s">
        <v>17</v>
      </c>
      <c r="E2926" t="s">
        <v>12</v>
      </c>
      <c r="F2926">
        <v>1</v>
      </c>
      <c r="G2926">
        <v>6083.95</v>
      </c>
      <c r="H2926">
        <v>6083.95</v>
      </c>
      <c r="I2926">
        <v>0</v>
      </c>
    </row>
    <row r="2927" spans="1:9" x14ac:dyDescent="0.25">
      <c r="A2927" t="s">
        <v>9</v>
      </c>
      <c r="B2927" s="1">
        <v>23743</v>
      </c>
      <c r="C2927" t="s">
        <v>79</v>
      </c>
      <c r="D2927" t="s">
        <v>42</v>
      </c>
      <c r="E2927" t="s">
        <v>12</v>
      </c>
      <c r="F2927">
        <v>0</v>
      </c>
      <c r="G2927">
        <v>0</v>
      </c>
      <c r="H2927">
        <v>0</v>
      </c>
      <c r="I2927">
        <v>0</v>
      </c>
    </row>
    <row r="2928" spans="1:9" x14ac:dyDescent="0.25">
      <c r="A2928" t="s">
        <v>9</v>
      </c>
      <c r="B2928" s="1">
        <v>31048</v>
      </c>
      <c r="C2928" t="s">
        <v>36</v>
      </c>
      <c r="D2928" t="s">
        <v>49</v>
      </c>
      <c r="E2928" t="s">
        <v>12</v>
      </c>
      <c r="F2928">
        <v>0</v>
      </c>
      <c r="G2928">
        <v>0</v>
      </c>
      <c r="H2928">
        <v>0</v>
      </c>
      <c r="I2928" t="s">
        <v>25</v>
      </c>
    </row>
    <row r="2929" spans="1:9" x14ac:dyDescent="0.25">
      <c r="A2929" t="s">
        <v>9</v>
      </c>
      <c r="B2929" s="1">
        <v>19360</v>
      </c>
      <c r="C2929" t="s">
        <v>13</v>
      </c>
      <c r="D2929" t="s">
        <v>1626</v>
      </c>
      <c r="E2929" t="s">
        <v>12</v>
      </c>
      <c r="F2929">
        <v>0</v>
      </c>
      <c r="G2929">
        <v>0</v>
      </c>
      <c r="H2929">
        <v>0</v>
      </c>
      <c r="I2929">
        <v>0</v>
      </c>
    </row>
    <row r="2930" spans="1:9" x14ac:dyDescent="0.25">
      <c r="A2930" t="s">
        <v>9</v>
      </c>
      <c r="B2930" s="1">
        <v>23012</v>
      </c>
      <c r="C2930" t="s">
        <v>61</v>
      </c>
      <c r="D2930" t="s">
        <v>82</v>
      </c>
      <c r="E2930" t="s">
        <v>12</v>
      </c>
      <c r="F2930">
        <v>0</v>
      </c>
      <c r="G2930">
        <v>0</v>
      </c>
      <c r="H2930">
        <v>0</v>
      </c>
      <c r="I2930">
        <v>0</v>
      </c>
    </row>
    <row r="2931" spans="1:9" x14ac:dyDescent="0.25">
      <c r="A2931" t="s">
        <v>9</v>
      </c>
      <c r="B2931" s="1">
        <v>37622</v>
      </c>
      <c r="C2931" t="s">
        <v>47</v>
      </c>
      <c r="D2931" t="s">
        <v>30</v>
      </c>
      <c r="E2931" t="s">
        <v>12</v>
      </c>
      <c r="F2931">
        <v>0</v>
      </c>
      <c r="G2931">
        <v>0</v>
      </c>
      <c r="H2931">
        <v>0</v>
      </c>
      <c r="I2931">
        <v>0</v>
      </c>
    </row>
    <row r="2932" spans="1:9" x14ac:dyDescent="0.25">
      <c r="A2932" t="s">
        <v>9</v>
      </c>
      <c r="B2932" s="1">
        <v>24838</v>
      </c>
      <c r="C2932" t="s">
        <v>1627</v>
      </c>
      <c r="D2932" t="s">
        <v>48</v>
      </c>
      <c r="E2932" t="s">
        <v>12</v>
      </c>
      <c r="F2932">
        <v>0</v>
      </c>
      <c r="G2932">
        <v>0</v>
      </c>
      <c r="H2932">
        <v>0</v>
      </c>
      <c r="I2932" t="s">
        <v>25</v>
      </c>
    </row>
    <row r="2933" spans="1:9" x14ac:dyDescent="0.25">
      <c r="A2933" t="s">
        <v>9</v>
      </c>
      <c r="B2933" s="1">
        <v>20821</v>
      </c>
      <c r="C2933" t="s">
        <v>10</v>
      </c>
      <c r="D2933" t="s">
        <v>17</v>
      </c>
      <c r="E2933" t="s">
        <v>12</v>
      </c>
      <c r="F2933">
        <v>0</v>
      </c>
      <c r="G2933">
        <v>0</v>
      </c>
      <c r="H2933">
        <v>0</v>
      </c>
      <c r="I2933">
        <v>0</v>
      </c>
    </row>
    <row r="2934" spans="1:9" x14ac:dyDescent="0.25">
      <c r="A2934" t="s">
        <v>9</v>
      </c>
      <c r="B2934" s="1">
        <v>27395</v>
      </c>
      <c r="C2934" t="s">
        <v>13</v>
      </c>
      <c r="D2934" t="s">
        <v>46</v>
      </c>
      <c r="E2934" t="s">
        <v>12</v>
      </c>
      <c r="F2934">
        <v>4</v>
      </c>
      <c r="G2934">
        <v>2028.3</v>
      </c>
      <c r="H2934">
        <v>507.07500000000005</v>
      </c>
      <c r="I2934">
        <v>0</v>
      </c>
    </row>
    <row r="2935" spans="1:9" x14ac:dyDescent="0.25">
      <c r="A2935" t="s">
        <v>9</v>
      </c>
      <c r="B2935" s="1">
        <v>23743</v>
      </c>
      <c r="C2935" t="s">
        <v>10</v>
      </c>
      <c r="D2935" t="s">
        <v>10</v>
      </c>
      <c r="E2935" t="s">
        <v>12</v>
      </c>
      <c r="F2935">
        <v>6</v>
      </c>
      <c r="G2935">
        <v>822.99</v>
      </c>
      <c r="H2935">
        <v>137.16500000000002</v>
      </c>
      <c r="I2935">
        <v>0</v>
      </c>
    </row>
    <row r="2936" spans="1:9" x14ac:dyDescent="0.25">
      <c r="A2936" t="s">
        <v>9</v>
      </c>
      <c r="B2936" s="1">
        <v>38718</v>
      </c>
      <c r="C2936" t="s">
        <v>13</v>
      </c>
      <c r="D2936" t="s">
        <v>62</v>
      </c>
      <c r="E2936" t="s">
        <v>12</v>
      </c>
      <c r="F2936">
        <v>32</v>
      </c>
      <c r="G2936">
        <v>78658.58</v>
      </c>
      <c r="H2936">
        <v>2458.0806250000001</v>
      </c>
      <c r="I2936">
        <v>0</v>
      </c>
    </row>
    <row r="2937" spans="1:9" x14ac:dyDescent="0.25">
      <c r="A2937" t="s">
        <v>9</v>
      </c>
      <c r="B2937" s="1">
        <v>23743</v>
      </c>
      <c r="C2937" t="s">
        <v>13</v>
      </c>
      <c r="D2937" t="s">
        <v>42</v>
      </c>
      <c r="E2937" t="s">
        <v>12</v>
      </c>
      <c r="F2937">
        <v>0</v>
      </c>
      <c r="G2937">
        <v>0</v>
      </c>
      <c r="H2937">
        <v>0</v>
      </c>
      <c r="I2937">
        <v>0</v>
      </c>
    </row>
    <row r="2938" spans="1:9" x14ac:dyDescent="0.25">
      <c r="A2938" t="s">
        <v>9</v>
      </c>
      <c r="B2938" s="1">
        <v>20821</v>
      </c>
      <c r="C2938" t="s">
        <v>19</v>
      </c>
      <c r="D2938" t="s">
        <v>1628</v>
      </c>
      <c r="E2938" t="s">
        <v>12</v>
      </c>
      <c r="F2938">
        <v>87</v>
      </c>
      <c r="G2938">
        <v>7427.62</v>
      </c>
      <c r="H2938">
        <v>85.374942528735616</v>
      </c>
      <c r="I2938">
        <v>0</v>
      </c>
    </row>
    <row r="2939" spans="1:9" x14ac:dyDescent="0.25">
      <c r="A2939" t="s">
        <v>9</v>
      </c>
      <c r="B2939" s="1">
        <v>31413</v>
      </c>
      <c r="C2939" t="s">
        <v>518</v>
      </c>
      <c r="D2939" t="s">
        <v>80</v>
      </c>
      <c r="E2939" t="s">
        <v>12</v>
      </c>
      <c r="F2939">
        <v>4</v>
      </c>
      <c r="G2939">
        <v>33989.230000000003</v>
      </c>
      <c r="H2939">
        <v>8497.3075000000008</v>
      </c>
      <c r="I2939" t="s">
        <v>25</v>
      </c>
    </row>
    <row r="2940" spans="1:9" x14ac:dyDescent="0.25">
      <c r="A2940" t="s">
        <v>9</v>
      </c>
      <c r="B2940" s="1">
        <v>34700</v>
      </c>
      <c r="C2940" t="s">
        <v>61</v>
      </c>
      <c r="D2940" t="s">
        <v>77</v>
      </c>
      <c r="E2940" t="s">
        <v>12</v>
      </c>
      <c r="F2940">
        <v>3</v>
      </c>
      <c r="G2940">
        <v>14386.78</v>
      </c>
      <c r="H2940">
        <v>4795.5933333333332</v>
      </c>
      <c r="I2940" t="s">
        <v>25</v>
      </c>
    </row>
    <row r="2941" spans="1:9" x14ac:dyDescent="0.25">
      <c r="A2941" t="s">
        <v>9</v>
      </c>
      <c r="B2941" s="1">
        <v>30682</v>
      </c>
      <c r="C2941" t="s">
        <v>47</v>
      </c>
      <c r="D2941" t="s">
        <v>397</v>
      </c>
      <c r="E2941" t="s">
        <v>12</v>
      </c>
      <c r="F2941">
        <v>21</v>
      </c>
      <c r="G2941">
        <v>5793.11</v>
      </c>
      <c r="H2941">
        <v>275.86238095238105</v>
      </c>
      <c r="I2941" t="s">
        <v>25</v>
      </c>
    </row>
    <row r="2942" spans="1:9" x14ac:dyDescent="0.25">
      <c r="A2942" t="s">
        <v>9</v>
      </c>
      <c r="B2942" s="1">
        <v>39083</v>
      </c>
      <c r="C2942" t="s">
        <v>27</v>
      </c>
      <c r="D2942" t="s">
        <v>83</v>
      </c>
      <c r="E2942" t="s">
        <v>12</v>
      </c>
      <c r="F2942">
        <v>19</v>
      </c>
      <c r="G2942">
        <v>14630.6</v>
      </c>
      <c r="H2942">
        <v>770.03157894736808</v>
      </c>
      <c r="I2942" t="s">
        <v>25</v>
      </c>
    </row>
    <row r="2943" spans="1:9" x14ac:dyDescent="0.25">
      <c r="A2943" t="s">
        <v>9</v>
      </c>
      <c r="B2943" s="1">
        <v>39083</v>
      </c>
      <c r="C2943" t="s">
        <v>19</v>
      </c>
      <c r="D2943" t="s">
        <v>83</v>
      </c>
      <c r="E2943" t="s">
        <v>12</v>
      </c>
      <c r="F2943">
        <v>67</v>
      </c>
      <c r="G2943">
        <v>128823.45</v>
      </c>
      <c r="H2943">
        <v>1922.7380597014921</v>
      </c>
      <c r="I2943" t="s">
        <v>25</v>
      </c>
    </row>
    <row r="2944" spans="1:9" x14ac:dyDescent="0.25">
      <c r="A2944" t="s">
        <v>9</v>
      </c>
      <c r="B2944" s="1">
        <v>39083</v>
      </c>
      <c r="C2944" t="s">
        <v>10</v>
      </c>
      <c r="D2944" t="s">
        <v>83</v>
      </c>
      <c r="E2944" t="s">
        <v>12</v>
      </c>
      <c r="F2944">
        <v>30</v>
      </c>
      <c r="G2944">
        <v>74938.790000000008</v>
      </c>
      <c r="H2944">
        <v>2497.9596666666662</v>
      </c>
      <c r="I2944">
        <v>0</v>
      </c>
    </row>
    <row r="2945" spans="1:9" x14ac:dyDescent="0.25">
      <c r="A2945" t="s">
        <v>9</v>
      </c>
      <c r="B2945" s="1">
        <v>23012</v>
      </c>
      <c r="C2945" t="s">
        <v>19</v>
      </c>
      <c r="D2945" t="s">
        <v>1629</v>
      </c>
      <c r="E2945" t="s">
        <v>12</v>
      </c>
      <c r="F2945">
        <v>57</v>
      </c>
      <c r="G2945">
        <v>5318.12</v>
      </c>
      <c r="H2945">
        <v>93.300350877192969</v>
      </c>
      <c r="I2945">
        <v>0</v>
      </c>
    </row>
    <row r="2946" spans="1:9" x14ac:dyDescent="0.25">
      <c r="A2946" t="s">
        <v>9</v>
      </c>
      <c r="B2946" s="1">
        <v>23743</v>
      </c>
      <c r="C2946" t="s">
        <v>21</v>
      </c>
      <c r="D2946" t="s">
        <v>42</v>
      </c>
      <c r="E2946" t="s">
        <v>12</v>
      </c>
      <c r="F2946">
        <v>0</v>
      </c>
      <c r="G2946">
        <v>0</v>
      </c>
      <c r="H2946">
        <v>0</v>
      </c>
      <c r="I2946">
        <v>0</v>
      </c>
    </row>
    <row r="2947" spans="1:9" x14ac:dyDescent="0.25">
      <c r="A2947" t="s">
        <v>9</v>
      </c>
      <c r="B2947" s="1">
        <v>39569</v>
      </c>
      <c r="C2947" t="s">
        <v>95</v>
      </c>
      <c r="D2947" t="s">
        <v>1630</v>
      </c>
      <c r="E2947" t="s">
        <v>12</v>
      </c>
      <c r="F2947">
        <v>0</v>
      </c>
      <c r="G2947" s="3">
        <v>0</v>
      </c>
      <c r="H2947" s="3">
        <v>0</v>
      </c>
      <c r="I2947" t="s">
        <v>25</v>
      </c>
    </row>
    <row r="2948" spans="1:9" x14ac:dyDescent="0.25">
      <c r="A2948" t="s">
        <v>9</v>
      </c>
      <c r="B2948" s="1">
        <v>39569</v>
      </c>
      <c r="C2948" t="s">
        <v>95</v>
      </c>
      <c r="D2948" t="s">
        <v>1631</v>
      </c>
      <c r="E2948" t="s">
        <v>12</v>
      </c>
      <c r="F2948">
        <v>0</v>
      </c>
      <c r="G2948" s="3">
        <v>0</v>
      </c>
      <c r="H2948" s="3">
        <v>0</v>
      </c>
      <c r="I2948">
        <v>0</v>
      </c>
    </row>
    <row r="2949" spans="1:9" x14ac:dyDescent="0.25">
      <c r="A2949" t="s">
        <v>9</v>
      </c>
      <c r="B2949" s="1">
        <v>39569</v>
      </c>
      <c r="C2949" t="s">
        <v>95</v>
      </c>
      <c r="D2949" t="s">
        <v>1632</v>
      </c>
      <c r="E2949" t="s">
        <v>12</v>
      </c>
      <c r="F2949">
        <v>0</v>
      </c>
      <c r="G2949" s="3">
        <v>0</v>
      </c>
      <c r="H2949" s="3">
        <v>0</v>
      </c>
      <c r="I2949">
        <v>0</v>
      </c>
    </row>
    <row r="2950" spans="1:9" x14ac:dyDescent="0.25">
      <c r="A2950" t="s">
        <v>9</v>
      </c>
      <c r="B2950" s="1">
        <v>39569</v>
      </c>
      <c r="C2950" t="s">
        <v>95</v>
      </c>
      <c r="D2950" t="s">
        <v>1633</v>
      </c>
      <c r="E2950" t="s">
        <v>12</v>
      </c>
      <c r="F2950">
        <v>0</v>
      </c>
      <c r="G2950" s="3">
        <v>0</v>
      </c>
      <c r="H2950" s="3">
        <v>0</v>
      </c>
      <c r="I2950" t="s">
        <v>25</v>
      </c>
    </row>
    <row r="2951" spans="1:9" x14ac:dyDescent="0.25">
      <c r="A2951" t="s">
        <v>9</v>
      </c>
      <c r="B2951" s="1">
        <v>39569</v>
      </c>
      <c r="C2951" t="s">
        <v>95</v>
      </c>
      <c r="D2951" t="s">
        <v>1634</v>
      </c>
      <c r="E2951" t="s">
        <v>12</v>
      </c>
      <c r="F2951">
        <v>0</v>
      </c>
      <c r="G2951" s="3">
        <v>0</v>
      </c>
      <c r="H2951" s="3">
        <v>0</v>
      </c>
      <c r="I2951" t="s">
        <v>25</v>
      </c>
    </row>
    <row r="2952" spans="1:9" x14ac:dyDescent="0.25">
      <c r="A2952" t="s">
        <v>9</v>
      </c>
      <c r="B2952" s="1">
        <v>39569</v>
      </c>
      <c r="C2952" t="s">
        <v>95</v>
      </c>
      <c r="D2952" t="s">
        <v>1635</v>
      </c>
      <c r="E2952" t="s">
        <v>12</v>
      </c>
      <c r="F2952">
        <v>0</v>
      </c>
      <c r="G2952" s="3">
        <v>0</v>
      </c>
      <c r="H2952" s="3">
        <v>0</v>
      </c>
      <c r="I2952" t="s">
        <v>25</v>
      </c>
    </row>
    <row r="2953" spans="1:9" x14ac:dyDescent="0.25">
      <c r="A2953" t="s">
        <v>9</v>
      </c>
      <c r="B2953" s="1">
        <v>39569</v>
      </c>
      <c r="C2953" t="s">
        <v>95</v>
      </c>
      <c r="D2953" t="s">
        <v>1636</v>
      </c>
      <c r="E2953" t="s">
        <v>12</v>
      </c>
      <c r="F2953">
        <v>0</v>
      </c>
      <c r="G2953" s="3">
        <v>0</v>
      </c>
      <c r="H2953" s="3">
        <v>0</v>
      </c>
      <c r="I2953">
        <v>0</v>
      </c>
    </row>
    <row r="2954" spans="1:9" x14ac:dyDescent="0.25">
      <c r="A2954" t="s">
        <v>9</v>
      </c>
      <c r="B2954" s="1">
        <v>39569</v>
      </c>
      <c r="C2954" t="s">
        <v>95</v>
      </c>
      <c r="D2954" t="s">
        <v>1637</v>
      </c>
      <c r="E2954" t="s">
        <v>12</v>
      </c>
      <c r="F2954">
        <v>0</v>
      </c>
      <c r="G2954" s="3">
        <v>0</v>
      </c>
      <c r="H2954" s="3">
        <v>0</v>
      </c>
      <c r="I2954">
        <v>0</v>
      </c>
    </row>
    <row r="2955" spans="1:9" x14ac:dyDescent="0.25">
      <c r="A2955" t="s">
        <v>9</v>
      </c>
      <c r="B2955" s="1">
        <v>39569</v>
      </c>
      <c r="C2955" t="s">
        <v>95</v>
      </c>
      <c r="D2955" t="s">
        <v>1638</v>
      </c>
      <c r="E2955" t="s">
        <v>12</v>
      </c>
      <c r="F2955">
        <v>0</v>
      </c>
      <c r="G2955" s="3">
        <v>0</v>
      </c>
      <c r="H2955" s="3">
        <v>0</v>
      </c>
      <c r="I2955" t="s">
        <v>25</v>
      </c>
    </row>
    <row r="2956" spans="1:9" x14ac:dyDescent="0.25">
      <c r="A2956" t="s">
        <v>9</v>
      </c>
      <c r="B2956" s="1">
        <v>39569</v>
      </c>
      <c r="C2956" t="s">
        <v>95</v>
      </c>
      <c r="D2956" t="s">
        <v>1639</v>
      </c>
      <c r="E2956" t="s">
        <v>12</v>
      </c>
      <c r="F2956">
        <v>0</v>
      </c>
      <c r="G2956" s="3">
        <v>0</v>
      </c>
      <c r="H2956" s="3">
        <v>0</v>
      </c>
      <c r="I2956" t="s">
        <v>25</v>
      </c>
    </row>
    <row r="2957" spans="1:9" x14ac:dyDescent="0.25">
      <c r="A2957" t="s">
        <v>9</v>
      </c>
      <c r="B2957" s="1">
        <v>39569</v>
      </c>
      <c r="C2957" t="s">
        <v>95</v>
      </c>
      <c r="D2957" t="s">
        <v>1640</v>
      </c>
      <c r="E2957" t="s">
        <v>12</v>
      </c>
      <c r="F2957">
        <v>0</v>
      </c>
      <c r="G2957" s="3">
        <v>0</v>
      </c>
      <c r="H2957" s="3">
        <v>0</v>
      </c>
      <c r="I2957" t="s">
        <v>25</v>
      </c>
    </row>
    <row r="2958" spans="1:9" x14ac:dyDescent="0.25">
      <c r="A2958" t="s">
        <v>9</v>
      </c>
      <c r="B2958" s="1">
        <v>39569</v>
      </c>
      <c r="C2958" t="s">
        <v>95</v>
      </c>
      <c r="D2958" t="s">
        <v>1641</v>
      </c>
      <c r="E2958" t="s">
        <v>12</v>
      </c>
      <c r="F2958">
        <v>0</v>
      </c>
      <c r="G2958" s="3">
        <v>0</v>
      </c>
      <c r="H2958" s="3">
        <v>0</v>
      </c>
      <c r="I2958">
        <v>0</v>
      </c>
    </row>
    <row r="2959" spans="1:9" x14ac:dyDescent="0.25">
      <c r="A2959" t="s">
        <v>9</v>
      </c>
      <c r="B2959" s="1">
        <v>39569</v>
      </c>
      <c r="C2959" t="s">
        <v>95</v>
      </c>
      <c r="D2959" t="s">
        <v>1642</v>
      </c>
      <c r="E2959" t="s">
        <v>12</v>
      </c>
      <c r="F2959">
        <v>0</v>
      </c>
      <c r="G2959" s="3">
        <v>0</v>
      </c>
      <c r="H2959" s="3">
        <v>0</v>
      </c>
      <c r="I2959" t="s">
        <v>25</v>
      </c>
    </row>
    <row r="2960" spans="1:9" x14ac:dyDescent="0.25">
      <c r="A2960" t="s">
        <v>9</v>
      </c>
      <c r="B2960" s="1">
        <v>39569</v>
      </c>
      <c r="C2960" t="s">
        <v>95</v>
      </c>
      <c r="D2960" t="s">
        <v>1643</v>
      </c>
      <c r="E2960" t="s">
        <v>12</v>
      </c>
      <c r="F2960">
        <v>0</v>
      </c>
      <c r="G2960" s="3">
        <v>0</v>
      </c>
      <c r="H2960" s="3">
        <v>0</v>
      </c>
      <c r="I2960" t="s">
        <v>25</v>
      </c>
    </row>
    <row r="2961" spans="1:9" x14ac:dyDescent="0.25">
      <c r="A2961" t="s">
        <v>9</v>
      </c>
      <c r="B2961" s="1">
        <v>39569</v>
      </c>
      <c r="C2961" t="s">
        <v>95</v>
      </c>
      <c r="D2961" t="s">
        <v>1012</v>
      </c>
      <c r="E2961" t="s">
        <v>12</v>
      </c>
      <c r="F2961">
        <v>0</v>
      </c>
      <c r="G2961" s="3">
        <v>0</v>
      </c>
      <c r="H2961" s="3">
        <v>0</v>
      </c>
      <c r="I2961">
        <v>0</v>
      </c>
    </row>
    <row r="2962" spans="1:9" x14ac:dyDescent="0.25">
      <c r="A2962" t="s">
        <v>9</v>
      </c>
      <c r="B2962" s="1">
        <v>39569</v>
      </c>
      <c r="C2962" t="s">
        <v>95</v>
      </c>
      <c r="D2962" t="s">
        <v>1644</v>
      </c>
      <c r="E2962" t="s">
        <v>12</v>
      </c>
      <c r="F2962">
        <v>0</v>
      </c>
      <c r="G2962" s="3">
        <v>0</v>
      </c>
      <c r="H2962" s="3">
        <v>0</v>
      </c>
      <c r="I2962" t="s">
        <v>25</v>
      </c>
    </row>
    <row r="2963" spans="1:9" x14ac:dyDescent="0.25">
      <c r="A2963" t="s">
        <v>9</v>
      </c>
      <c r="B2963" s="1">
        <v>39569</v>
      </c>
      <c r="C2963" t="s">
        <v>95</v>
      </c>
      <c r="D2963" t="s">
        <v>1645</v>
      </c>
      <c r="E2963" t="s">
        <v>12</v>
      </c>
      <c r="F2963">
        <v>0</v>
      </c>
      <c r="G2963" s="3">
        <v>0</v>
      </c>
      <c r="H2963" s="3">
        <v>0</v>
      </c>
      <c r="I2963" t="s">
        <v>25</v>
      </c>
    </row>
    <row r="2964" spans="1:9" x14ac:dyDescent="0.25">
      <c r="A2964" t="s">
        <v>9</v>
      </c>
      <c r="B2964" s="1">
        <v>39569</v>
      </c>
      <c r="C2964" t="s">
        <v>95</v>
      </c>
      <c r="D2964" t="s">
        <v>1646</v>
      </c>
      <c r="E2964" t="s">
        <v>12</v>
      </c>
      <c r="F2964">
        <v>0</v>
      </c>
      <c r="G2964" s="3">
        <v>0</v>
      </c>
      <c r="H2964" s="3">
        <v>0</v>
      </c>
      <c r="I2964" t="s">
        <v>25</v>
      </c>
    </row>
    <row r="2965" spans="1:9" x14ac:dyDescent="0.25">
      <c r="A2965" t="s">
        <v>9</v>
      </c>
      <c r="B2965" s="1">
        <v>39569</v>
      </c>
      <c r="C2965" t="s">
        <v>95</v>
      </c>
      <c r="D2965" t="s">
        <v>1647</v>
      </c>
      <c r="E2965" t="s">
        <v>12</v>
      </c>
      <c r="F2965">
        <v>0</v>
      </c>
      <c r="G2965" s="3">
        <v>0</v>
      </c>
      <c r="H2965" s="3">
        <v>0</v>
      </c>
      <c r="I2965">
        <v>0</v>
      </c>
    </row>
    <row r="2966" spans="1:9" x14ac:dyDescent="0.25">
      <c r="A2966" t="s">
        <v>9</v>
      </c>
      <c r="B2966" s="1">
        <v>39569</v>
      </c>
      <c r="C2966" t="s">
        <v>95</v>
      </c>
      <c r="D2966" t="s">
        <v>1648</v>
      </c>
      <c r="E2966" t="s">
        <v>12</v>
      </c>
      <c r="F2966">
        <v>0</v>
      </c>
      <c r="G2966" s="3">
        <v>0</v>
      </c>
      <c r="H2966" s="3">
        <v>0</v>
      </c>
      <c r="I2966">
        <v>0</v>
      </c>
    </row>
    <row r="2967" spans="1:9" x14ac:dyDescent="0.25">
      <c r="A2967" t="s">
        <v>9</v>
      </c>
      <c r="B2967" s="1">
        <v>39569</v>
      </c>
      <c r="C2967" t="s">
        <v>95</v>
      </c>
      <c r="D2967" t="s">
        <v>1649</v>
      </c>
      <c r="E2967" t="s">
        <v>12</v>
      </c>
      <c r="F2967">
        <v>0</v>
      </c>
      <c r="G2967" s="3">
        <v>0</v>
      </c>
      <c r="H2967" s="3">
        <v>0</v>
      </c>
      <c r="I2967">
        <v>0</v>
      </c>
    </row>
    <row r="2968" spans="1:9" x14ac:dyDescent="0.25">
      <c r="A2968" t="s">
        <v>9</v>
      </c>
      <c r="B2968" s="1">
        <v>39569</v>
      </c>
      <c r="C2968" t="s">
        <v>95</v>
      </c>
      <c r="D2968" t="s">
        <v>1650</v>
      </c>
      <c r="E2968" t="s">
        <v>12</v>
      </c>
      <c r="F2968">
        <v>0</v>
      </c>
      <c r="G2968" s="3">
        <v>0</v>
      </c>
      <c r="H2968" s="3">
        <v>0</v>
      </c>
      <c r="I2968" t="s">
        <v>25</v>
      </c>
    </row>
    <row r="2969" spans="1:9" x14ac:dyDescent="0.25">
      <c r="A2969" t="s">
        <v>9</v>
      </c>
      <c r="B2969" s="1">
        <v>39569</v>
      </c>
      <c r="C2969" t="s">
        <v>95</v>
      </c>
      <c r="D2969" t="s">
        <v>1651</v>
      </c>
      <c r="E2969" t="s">
        <v>12</v>
      </c>
      <c r="F2969">
        <v>0</v>
      </c>
      <c r="G2969" s="3">
        <v>0</v>
      </c>
      <c r="H2969" s="3">
        <v>0</v>
      </c>
      <c r="I2969">
        <v>0</v>
      </c>
    </row>
    <row r="2970" spans="1:9" x14ac:dyDescent="0.25">
      <c r="A2970" t="s">
        <v>9</v>
      </c>
      <c r="B2970" s="1">
        <v>39569</v>
      </c>
      <c r="C2970" t="s">
        <v>95</v>
      </c>
      <c r="D2970" t="s">
        <v>1652</v>
      </c>
      <c r="E2970" t="s">
        <v>12</v>
      </c>
      <c r="F2970">
        <v>0</v>
      </c>
      <c r="G2970" s="3">
        <v>0</v>
      </c>
      <c r="H2970" s="3">
        <v>0</v>
      </c>
      <c r="I2970" t="s">
        <v>25</v>
      </c>
    </row>
    <row r="2971" spans="1:9" x14ac:dyDescent="0.25">
      <c r="A2971" t="s">
        <v>9</v>
      </c>
      <c r="B2971" s="1">
        <v>39569</v>
      </c>
      <c r="C2971" t="s">
        <v>95</v>
      </c>
      <c r="D2971" t="s">
        <v>1653</v>
      </c>
      <c r="E2971" t="s">
        <v>12</v>
      </c>
      <c r="F2971">
        <v>0</v>
      </c>
      <c r="G2971" s="3">
        <v>0</v>
      </c>
      <c r="H2971" s="3">
        <v>0</v>
      </c>
      <c r="I2971" t="s">
        <v>25</v>
      </c>
    </row>
    <row r="2972" spans="1:9" x14ac:dyDescent="0.25">
      <c r="A2972" t="s">
        <v>9</v>
      </c>
      <c r="B2972" s="1">
        <v>39569</v>
      </c>
      <c r="C2972" t="s">
        <v>95</v>
      </c>
      <c r="D2972" t="s">
        <v>1654</v>
      </c>
      <c r="E2972" t="s">
        <v>12</v>
      </c>
      <c r="F2972">
        <v>0</v>
      </c>
      <c r="G2972" s="3">
        <v>0</v>
      </c>
      <c r="H2972" s="3">
        <v>0</v>
      </c>
      <c r="I2972">
        <v>0</v>
      </c>
    </row>
    <row r="2973" spans="1:9" x14ac:dyDescent="0.25">
      <c r="A2973" t="s">
        <v>9</v>
      </c>
      <c r="B2973" s="1">
        <v>39569</v>
      </c>
      <c r="C2973" t="s">
        <v>95</v>
      </c>
      <c r="D2973" t="s">
        <v>1655</v>
      </c>
      <c r="E2973" t="s">
        <v>12</v>
      </c>
      <c r="F2973">
        <v>0</v>
      </c>
      <c r="G2973" s="3">
        <v>0</v>
      </c>
      <c r="H2973" s="3">
        <v>0</v>
      </c>
      <c r="I2973">
        <v>0</v>
      </c>
    </row>
    <row r="2974" spans="1:9" x14ac:dyDescent="0.25">
      <c r="A2974" t="s">
        <v>9</v>
      </c>
      <c r="B2974" s="1">
        <v>39569</v>
      </c>
      <c r="C2974" t="s">
        <v>95</v>
      </c>
      <c r="D2974" t="s">
        <v>1656</v>
      </c>
      <c r="E2974" t="s">
        <v>12</v>
      </c>
      <c r="F2974">
        <v>0</v>
      </c>
      <c r="G2974" s="3">
        <v>0</v>
      </c>
      <c r="H2974" s="3">
        <v>0</v>
      </c>
      <c r="I2974" t="s">
        <v>25</v>
      </c>
    </row>
    <row r="2975" spans="1:9" x14ac:dyDescent="0.25">
      <c r="A2975" t="s">
        <v>9</v>
      </c>
      <c r="B2975" s="1">
        <v>39569</v>
      </c>
      <c r="C2975" t="s">
        <v>95</v>
      </c>
      <c r="D2975" t="s">
        <v>1657</v>
      </c>
      <c r="E2975" t="s">
        <v>12</v>
      </c>
      <c r="F2975">
        <v>0</v>
      </c>
      <c r="G2975" s="3">
        <v>0</v>
      </c>
      <c r="H2975" s="3">
        <v>0</v>
      </c>
      <c r="I2975">
        <v>0</v>
      </c>
    </row>
    <row r="2976" spans="1:9" x14ac:dyDescent="0.25">
      <c r="A2976" t="s">
        <v>9</v>
      </c>
      <c r="B2976" s="1">
        <v>39569</v>
      </c>
      <c r="C2976" t="s">
        <v>95</v>
      </c>
      <c r="D2976" t="s">
        <v>1658</v>
      </c>
      <c r="E2976" t="s">
        <v>12</v>
      </c>
      <c r="F2976">
        <v>0</v>
      </c>
      <c r="G2976" s="3">
        <v>0</v>
      </c>
      <c r="H2976" s="3">
        <v>0</v>
      </c>
      <c r="I2976">
        <v>0</v>
      </c>
    </row>
    <row r="2977" spans="1:9" x14ac:dyDescent="0.25">
      <c r="A2977" t="s">
        <v>9</v>
      </c>
      <c r="B2977" s="1">
        <v>39569</v>
      </c>
      <c r="C2977" t="s">
        <v>95</v>
      </c>
      <c r="D2977" t="s">
        <v>1659</v>
      </c>
      <c r="E2977" t="s">
        <v>12</v>
      </c>
      <c r="F2977">
        <v>0</v>
      </c>
      <c r="G2977" s="3">
        <v>0</v>
      </c>
      <c r="H2977" s="3">
        <v>0</v>
      </c>
      <c r="I2977" t="s">
        <v>25</v>
      </c>
    </row>
    <row r="2978" spans="1:9" x14ac:dyDescent="0.25">
      <c r="A2978" t="s">
        <v>9</v>
      </c>
      <c r="B2978" s="1">
        <v>39569</v>
      </c>
      <c r="C2978" t="s">
        <v>95</v>
      </c>
      <c r="D2978" t="s">
        <v>1660</v>
      </c>
      <c r="E2978" t="s">
        <v>12</v>
      </c>
      <c r="F2978">
        <v>0</v>
      </c>
      <c r="G2978" s="3">
        <v>0</v>
      </c>
      <c r="H2978" s="3">
        <v>0</v>
      </c>
      <c r="I2978">
        <v>0</v>
      </c>
    </row>
    <row r="2979" spans="1:9" x14ac:dyDescent="0.25">
      <c r="A2979" t="s">
        <v>9</v>
      </c>
      <c r="B2979" s="1">
        <v>39569</v>
      </c>
      <c r="C2979" t="s">
        <v>95</v>
      </c>
      <c r="D2979" t="s">
        <v>1661</v>
      </c>
      <c r="E2979" t="s">
        <v>12</v>
      </c>
      <c r="F2979">
        <v>0</v>
      </c>
      <c r="G2979" s="3">
        <v>0</v>
      </c>
      <c r="H2979" s="3">
        <v>0</v>
      </c>
      <c r="I2979">
        <v>0</v>
      </c>
    </row>
    <row r="2980" spans="1:9" x14ac:dyDescent="0.25">
      <c r="A2980" t="s">
        <v>9</v>
      </c>
      <c r="B2980" s="1">
        <v>39569</v>
      </c>
      <c r="C2980" t="s">
        <v>95</v>
      </c>
      <c r="D2980" t="s">
        <v>1662</v>
      </c>
      <c r="E2980" t="s">
        <v>12</v>
      </c>
      <c r="F2980">
        <v>0</v>
      </c>
      <c r="G2980" s="3">
        <v>0</v>
      </c>
      <c r="H2980" s="3">
        <v>0</v>
      </c>
      <c r="I2980">
        <v>0</v>
      </c>
    </row>
    <row r="2981" spans="1:9" x14ac:dyDescent="0.25">
      <c r="A2981" t="s">
        <v>9</v>
      </c>
      <c r="B2981" s="1">
        <v>39569</v>
      </c>
      <c r="C2981" t="s">
        <v>95</v>
      </c>
      <c r="D2981" t="s">
        <v>1663</v>
      </c>
      <c r="E2981" t="s">
        <v>12</v>
      </c>
      <c r="F2981">
        <v>0</v>
      </c>
      <c r="G2981" s="3">
        <v>0</v>
      </c>
      <c r="H2981" s="3">
        <v>0</v>
      </c>
      <c r="I2981" t="s">
        <v>25</v>
      </c>
    </row>
    <row r="2982" spans="1:9" x14ac:dyDescent="0.25">
      <c r="A2982" t="s">
        <v>9</v>
      </c>
      <c r="B2982" s="1">
        <v>39569</v>
      </c>
      <c r="C2982" t="s">
        <v>95</v>
      </c>
      <c r="D2982" t="s">
        <v>1664</v>
      </c>
      <c r="E2982" t="s">
        <v>12</v>
      </c>
      <c r="F2982">
        <v>0</v>
      </c>
      <c r="G2982" s="3">
        <v>0</v>
      </c>
      <c r="H2982" s="3">
        <v>0</v>
      </c>
      <c r="I2982" t="s">
        <v>25</v>
      </c>
    </row>
    <row r="2983" spans="1:9" x14ac:dyDescent="0.25">
      <c r="A2983" t="s">
        <v>9</v>
      </c>
      <c r="B2983" s="1">
        <v>39569</v>
      </c>
      <c r="C2983" t="s">
        <v>95</v>
      </c>
      <c r="D2983" t="s">
        <v>1665</v>
      </c>
      <c r="E2983" t="s">
        <v>12</v>
      </c>
      <c r="F2983">
        <v>0</v>
      </c>
      <c r="G2983" s="3">
        <v>0</v>
      </c>
      <c r="H2983" s="3">
        <v>0</v>
      </c>
      <c r="I2983">
        <v>0</v>
      </c>
    </row>
    <row r="2984" spans="1:9" x14ac:dyDescent="0.25">
      <c r="A2984" t="s">
        <v>9</v>
      </c>
      <c r="B2984" s="1">
        <v>39569</v>
      </c>
      <c r="C2984" t="s">
        <v>95</v>
      </c>
      <c r="D2984" t="s">
        <v>1666</v>
      </c>
      <c r="E2984" t="s">
        <v>12</v>
      </c>
      <c r="F2984">
        <v>0</v>
      </c>
      <c r="G2984" s="3">
        <v>0</v>
      </c>
      <c r="H2984" s="3">
        <v>0</v>
      </c>
      <c r="I2984">
        <v>0</v>
      </c>
    </row>
    <row r="2985" spans="1:9" x14ac:dyDescent="0.25">
      <c r="A2985" t="s">
        <v>9</v>
      </c>
      <c r="B2985" s="1">
        <v>39569</v>
      </c>
      <c r="C2985" t="s">
        <v>95</v>
      </c>
      <c r="D2985" t="s">
        <v>1667</v>
      </c>
      <c r="E2985" t="s">
        <v>12</v>
      </c>
      <c r="F2985">
        <v>0</v>
      </c>
      <c r="G2985" s="3">
        <v>0</v>
      </c>
      <c r="H2985" s="3">
        <v>0</v>
      </c>
      <c r="I2985">
        <v>0</v>
      </c>
    </row>
    <row r="2986" spans="1:9" x14ac:dyDescent="0.25">
      <c r="A2986" t="s">
        <v>9</v>
      </c>
      <c r="B2986" s="1">
        <v>39569</v>
      </c>
      <c r="C2986" t="s">
        <v>95</v>
      </c>
      <c r="D2986" t="s">
        <v>1668</v>
      </c>
      <c r="E2986" t="s">
        <v>12</v>
      </c>
      <c r="F2986">
        <v>0</v>
      </c>
      <c r="G2986" s="3">
        <v>0</v>
      </c>
      <c r="H2986" s="3">
        <v>0</v>
      </c>
      <c r="I2986">
        <v>0</v>
      </c>
    </row>
    <row r="2987" spans="1:9" x14ac:dyDescent="0.25">
      <c r="A2987" t="s">
        <v>9</v>
      </c>
      <c r="B2987" s="1">
        <v>39569</v>
      </c>
      <c r="C2987" t="s">
        <v>95</v>
      </c>
      <c r="D2987" t="s">
        <v>1669</v>
      </c>
      <c r="E2987" t="s">
        <v>12</v>
      </c>
      <c r="F2987">
        <v>0</v>
      </c>
      <c r="G2987" s="3">
        <v>0</v>
      </c>
      <c r="H2987" s="3">
        <v>0</v>
      </c>
      <c r="I2987">
        <v>0</v>
      </c>
    </row>
    <row r="2988" spans="1:9" x14ac:dyDescent="0.25">
      <c r="A2988" t="s">
        <v>9</v>
      </c>
      <c r="B2988" s="1">
        <v>39569</v>
      </c>
      <c r="C2988" t="s">
        <v>95</v>
      </c>
      <c r="D2988" t="s">
        <v>1670</v>
      </c>
      <c r="E2988" t="s">
        <v>12</v>
      </c>
      <c r="F2988">
        <v>0</v>
      </c>
      <c r="G2988" s="3">
        <v>0</v>
      </c>
      <c r="H2988" s="3">
        <v>0</v>
      </c>
      <c r="I2988" t="s">
        <v>25</v>
      </c>
    </row>
    <row r="2989" spans="1:9" x14ac:dyDescent="0.25">
      <c r="A2989" t="s">
        <v>9</v>
      </c>
      <c r="B2989" s="1">
        <v>39569</v>
      </c>
      <c r="C2989" t="s">
        <v>95</v>
      </c>
      <c r="D2989" t="s">
        <v>1671</v>
      </c>
      <c r="E2989" t="s">
        <v>12</v>
      </c>
      <c r="F2989">
        <v>0</v>
      </c>
      <c r="G2989" s="3">
        <v>0</v>
      </c>
      <c r="H2989" s="3">
        <v>0</v>
      </c>
      <c r="I2989">
        <v>0</v>
      </c>
    </row>
    <row r="2990" spans="1:9" x14ac:dyDescent="0.25">
      <c r="A2990" t="s">
        <v>9</v>
      </c>
      <c r="B2990" s="1">
        <v>39569</v>
      </c>
      <c r="C2990" t="s">
        <v>95</v>
      </c>
      <c r="D2990" t="s">
        <v>1672</v>
      </c>
      <c r="E2990" t="s">
        <v>12</v>
      </c>
      <c r="F2990">
        <v>0</v>
      </c>
      <c r="G2990" s="3">
        <v>0</v>
      </c>
      <c r="H2990" s="3">
        <v>0</v>
      </c>
      <c r="I2990">
        <v>0</v>
      </c>
    </row>
    <row r="2991" spans="1:9" x14ac:dyDescent="0.25">
      <c r="A2991" t="s">
        <v>9</v>
      </c>
      <c r="B2991" s="1">
        <v>39569</v>
      </c>
      <c r="C2991" t="s">
        <v>95</v>
      </c>
      <c r="D2991" t="s">
        <v>1673</v>
      </c>
      <c r="E2991" t="s">
        <v>12</v>
      </c>
      <c r="F2991">
        <v>0</v>
      </c>
      <c r="G2991" s="3">
        <v>0</v>
      </c>
      <c r="H2991" s="3">
        <v>0</v>
      </c>
      <c r="I2991">
        <v>0</v>
      </c>
    </row>
    <row r="2992" spans="1:9" x14ac:dyDescent="0.25">
      <c r="A2992" t="s">
        <v>9</v>
      </c>
      <c r="B2992" s="1">
        <v>39569</v>
      </c>
      <c r="C2992" t="s">
        <v>95</v>
      </c>
      <c r="D2992" t="s">
        <v>1674</v>
      </c>
      <c r="E2992" t="s">
        <v>12</v>
      </c>
      <c r="F2992">
        <v>0</v>
      </c>
      <c r="G2992" s="3">
        <v>0</v>
      </c>
      <c r="H2992" s="3">
        <v>0</v>
      </c>
      <c r="I2992">
        <v>0</v>
      </c>
    </row>
    <row r="2993" spans="1:9" x14ac:dyDescent="0.25">
      <c r="A2993" t="s">
        <v>9</v>
      </c>
      <c r="B2993" s="1">
        <v>39569</v>
      </c>
      <c r="C2993" t="s">
        <v>95</v>
      </c>
      <c r="D2993" t="s">
        <v>1675</v>
      </c>
      <c r="E2993" t="s">
        <v>12</v>
      </c>
      <c r="F2993">
        <v>0</v>
      </c>
      <c r="G2993" s="3">
        <v>0</v>
      </c>
      <c r="H2993" s="3">
        <v>0</v>
      </c>
      <c r="I2993">
        <v>0</v>
      </c>
    </row>
    <row r="2994" spans="1:9" x14ac:dyDescent="0.25">
      <c r="A2994" t="s">
        <v>9</v>
      </c>
      <c r="B2994" s="1">
        <v>39569</v>
      </c>
      <c r="C2994" t="s">
        <v>95</v>
      </c>
      <c r="D2994" t="s">
        <v>1676</v>
      </c>
      <c r="E2994" t="s">
        <v>12</v>
      </c>
      <c r="F2994">
        <v>0</v>
      </c>
      <c r="G2994" s="3">
        <v>0</v>
      </c>
      <c r="H2994" s="3">
        <v>0</v>
      </c>
      <c r="I2994">
        <v>0</v>
      </c>
    </row>
    <row r="2995" spans="1:9" x14ac:dyDescent="0.25">
      <c r="A2995" t="s">
        <v>9</v>
      </c>
      <c r="B2995" s="1">
        <v>39569</v>
      </c>
      <c r="C2995" t="s">
        <v>95</v>
      </c>
      <c r="D2995" t="s">
        <v>1677</v>
      </c>
      <c r="E2995" t="s">
        <v>12</v>
      </c>
      <c r="F2995">
        <v>0</v>
      </c>
      <c r="G2995" s="3">
        <v>0</v>
      </c>
      <c r="H2995" s="3">
        <v>0</v>
      </c>
      <c r="I2995">
        <v>0</v>
      </c>
    </row>
    <row r="2996" spans="1:9" x14ac:dyDescent="0.25">
      <c r="A2996" t="s">
        <v>9</v>
      </c>
      <c r="B2996" s="1">
        <v>39569</v>
      </c>
      <c r="C2996" t="s">
        <v>95</v>
      </c>
      <c r="D2996" t="s">
        <v>1678</v>
      </c>
      <c r="E2996" t="s">
        <v>12</v>
      </c>
      <c r="F2996">
        <v>0</v>
      </c>
      <c r="G2996" s="3">
        <v>0</v>
      </c>
      <c r="H2996" s="3">
        <v>0</v>
      </c>
      <c r="I2996">
        <v>0</v>
      </c>
    </row>
    <row r="2997" spans="1:9" x14ac:dyDescent="0.25">
      <c r="A2997" t="s">
        <v>9</v>
      </c>
      <c r="B2997" s="1">
        <v>39569</v>
      </c>
      <c r="C2997" t="s">
        <v>95</v>
      </c>
      <c r="D2997" t="s">
        <v>1679</v>
      </c>
      <c r="E2997" t="s">
        <v>12</v>
      </c>
      <c r="F2997">
        <v>0</v>
      </c>
      <c r="G2997" s="3">
        <v>0</v>
      </c>
      <c r="H2997" s="3">
        <v>0</v>
      </c>
      <c r="I2997">
        <v>0</v>
      </c>
    </row>
    <row r="2998" spans="1:9" x14ac:dyDescent="0.25">
      <c r="A2998" t="s">
        <v>9</v>
      </c>
      <c r="B2998" s="1">
        <v>39569</v>
      </c>
      <c r="C2998" t="s">
        <v>95</v>
      </c>
      <c r="D2998" t="s">
        <v>1680</v>
      </c>
      <c r="E2998" t="s">
        <v>12</v>
      </c>
      <c r="F2998">
        <v>0</v>
      </c>
      <c r="G2998" s="3">
        <v>0</v>
      </c>
      <c r="H2998" s="3">
        <v>0</v>
      </c>
      <c r="I2998">
        <v>0</v>
      </c>
    </row>
    <row r="2999" spans="1:9" x14ac:dyDescent="0.25">
      <c r="A2999" t="s">
        <v>9</v>
      </c>
      <c r="B2999" s="1">
        <v>39569</v>
      </c>
      <c r="C2999" t="s">
        <v>95</v>
      </c>
      <c r="D2999" t="s">
        <v>1681</v>
      </c>
      <c r="E2999" t="s">
        <v>12</v>
      </c>
      <c r="F2999">
        <v>0</v>
      </c>
      <c r="G2999" s="3">
        <v>0</v>
      </c>
      <c r="H2999" s="3">
        <v>0</v>
      </c>
      <c r="I2999">
        <v>0</v>
      </c>
    </row>
    <row r="3000" spans="1:9" x14ac:dyDescent="0.25">
      <c r="A3000" t="s">
        <v>9</v>
      </c>
      <c r="B3000" s="1">
        <v>39569</v>
      </c>
      <c r="C3000" t="s">
        <v>95</v>
      </c>
      <c r="D3000" t="s">
        <v>1682</v>
      </c>
      <c r="E3000" t="s">
        <v>12</v>
      </c>
      <c r="F3000">
        <v>0</v>
      </c>
      <c r="G3000" s="3">
        <v>0</v>
      </c>
      <c r="H3000" s="3">
        <v>0</v>
      </c>
      <c r="I3000">
        <v>0</v>
      </c>
    </row>
    <row r="3001" spans="1:9" x14ac:dyDescent="0.25">
      <c r="A3001" t="s">
        <v>9</v>
      </c>
      <c r="B3001" s="1">
        <v>39569</v>
      </c>
      <c r="C3001" t="s">
        <v>95</v>
      </c>
      <c r="D3001" t="s">
        <v>1683</v>
      </c>
      <c r="E3001" t="s">
        <v>12</v>
      </c>
      <c r="F3001">
        <v>0</v>
      </c>
      <c r="G3001" s="3">
        <v>0</v>
      </c>
      <c r="H3001" s="3">
        <v>0</v>
      </c>
      <c r="I3001">
        <v>0</v>
      </c>
    </row>
    <row r="3002" spans="1:9" x14ac:dyDescent="0.25">
      <c r="A3002" t="s">
        <v>9</v>
      </c>
      <c r="B3002" s="1">
        <v>39569</v>
      </c>
      <c r="C3002" t="s">
        <v>95</v>
      </c>
      <c r="D3002" t="s">
        <v>1684</v>
      </c>
      <c r="E3002" t="s">
        <v>12</v>
      </c>
      <c r="F3002">
        <v>0</v>
      </c>
      <c r="G3002" s="3">
        <v>0</v>
      </c>
      <c r="H3002" s="3">
        <v>0</v>
      </c>
      <c r="I3002">
        <v>0</v>
      </c>
    </row>
    <row r="3003" spans="1:9" x14ac:dyDescent="0.25">
      <c r="A3003" t="s">
        <v>9</v>
      </c>
      <c r="B3003" s="1">
        <v>39569</v>
      </c>
      <c r="C3003" t="s">
        <v>95</v>
      </c>
      <c r="D3003" t="s">
        <v>1685</v>
      </c>
      <c r="E3003" t="s">
        <v>12</v>
      </c>
      <c r="F3003">
        <v>0</v>
      </c>
      <c r="G3003" s="3">
        <v>0</v>
      </c>
      <c r="H3003" s="3">
        <v>0</v>
      </c>
      <c r="I3003" t="s">
        <v>25</v>
      </c>
    </row>
    <row r="3004" spans="1:9" x14ac:dyDescent="0.25">
      <c r="A3004" t="s">
        <v>9</v>
      </c>
      <c r="B3004" s="1">
        <v>39569</v>
      </c>
      <c r="C3004" t="s">
        <v>95</v>
      </c>
      <c r="D3004" t="s">
        <v>1686</v>
      </c>
      <c r="E3004" t="s">
        <v>12</v>
      </c>
      <c r="F3004">
        <v>0</v>
      </c>
      <c r="G3004" s="3">
        <v>0</v>
      </c>
      <c r="H3004" s="3">
        <v>0</v>
      </c>
      <c r="I3004" t="s">
        <v>25</v>
      </c>
    </row>
    <row r="3005" spans="1:9" x14ac:dyDescent="0.25">
      <c r="A3005" t="s">
        <v>9</v>
      </c>
      <c r="B3005" s="1">
        <v>39569</v>
      </c>
      <c r="C3005" t="s">
        <v>95</v>
      </c>
      <c r="D3005" t="s">
        <v>1687</v>
      </c>
      <c r="E3005" t="s">
        <v>12</v>
      </c>
      <c r="F3005">
        <v>0</v>
      </c>
      <c r="G3005" s="3">
        <v>0</v>
      </c>
      <c r="H3005" s="3">
        <v>0</v>
      </c>
      <c r="I3005">
        <v>0</v>
      </c>
    </row>
    <row r="3006" spans="1:9" x14ac:dyDescent="0.25">
      <c r="A3006" t="s">
        <v>9</v>
      </c>
      <c r="B3006" s="1">
        <v>39569</v>
      </c>
      <c r="C3006" t="s">
        <v>95</v>
      </c>
      <c r="D3006" t="s">
        <v>1688</v>
      </c>
      <c r="E3006" t="s">
        <v>12</v>
      </c>
      <c r="F3006">
        <v>0</v>
      </c>
      <c r="G3006" s="3">
        <v>0</v>
      </c>
      <c r="H3006" s="3">
        <v>0</v>
      </c>
      <c r="I3006">
        <v>0</v>
      </c>
    </row>
    <row r="3007" spans="1:9" x14ac:dyDescent="0.25">
      <c r="A3007" t="s">
        <v>9</v>
      </c>
      <c r="B3007" s="1">
        <v>39569</v>
      </c>
      <c r="C3007" t="s">
        <v>95</v>
      </c>
      <c r="D3007" t="s">
        <v>1689</v>
      </c>
      <c r="E3007" t="s">
        <v>12</v>
      </c>
      <c r="F3007">
        <v>0</v>
      </c>
      <c r="G3007" s="3">
        <v>0</v>
      </c>
      <c r="H3007" s="3">
        <v>0</v>
      </c>
      <c r="I3007">
        <v>0</v>
      </c>
    </row>
    <row r="3008" spans="1:9" x14ac:dyDescent="0.25">
      <c r="A3008" t="s">
        <v>9</v>
      </c>
      <c r="B3008" s="1">
        <v>39569</v>
      </c>
      <c r="C3008" t="s">
        <v>95</v>
      </c>
      <c r="D3008" t="s">
        <v>1690</v>
      </c>
      <c r="E3008" t="s">
        <v>12</v>
      </c>
      <c r="F3008">
        <v>0</v>
      </c>
      <c r="G3008" s="3">
        <v>0</v>
      </c>
      <c r="H3008" s="3">
        <v>0</v>
      </c>
      <c r="I3008">
        <v>0</v>
      </c>
    </row>
    <row r="3009" spans="1:9" x14ac:dyDescent="0.25">
      <c r="A3009" t="s">
        <v>9</v>
      </c>
      <c r="B3009" s="1">
        <v>39569</v>
      </c>
      <c r="C3009" t="s">
        <v>95</v>
      </c>
      <c r="D3009" t="s">
        <v>1691</v>
      </c>
      <c r="E3009" t="s">
        <v>12</v>
      </c>
      <c r="F3009">
        <v>0</v>
      </c>
      <c r="G3009" s="3">
        <v>0</v>
      </c>
      <c r="H3009" s="3">
        <v>0</v>
      </c>
      <c r="I3009">
        <v>0</v>
      </c>
    </row>
    <row r="3010" spans="1:9" x14ac:dyDescent="0.25">
      <c r="A3010" t="s">
        <v>9</v>
      </c>
      <c r="B3010" s="1">
        <v>39569</v>
      </c>
      <c r="C3010" t="s">
        <v>95</v>
      </c>
      <c r="D3010" t="s">
        <v>1692</v>
      </c>
      <c r="E3010" t="s">
        <v>12</v>
      </c>
      <c r="F3010">
        <v>0</v>
      </c>
      <c r="G3010" s="3">
        <v>0</v>
      </c>
      <c r="H3010" s="3">
        <v>0</v>
      </c>
      <c r="I3010" t="s">
        <v>25</v>
      </c>
    </row>
    <row r="3011" spans="1:9" x14ac:dyDescent="0.25">
      <c r="A3011" t="s">
        <v>9</v>
      </c>
      <c r="B3011" s="1">
        <v>39569</v>
      </c>
      <c r="C3011" t="s">
        <v>95</v>
      </c>
      <c r="D3011" t="s">
        <v>1693</v>
      </c>
      <c r="E3011" t="s">
        <v>12</v>
      </c>
      <c r="F3011">
        <v>0</v>
      </c>
      <c r="G3011" s="3">
        <v>0</v>
      </c>
      <c r="H3011" s="3">
        <v>0</v>
      </c>
      <c r="I3011" t="s">
        <v>25</v>
      </c>
    </row>
    <row r="3012" spans="1:9" x14ac:dyDescent="0.25">
      <c r="A3012" t="s">
        <v>9</v>
      </c>
      <c r="B3012" s="1">
        <v>39569</v>
      </c>
      <c r="C3012" t="s">
        <v>95</v>
      </c>
      <c r="D3012" t="s">
        <v>1694</v>
      </c>
      <c r="E3012" t="s">
        <v>12</v>
      </c>
      <c r="F3012">
        <v>0</v>
      </c>
      <c r="G3012" s="3">
        <v>0</v>
      </c>
      <c r="H3012" s="3">
        <v>0</v>
      </c>
      <c r="I3012" t="s">
        <v>25</v>
      </c>
    </row>
    <row r="3013" spans="1:9" x14ac:dyDescent="0.25">
      <c r="A3013" t="s">
        <v>9</v>
      </c>
      <c r="B3013" s="1">
        <v>39569</v>
      </c>
      <c r="C3013" t="s">
        <v>95</v>
      </c>
      <c r="D3013" t="s">
        <v>1695</v>
      </c>
      <c r="E3013" t="s">
        <v>12</v>
      </c>
      <c r="F3013">
        <v>0</v>
      </c>
      <c r="G3013" s="3">
        <v>0</v>
      </c>
      <c r="H3013" s="3">
        <v>0</v>
      </c>
      <c r="I3013">
        <v>0</v>
      </c>
    </row>
    <row r="3014" spans="1:9" x14ac:dyDescent="0.25">
      <c r="A3014" t="s">
        <v>9</v>
      </c>
      <c r="B3014" s="1">
        <v>39569</v>
      </c>
      <c r="C3014" t="s">
        <v>95</v>
      </c>
      <c r="D3014" t="s">
        <v>1696</v>
      </c>
      <c r="E3014" t="s">
        <v>12</v>
      </c>
      <c r="F3014">
        <v>0</v>
      </c>
      <c r="G3014" s="3">
        <v>0</v>
      </c>
      <c r="H3014" s="3">
        <v>0</v>
      </c>
      <c r="I3014" t="s">
        <v>25</v>
      </c>
    </row>
    <row r="3015" spans="1:9" x14ac:dyDescent="0.25">
      <c r="A3015" t="s">
        <v>9</v>
      </c>
      <c r="B3015" s="1">
        <v>39569</v>
      </c>
      <c r="C3015" t="s">
        <v>95</v>
      </c>
      <c r="D3015" t="s">
        <v>1697</v>
      </c>
      <c r="E3015" t="s">
        <v>12</v>
      </c>
      <c r="F3015">
        <v>0</v>
      </c>
      <c r="G3015" s="3">
        <v>0</v>
      </c>
      <c r="H3015" s="3">
        <v>0</v>
      </c>
      <c r="I3015">
        <v>0</v>
      </c>
    </row>
    <row r="3016" spans="1:9" x14ac:dyDescent="0.25">
      <c r="A3016" t="s">
        <v>9</v>
      </c>
      <c r="B3016" s="1">
        <v>39569</v>
      </c>
      <c r="C3016" t="s">
        <v>95</v>
      </c>
      <c r="D3016" t="s">
        <v>1698</v>
      </c>
      <c r="E3016" t="s">
        <v>12</v>
      </c>
      <c r="F3016">
        <v>0</v>
      </c>
      <c r="G3016" s="3">
        <v>0</v>
      </c>
      <c r="H3016" s="3">
        <v>0</v>
      </c>
      <c r="I3016">
        <v>0</v>
      </c>
    </row>
    <row r="3017" spans="1:9" x14ac:dyDescent="0.25">
      <c r="A3017" t="s">
        <v>9</v>
      </c>
      <c r="B3017" s="1">
        <v>39569</v>
      </c>
      <c r="C3017" t="s">
        <v>95</v>
      </c>
      <c r="D3017" t="s">
        <v>1699</v>
      </c>
      <c r="E3017" t="s">
        <v>12</v>
      </c>
      <c r="F3017">
        <v>0</v>
      </c>
      <c r="G3017" s="3">
        <v>0</v>
      </c>
      <c r="H3017" s="3">
        <v>0</v>
      </c>
      <c r="I3017">
        <v>0</v>
      </c>
    </row>
    <row r="3018" spans="1:9" x14ac:dyDescent="0.25">
      <c r="A3018" t="s">
        <v>9</v>
      </c>
      <c r="B3018" s="1">
        <v>39569</v>
      </c>
      <c r="C3018" t="s">
        <v>95</v>
      </c>
      <c r="D3018" t="s">
        <v>1700</v>
      </c>
      <c r="E3018" t="s">
        <v>12</v>
      </c>
      <c r="F3018">
        <v>0</v>
      </c>
      <c r="G3018" s="3">
        <v>0</v>
      </c>
      <c r="H3018" s="3">
        <v>0</v>
      </c>
      <c r="I3018" t="s">
        <v>25</v>
      </c>
    </row>
    <row r="3019" spans="1:9" x14ac:dyDescent="0.25">
      <c r="A3019" t="s">
        <v>9</v>
      </c>
      <c r="B3019" s="1">
        <v>39569</v>
      </c>
      <c r="C3019" t="s">
        <v>95</v>
      </c>
      <c r="D3019" t="s">
        <v>1701</v>
      </c>
      <c r="E3019" t="s">
        <v>12</v>
      </c>
      <c r="F3019">
        <v>0</v>
      </c>
      <c r="G3019" s="3">
        <v>0</v>
      </c>
      <c r="H3019" s="3">
        <v>0</v>
      </c>
      <c r="I3019">
        <v>0</v>
      </c>
    </row>
    <row r="3020" spans="1:9" x14ac:dyDescent="0.25">
      <c r="A3020" t="s">
        <v>9</v>
      </c>
      <c r="B3020" s="1">
        <v>39569</v>
      </c>
      <c r="C3020" t="s">
        <v>95</v>
      </c>
      <c r="D3020" t="s">
        <v>213</v>
      </c>
      <c r="E3020" t="s">
        <v>12</v>
      </c>
      <c r="F3020">
        <v>0</v>
      </c>
      <c r="G3020" s="3">
        <v>0</v>
      </c>
      <c r="H3020" s="3">
        <v>0</v>
      </c>
      <c r="I3020">
        <v>0</v>
      </c>
    </row>
    <row r="3021" spans="1:9" x14ac:dyDescent="0.25">
      <c r="A3021" t="s">
        <v>9</v>
      </c>
      <c r="B3021" s="1">
        <v>39569</v>
      </c>
      <c r="C3021" t="s">
        <v>95</v>
      </c>
      <c r="D3021" t="s">
        <v>1702</v>
      </c>
      <c r="E3021" t="s">
        <v>12</v>
      </c>
      <c r="F3021">
        <v>0</v>
      </c>
      <c r="G3021" s="3">
        <v>0</v>
      </c>
      <c r="H3021" s="3">
        <v>0</v>
      </c>
      <c r="I3021">
        <v>0</v>
      </c>
    </row>
    <row r="3022" spans="1:9" x14ac:dyDescent="0.25">
      <c r="A3022" t="s">
        <v>9</v>
      </c>
      <c r="B3022" s="1">
        <v>39569</v>
      </c>
      <c r="C3022" t="s">
        <v>95</v>
      </c>
      <c r="D3022" t="s">
        <v>1703</v>
      </c>
      <c r="E3022" t="s">
        <v>12</v>
      </c>
      <c r="F3022">
        <v>0</v>
      </c>
      <c r="G3022" s="3">
        <v>0</v>
      </c>
      <c r="H3022" s="3">
        <v>0</v>
      </c>
      <c r="I3022">
        <v>0</v>
      </c>
    </row>
    <row r="3023" spans="1:9" x14ac:dyDescent="0.25">
      <c r="A3023" t="s">
        <v>9</v>
      </c>
      <c r="B3023" s="1">
        <v>39569</v>
      </c>
      <c r="C3023" t="s">
        <v>95</v>
      </c>
      <c r="D3023" t="s">
        <v>1704</v>
      </c>
      <c r="E3023" t="s">
        <v>12</v>
      </c>
      <c r="F3023">
        <v>0</v>
      </c>
      <c r="G3023" s="3">
        <v>0</v>
      </c>
      <c r="H3023" s="3">
        <v>0</v>
      </c>
      <c r="I3023">
        <v>0</v>
      </c>
    </row>
    <row r="3024" spans="1:9" x14ac:dyDescent="0.25">
      <c r="A3024" t="s">
        <v>9</v>
      </c>
      <c r="B3024" s="1">
        <v>39569</v>
      </c>
      <c r="C3024" t="s">
        <v>95</v>
      </c>
      <c r="D3024" t="s">
        <v>1705</v>
      </c>
      <c r="E3024" t="s">
        <v>12</v>
      </c>
      <c r="F3024">
        <v>0</v>
      </c>
      <c r="G3024" s="3">
        <v>0</v>
      </c>
      <c r="H3024" s="3">
        <v>0</v>
      </c>
      <c r="I3024">
        <v>0</v>
      </c>
    </row>
    <row r="3025" spans="1:9" x14ac:dyDescent="0.25">
      <c r="A3025" t="s">
        <v>9</v>
      </c>
      <c r="B3025" s="1">
        <v>39569</v>
      </c>
      <c r="C3025" t="s">
        <v>95</v>
      </c>
      <c r="D3025" t="s">
        <v>1706</v>
      </c>
      <c r="E3025" t="s">
        <v>12</v>
      </c>
      <c r="F3025">
        <v>0</v>
      </c>
      <c r="G3025" s="3">
        <v>0</v>
      </c>
      <c r="H3025" s="3">
        <v>0</v>
      </c>
      <c r="I3025">
        <v>0</v>
      </c>
    </row>
    <row r="3026" spans="1:9" x14ac:dyDescent="0.25">
      <c r="A3026" t="s">
        <v>9</v>
      </c>
      <c r="B3026" s="1">
        <v>39569</v>
      </c>
      <c r="C3026" t="s">
        <v>95</v>
      </c>
      <c r="D3026" t="s">
        <v>1707</v>
      </c>
      <c r="E3026" t="s">
        <v>12</v>
      </c>
      <c r="F3026">
        <v>0</v>
      </c>
      <c r="G3026" s="3">
        <v>0</v>
      </c>
      <c r="H3026" s="3">
        <v>0</v>
      </c>
      <c r="I3026" t="s">
        <v>25</v>
      </c>
    </row>
    <row r="3027" spans="1:9" x14ac:dyDescent="0.25">
      <c r="A3027" t="s">
        <v>9</v>
      </c>
      <c r="B3027" s="1">
        <v>39569</v>
      </c>
      <c r="C3027" t="s">
        <v>95</v>
      </c>
      <c r="D3027" t="s">
        <v>1708</v>
      </c>
      <c r="E3027" t="s">
        <v>12</v>
      </c>
      <c r="F3027">
        <v>0</v>
      </c>
      <c r="G3027" s="3">
        <v>0</v>
      </c>
      <c r="H3027" s="3">
        <v>0</v>
      </c>
      <c r="I3027">
        <v>0</v>
      </c>
    </row>
    <row r="3028" spans="1:9" x14ac:dyDescent="0.25">
      <c r="A3028" t="s">
        <v>9</v>
      </c>
      <c r="B3028" s="1">
        <v>39569</v>
      </c>
      <c r="C3028" t="s">
        <v>95</v>
      </c>
      <c r="D3028" t="s">
        <v>1709</v>
      </c>
      <c r="E3028" t="s">
        <v>12</v>
      </c>
      <c r="F3028">
        <v>0</v>
      </c>
      <c r="G3028" s="3">
        <v>0</v>
      </c>
      <c r="H3028" s="3">
        <v>0</v>
      </c>
      <c r="I3028">
        <v>0</v>
      </c>
    </row>
    <row r="3029" spans="1:9" x14ac:dyDescent="0.25">
      <c r="A3029" t="s">
        <v>9</v>
      </c>
      <c r="B3029" s="1">
        <v>39569</v>
      </c>
      <c r="C3029" t="s">
        <v>95</v>
      </c>
      <c r="D3029" t="s">
        <v>1710</v>
      </c>
      <c r="E3029" t="s">
        <v>12</v>
      </c>
      <c r="F3029">
        <v>0</v>
      </c>
      <c r="G3029" s="3">
        <v>0</v>
      </c>
      <c r="H3029" s="3">
        <v>0</v>
      </c>
      <c r="I3029">
        <v>0</v>
      </c>
    </row>
    <row r="3030" spans="1:9" x14ac:dyDescent="0.25">
      <c r="A3030" t="s">
        <v>9</v>
      </c>
      <c r="B3030" s="1">
        <v>39569</v>
      </c>
      <c r="C3030" t="s">
        <v>95</v>
      </c>
      <c r="D3030" t="s">
        <v>1711</v>
      </c>
      <c r="E3030" t="s">
        <v>12</v>
      </c>
      <c r="F3030">
        <v>0</v>
      </c>
      <c r="G3030" s="3">
        <v>0</v>
      </c>
      <c r="H3030" s="3">
        <v>0</v>
      </c>
      <c r="I3030" t="s">
        <v>25</v>
      </c>
    </row>
    <row r="3031" spans="1:9" x14ac:dyDescent="0.25">
      <c r="A3031" t="s">
        <v>9</v>
      </c>
      <c r="B3031" s="1">
        <v>39569</v>
      </c>
      <c r="C3031" t="s">
        <v>95</v>
      </c>
      <c r="D3031" t="s">
        <v>1712</v>
      </c>
      <c r="E3031" t="s">
        <v>12</v>
      </c>
      <c r="F3031">
        <v>0</v>
      </c>
      <c r="G3031" s="3">
        <v>0</v>
      </c>
      <c r="H3031" s="3">
        <v>0</v>
      </c>
      <c r="I3031">
        <v>0</v>
      </c>
    </row>
    <row r="3032" spans="1:9" x14ac:dyDescent="0.25">
      <c r="A3032" t="s">
        <v>9</v>
      </c>
      <c r="B3032" s="1">
        <v>39569</v>
      </c>
      <c r="C3032" t="s">
        <v>95</v>
      </c>
      <c r="D3032" t="s">
        <v>1713</v>
      </c>
      <c r="E3032" t="s">
        <v>12</v>
      </c>
      <c r="F3032">
        <v>0</v>
      </c>
      <c r="G3032" s="3">
        <v>0</v>
      </c>
      <c r="H3032" s="3">
        <v>0</v>
      </c>
      <c r="I3032">
        <v>0</v>
      </c>
    </row>
    <row r="3033" spans="1:9" x14ac:dyDescent="0.25">
      <c r="A3033" t="s">
        <v>9</v>
      </c>
      <c r="B3033" s="1">
        <v>39569</v>
      </c>
      <c r="C3033" t="s">
        <v>95</v>
      </c>
      <c r="D3033" t="s">
        <v>1714</v>
      </c>
      <c r="E3033" t="s">
        <v>12</v>
      </c>
      <c r="F3033">
        <v>0</v>
      </c>
      <c r="G3033" s="3">
        <v>0</v>
      </c>
      <c r="H3033" s="3">
        <v>0</v>
      </c>
      <c r="I3033" t="s">
        <v>25</v>
      </c>
    </row>
    <row r="3034" spans="1:9" x14ac:dyDescent="0.25">
      <c r="A3034" t="s">
        <v>9</v>
      </c>
      <c r="B3034" s="1">
        <v>39569</v>
      </c>
      <c r="C3034" t="s">
        <v>95</v>
      </c>
      <c r="D3034" t="s">
        <v>1715</v>
      </c>
      <c r="E3034" t="s">
        <v>12</v>
      </c>
      <c r="F3034">
        <v>0</v>
      </c>
      <c r="G3034" s="3">
        <v>0</v>
      </c>
      <c r="H3034" s="3">
        <v>0</v>
      </c>
      <c r="I3034" t="s">
        <v>25</v>
      </c>
    </row>
    <row r="3035" spans="1:9" x14ac:dyDescent="0.25">
      <c r="A3035" t="s">
        <v>9</v>
      </c>
      <c r="B3035" s="1">
        <v>39630</v>
      </c>
      <c r="C3035" t="s">
        <v>95</v>
      </c>
      <c r="D3035" t="s">
        <v>1716</v>
      </c>
      <c r="E3035" t="s">
        <v>12</v>
      </c>
      <c r="F3035">
        <v>0</v>
      </c>
      <c r="G3035" s="3">
        <v>0</v>
      </c>
      <c r="H3035" s="3">
        <v>0</v>
      </c>
      <c r="I3035" t="s">
        <v>25</v>
      </c>
    </row>
    <row r="3036" spans="1:9" x14ac:dyDescent="0.25">
      <c r="A3036" t="s">
        <v>9</v>
      </c>
      <c r="B3036" s="1">
        <v>39569</v>
      </c>
      <c r="C3036" t="s">
        <v>95</v>
      </c>
      <c r="D3036" t="s">
        <v>1717</v>
      </c>
      <c r="E3036" t="s">
        <v>12</v>
      </c>
      <c r="F3036">
        <v>0</v>
      </c>
      <c r="G3036" s="3">
        <v>0</v>
      </c>
      <c r="H3036" s="3">
        <v>0</v>
      </c>
      <c r="I3036">
        <v>0</v>
      </c>
    </row>
    <row r="3037" spans="1:9" x14ac:dyDescent="0.25">
      <c r="A3037" t="s">
        <v>9</v>
      </c>
      <c r="B3037" s="1">
        <v>39569</v>
      </c>
      <c r="C3037" t="s">
        <v>95</v>
      </c>
      <c r="D3037" t="s">
        <v>1718</v>
      </c>
      <c r="E3037" t="s">
        <v>12</v>
      </c>
      <c r="F3037">
        <v>0</v>
      </c>
      <c r="G3037" s="3">
        <v>0</v>
      </c>
      <c r="H3037" s="3">
        <v>0</v>
      </c>
      <c r="I3037" t="s">
        <v>25</v>
      </c>
    </row>
    <row r="3038" spans="1:9" x14ac:dyDescent="0.25">
      <c r="A3038" t="s">
        <v>9</v>
      </c>
      <c r="B3038" s="1">
        <v>39569</v>
      </c>
      <c r="C3038" t="s">
        <v>95</v>
      </c>
      <c r="D3038" t="s">
        <v>1719</v>
      </c>
      <c r="E3038" t="s">
        <v>12</v>
      </c>
      <c r="F3038">
        <v>0</v>
      </c>
      <c r="G3038" s="3">
        <v>0</v>
      </c>
      <c r="H3038" s="3">
        <v>0</v>
      </c>
      <c r="I3038">
        <v>0</v>
      </c>
    </row>
    <row r="3039" spans="1:9" x14ac:dyDescent="0.25">
      <c r="A3039" t="s">
        <v>9</v>
      </c>
      <c r="B3039" s="1">
        <v>39569</v>
      </c>
      <c r="C3039" t="s">
        <v>95</v>
      </c>
      <c r="D3039" t="s">
        <v>1720</v>
      </c>
      <c r="E3039" t="s">
        <v>12</v>
      </c>
      <c r="F3039">
        <v>0</v>
      </c>
      <c r="G3039" s="3">
        <v>0</v>
      </c>
      <c r="H3039" s="3">
        <v>0</v>
      </c>
      <c r="I3039" t="s">
        <v>25</v>
      </c>
    </row>
    <row r="3040" spans="1:9" x14ac:dyDescent="0.25">
      <c r="A3040" t="s">
        <v>9</v>
      </c>
      <c r="B3040" s="1">
        <v>39569</v>
      </c>
      <c r="C3040" t="s">
        <v>95</v>
      </c>
      <c r="D3040" t="s">
        <v>1721</v>
      </c>
      <c r="E3040" t="s">
        <v>12</v>
      </c>
      <c r="F3040">
        <v>0</v>
      </c>
      <c r="G3040" s="3">
        <v>0</v>
      </c>
      <c r="H3040" s="3">
        <v>0</v>
      </c>
      <c r="I3040" t="s">
        <v>25</v>
      </c>
    </row>
    <row r="3041" spans="1:9" x14ac:dyDescent="0.25">
      <c r="A3041" t="s">
        <v>9</v>
      </c>
      <c r="B3041" s="1">
        <v>39569</v>
      </c>
      <c r="C3041" t="s">
        <v>95</v>
      </c>
      <c r="D3041" t="s">
        <v>1722</v>
      </c>
      <c r="E3041" t="s">
        <v>12</v>
      </c>
      <c r="F3041">
        <v>0</v>
      </c>
      <c r="G3041" s="3">
        <v>0</v>
      </c>
      <c r="H3041" s="3">
        <v>0</v>
      </c>
      <c r="I3041" t="s">
        <v>25</v>
      </c>
    </row>
    <row r="3042" spans="1:9" x14ac:dyDescent="0.25">
      <c r="A3042" t="s">
        <v>9</v>
      </c>
      <c r="B3042" s="1">
        <v>39569</v>
      </c>
      <c r="C3042" t="s">
        <v>95</v>
      </c>
      <c r="D3042" t="s">
        <v>1723</v>
      </c>
      <c r="E3042" t="s">
        <v>12</v>
      </c>
      <c r="F3042">
        <v>0</v>
      </c>
      <c r="G3042" s="3">
        <v>0</v>
      </c>
      <c r="H3042" s="3">
        <v>0</v>
      </c>
      <c r="I3042" t="s">
        <v>25</v>
      </c>
    </row>
    <row r="3043" spans="1:9" x14ac:dyDescent="0.25">
      <c r="A3043" t="s">
        <v>9</v>
      </c>
      <c r="B3043" s="1">
        <v>39569</v>
      </c>
      <c r="C3043" t="s">
        <v>95</v>
      </c>
      <c r="D3043" t="s">
        <v>1724</v>
      </c>
      <c r="E3043" t="s">
        <v>12</v>
      </c>
      <c r="F3043">
        <v>0</v>
      </c>
      <c r="G3043" s="3">
        <v>0</v>
      </c>
      <c r="H3043" s="3">
        <v>0</v>
      </c>
      <c r="I3043" t="s">
        <v>25</v>
      </c>
    </row>
    <row r="3044" spans="1:9" x14ac:dyDescent="0.25">
      <c r="A3044" t="s">
        <v>9</v>
      </c>
      <c r="B3044" s="1">
        <v>39569</v>
      </c>
      <c r="C3044" t="s">
        <v>95</v>
      </c>
      <c r="D3044" t="s">
        <v>1725</v>
      </c>
      <c r="E3044" t="s">
        <v>12</v>
      </c>
      <c r="F3044">
        <v>0</v>
      </c>
      <c r="G3044" s="3">
        <v>0</v>
      </c>
      <c r="H3044" s="3">
        <v>0</v>
      </c>
      <c r="I3044" t="s">
        <v>25</v>
      </c>
    </row>
    <row r="3045" spans="1:9" x14ac:dyDescent="0.25">
      <c r="A3045" t="s">
        <v>9</v>
      </c>
      <c r="B3045" s="1">
        <v>39569</v>
      </c>
      <c r="C3045" t="s">
        <v>95</v>
      </c>
      <c r="D3045" t="s">
        <v>1726</v>
      </c>
      <c r="E3045" t="s">
        <v>12</v>
      </c>
      <c r="F3045">
        <v>0</v>
      </c>
      <c r="G3045" s="3">
        <v>0</v>
      </c>
      <c r="H3045" s="3">
        <v>0</v>
      </c>
      <c r="I3045" t="s">
        <v>25</v>
      </c>
    </row>
    <row r="3046" spans="1:9" x14ac:dyDescent="0.25">
      <c r="A3046" t="s">
        <v>9</v>
      </c>
      <c r="B3046" s="1">
        <v>39661</v>
      </c>
      <c r="C3046" t="s">
        <v>95</v>
      </c>
      <c r="D3046" t="s">
        <v>1727</v>
      </c>
      <c r="E3046" t="s">
        <v>12</v>
      </c>
      <c r="F3046">
        <v>0</v>
      </c>
      <c r="G3046" s="3">
        <v>0</v>
      </c>
      <c r="H3046" s="3">
        <v>0</v>
      </c>
      <c r="I3046" t="s">
        <v>25</v>
      </c>
    </row>
    <row r="3047" spans="1:9" x14ac:dyDescent="0.25">
      <c r="A3047" t="s">
        <v>9</v>
      </c>
      <c r="B3047" s="1">
        <v>20821</v>
      </c>
      <c r="C3047" t="s">
        <v>332</v>
      </c>
      <c r="D3047" t="s">
        <v>32</v>
      </c>
      <c r="E3047" t="s">
        <v>12</v>
      </c>
      <c r="F3047">
        <v>0</v>
      </c>
      <c r="G3047">
        <v>0</v>
      </c>
      <c r="H3047">
        <v>0</v>
      </c>
      <c r="I3047">
        <v>0</v>
      </c>
    </row>
    <row r="3048" spans="1:9" x14ac:dyDescent="0.25">
      <c r="A3048" t="s">
        <v>9</v>
      </c>
      <c r="B3048" s="1">
        <v>26665</v>
      </c>
      <c r="C3048" t="s">
        <v>332</v>
      </c>
      <c r="D3048" t="s">
        <v>263</v>
      </c>
      <c r="E3048" t="s">
        <v>12</v>
      </c>
      <c r="F3048">
        <v>0</v>
      </c>
      <c r="G3048">
        <v>0</v>
      </c>
      <c r="H3048">
        <v>0</v>
      </c>
      <c r="I3048">
        <v>0</v>
      </c>
    </row>
    <row r="3049" spans="1:9" x14ac:dyDescent="0.25">
      <c r="A3049" t="s">
        <v>9</v>
      </c>
      <c r="B3049" s="1">
        <v>39722</v>
      </c>
      <c r="C3049" t="s">
        <v>95</v>
      </c>
      <c r="D3049" t="s">
        <v>1728</v>
      </c>
      <c r="E3049" t="s">
        <v>12</v>
      </c>
      <c r="F3049">
        <v>0</v>
      </c>
      <c r="G3049" s="3">
        <v>0</v>
      </c>
      <c r="H3049" s="3">
        <v>0</v>
      </c>
      <c r="I3049">
        <v>0</v>
      </c>
    </row>
    <row r="3050" spans="1:9" x14ac:dyDescent="0.25">
      <c r="A3050" t="s">
        <v>9</v>
      </c>
      <c r="B3050" s="1">
        <v>39722</v>
      </c>
      <c r="C3050" t="s">
        <v>95</v>
      </c>
      <c r="D3050" t="s">
        <v>1729</v>
      </c>
      <c r="E3050" t="s">
        <v>12</v>
      </c>
      <c r="F3050">
        <v>0</v>
      </c>
      <c r="G3050" s="3">
        <v>0</v>
      </c>
      <c r="H3050" s="3">
        <v>0</v>
      </c>
      <c r="I3050" t="s">
        <v>25</v>
      </c>
    </row>
    <row r="3051" spans="1:9" x14ac:dyDescent="0.25">
      <c r="A3051" t="s">
        <v>9</v>
      </c>
      <c r="B3051" s="1">
        <v>39722</v>
      </c>
      <c r="C3051" t="s">
        <v>95</v>
      </c>
      <c r="D3051" t="s">
        <v>1488</v>
      </c>
      <c r="E3051" t="s">
        <v>12</v>
      </c>
      <c r="F3051">
        <v>0</v>
      </c>
      <c r="G3051" s="3">
        <v>0</v>
      </c>
      <c r="H3051" s="3">
        <v>0</v>
      </c>
      <c r="I3051" t="s">
        <v>25</v>
      </c>
    </row>
    <row r="3052" spans="1:9" x14ac:dyDescent="0.25">
      <c r="A3052" t="s">
        <v>9</v>
      </c>
      <c r="B3052" s="1">
        <v>39722</v>
      </c>
      <c r="C3052" t="s">
        <v>95</v>
      </c>
      <c r="D3052" t="s">
        <v>1730</v>
      </c>
      <c r="E3052" t="s">
        <v>12</v>
      </c>
      <c r="F3052">
        <v>0</v>
      </c>
      <c r="G3052" s="3">
        <v>0</v>
      </c>
      <c r="H3052" s="3">
        <v>0</v>
      </c>
      <c r="I3052" t="s">
        <v>25</v>
      </c>
    </row>
    <row r="3053" spans="1:9" x14ac:dyDescent="0.25">
      <c r="A3053" t="s">
        <v>9</v>
      </c>
      <c r="B3053" s="1">
        <v>39691</v>
      </c>
      <c r="C3053" t="s">
        <v>40</v>
      </c>
      <c r="D3053" t="s">
        <v>203</v>
      </c>
      <c r="E3053" t="s">
        <v>12</v>
      </c>
      <c r="F3053">
        <v>32</v>
      </c>
      <c r="G3053">
        <v>26746.850000000002</v>
      </c>
      <c r="H3053">
        <v>835.83906249999995</v>
      </c>
      <c r="I3053">
        <v>0</v>
      </c>
    </row>
    <row r="3054" spans="1:9" x14ac:dyDescent="0.25">
      <c r="A3054" t="s">
        <v>9</v>
      </c>
      <c r="B3054" s="1">
        <v>39814</v>
      </c>
      <c r="C3054" t="s">
        <v>95</v>
      </c>
      <c r="D3054" t="s">
        <v>609</v>
      </c>
      <c r="E3054" t="s">
        <v>12</v>
      </c>
      <c r="F3054">
        <v>0</v>
      </c>
      <c r="G3054" s="3">
        <v>0</v>
      </c>
      <c r="H3054" s="3">
        <v>0</v>
      </c>
      <c r="I3054">
        <v>0</v>
      </c>
    </row>
    <row r="3055" spans="1:9" x14ac:dyDescent="0.25">
      <c r="A3055" t="s">
        <v>9</v>
      </c>
      <c r="B3055" s="1">
        <v>39904</v>
      </c>
      <c r="C3055" t="s">
        <v>95</v>
      </c>
      <c r="D3055" t="s">
        <v>1731</v>
      </c>
      <c r="E3055" t="s">
        <v>12</v>
      </c>
      <c r="F3055">
        <v>0</v>
      </c>
      <c r="G3055" s="3">
        <v>0</v>
      </c>
      <c r="H3055" s="3">
        <v>0</v>
      </c>
      <c r="I3055" t="s">
        <v>25</v>
      </c>
    </row>
    <row r="3056" spans="1:9" x14ac:dyDescent="0.25">
      <c r="A3056" t="s">
        <v>9</v>
      </c>
      <c r="B3056" s="1">
        <v>39904</v>
      </c>
      <c r="C3056" t="s">
        <v>95</v>
      </c>
      <c r="D3056" t="s">
        <v>1340</v>
      </c>
      <c r="E3056" t="s">
        <v>12</v>
      </c>
      <c r="F3056">
        <v>0</v>
      </c>
      <c r="G3056" s="3">
        <v>0</v>
      </c>
      <c r="H3056" s="3">
        <v>0</v>
      </c>
      <c r="I3056" t="s">
        <v>25</v>
      </c>
    </row>
    <row r="3057" spans="1:9" x14ac:dyDescent="0.25">
      <c r="A3057" t="s">
        <v>9</v>
      </c>
      <c r="B3057" s="1">
        <v>39904</v>
      </c>
      <c r="C3057" t="s">
        <v>95</v>
      </c>
      <c r="D3057" t="s">
        <v>1732</v>
      </c>
      <c r="E3057" t="s">
        <v>12</v>
      </c>
      <c r="F3057">
        <v>0</v>
      </c>
      <c r="G3057" s="3">
        <v>0</v>
      </c>
      <c r="H3057" s="3">
        <v>0</v>
      </c>
      <c r="I3057">
        <v>0</v>
      </c>
    </row>
    <row r="3058" spans="1:9" x14ac:dyDescent="0.25">
      <c r="A3058" t="s">
        <v>9</v>
      </c>
      <c r="B3058" s="1">
        <v>39814</v>
      </c>
      <c r="C3058" t="s">
        <v>95</v>
      </c>
      <c r="D3058" t="s">
        <v>1733</v>
      </c>
      <c r="E3058" t="s">
        <v>12</v>
      </c>
      <c r="F3058">
        <v>0</v>
      </c>
      <c r="G3058" s="3">
        <v>0</v>
      </c>
      <c r="H3058" s="3">
        <v>0</v>
      </c>
      <c r="I3058" t="s">
        <v>25</v>
      </c>
    </row>
    <row r="3059" spans="1:9" x14ac:dyDescent="0.25">
      <c r="A3059" t="s">
        <v>9</v>
      </c>
      <c r="B3059" s="1">
        <v>39814</v>
      </c>
      <c r="C3059" t="s">
        <v>95</v>
      </c>
      <c r="D3059" t="s">
        <v>804</v>
      </c>
      <c r="E3059" t="s">
        <v>12</v>
      </c>
      <c r="F3059">
        <v>0</v>
      </c>
      <c r="G3059" s="3">
        <v>0</v>
      </c>
      <c r="H3059" s="3">
        <v>0</v>
      </c>
      <c r="I3059">
        <v>0</v>
      </c>
    </row>
    <row r="3060" spans="1:9" x14ac:dyDescent="0.25">
      <c r="A3060" t="s">
        <v>9</v>
      </c>
      <c r="B3060" s="1">
        <v>40025</v>
      </c>
      <c r="C3060" t="s">
        <v>33</v>
      </c>
      <c r="D3060" t="s">
        <v>347</v>
      </c>
      <c r="E3060" t="s">
        <v>12</v>
      </c>
      <c r="F3060">
        <v>15</v>
      </c>
      <c r="G3060">
        <v>124557.89</v>
      </c>
      <c r="H3060">
        <v>8303.8593333333338</v>
      </c>
      <c r="I3060">
        <v>0</v>
      </c>
    </row>
    <row r="3061" spans="1:9" x14ac:dyDescent="0.25">
      <c r="A3061" t="s">
        <v>9</v>
      </c>
      <c r="B3061" s="1">
        <v>39814</v>
      </c>
      <c r="C3061" t="s">
        <v>95</v>
      </c>
      <c r="D3061" t="s">
        <v>243</v>
      </c>
      <c r="E3061" t="s">
        <v>12</v>
      </c>
      <c r="F3061">
        <v>0</v>
      </c>
      <c r="G3061" s="3">
        <v>0</v>
      </c>
      <c r="H3061" s="3">
        <v>0</v>
      </c>
      <c r="I3061">
        <v>0</v>
      </c>
    </row>
    <row r="3062" spans="1:9" x14ac:dyDescent="0.25">
      <c r="A3062" t="s">
        <v>9</v>
      </c>
      <c r="B3062" s="1">
        <v>39814</v>
      </c>
      <c r="C3062" t="s">
        <v>95</v>
      </c>
      <c r="D3062" t="s">
        <v>1734</v>
      </c>
      <c r="E3062" t="s">
        <v>12</v>
      </c>
      <c r="F3062">
        <v>0</v>
      </c>
      <c r="G3062" s="3">
        <v>0</v>
      </c>
      <c r="H3062" s="3">
        <v>0</v>
      </c>
      <c r="I3062" t="s">
        <v>25</v>
      </c>
    </row>
    <row r="3063" spans="1:9" x14ac:dyDescent="0.25">
      <c r="A3063" t="s">
        <v>9</v>
      </c>
      <c r="B3063" s="1">
        <v>39844</v>
      </c>
      <c r="C3063" t="s">
        <v>33</v>
      </c>
      <c r="D3063" t="s">
        <v>347</v>
      </c>
      <c r="E3063" t="s">
        <v>12</v>
      </c>
      <c r="F3063">
        <v>17</v>
      </c>
      <c r="G3063">
        <v>58130.239999999998</v>
      </c>
      <c r="H3063">
        <v>3419.4258823529408</v>
      </c>
      <c r="I3063">
        <v>0</v>
      </c>
    </row>
    <row r="3064" spans="1:9" x14ac:dyDescent="0.25">
      <c r="A3064" t="s">
        <v>9</v>
      </c>
      <c r="B3064" s="1">
        <v>39569</v>
      </c>
      <c r="C3064" t="s">
        <v>95</v>
      </c>
      <c r="D3064" t="s">
        <v>1735</v>
      </c>
      <c r="E3064" t="s">
        <v>12</v>
      </c>
      <c r="F3064">
        <v>0</v>
      </c>
      <c r="G3064" s="3">
        <v>0</v>
      </c>
      <c r="H3064" s="3">
        <v>0</v>
      </c>
      <c r="I3064" t="s">
        <v>25</v>
      </c>
    </row>
    <row r="3065" spans="1:9" x14ac:dyDescent="0.25">
      <c r="A3065" t="s">
        <v>9</v>
      </c>
      <c r="B3065" s="1">
        <v>39569</v>
      </c>
      <c r="C3065" t="s">
        <v>95</v>
      </c>
      <c r="D3065" t="s">
        <v>1736</v>
      </c>
      <c r="E3065" t="s">
        <v>12</v>
      </c>
      <c r="F3065">
        <v>0</v>
      </c>
      <c r="G3065" s="3">
        <v>0</v>
      </c>
      <c r="H3065" s="3">
        <v>0</v>
      </c>
      <c r="I3065" t="s">
        <v>25</v>
      </c>
    </row>
    <row r="3066" spans="1:9" x14ac:dyDescent="0.25">
      <c r="A3066" t="s">
        <v>9</v>
      </c>
      <c r="B3066" s="1">
        <v>39845</v>
      </c>
      <c r="C3066" t="s">
        <v>95</v>
      </c>
      <c r="D3066" t="s">
        <v>1737</v>
      </c>
      <c r="E3066" t="s">
        <v>12</v>
      </c>
      <c r="F3066">
        <v>0</v>
      </c>
      <c r="G3066" s="3">
        <v>0</v>
      </c>
      <c r="H3066" s="3">
        <v>0</v>
      </c>
      <c r="I3066" t="s">
        <v>25</v>
      </c>
    </row>
    <row r="3067" spans="1:9" x14ac:dyDescent="0.25">
      <c r="A3067" t="s">
        <v>9</v>
      </c>
      <c r="B3067" s="1">
        <v>39569</v>
      </c>
      <c r="C3067" t="s">
        <v>95</v>
      </c>
      <c r="D3067" t="s">
        <v>1738</v>
      </c>
      <c r="E3067" t="s">
        <v>12</v>
      </c>
      <c r="F3067">
        <v>0</v>
      </c>
      <c r="G3067" s="3">
        <v>0</v>
      </c>
      <c r="H3067" s="3">
        <v>0</v>
      </c>
      <c r="I3067" t="s">
        <v>25</v>
      </c>
    </row>
    <row r="3068" spans="1:9" x14ac:dyDescent="0.25">
      <c r="A3068" t="s">
        <v>9</v>
      </c>
      <c r="B3068" s="1">
        <v>39691</v>
      </c>
      <c r="C3068" t="s">
        <v>19</v>
      </c>
      <c r="D3068" t="s">
        <v>204</v>
      </c>
      <c r="E3068" t="s">
        <v>12</v>
      </c>
      <c r="F3068">
        <v>58</v>
      </c>
      <c r="G3068">
        <v>58608.130000000005</v>
      </c>
      <c r="H3068">
        <v>1010.485</v>
      </c>
      <c r="I3068">
        <v>0</v>
      </c>
    </row>
    <row r="3069" spans="1:9" x14ac:dyDescent="0.25">
      <c r="A3069" t="s">
        <v>9</v>
      </c>
      <c r="B3069" s="1">
        <v>39722</v>
      </c>
      <c r="C3069" t="s">
        <v>95</v>
      </c>
      <c r="D3069" t="s">
        <v>188</v>
      </c>
      <c r="E3069" t="s">
        <v>12</v>
      </c>
      <c r="F3069">
        <v>0</v>
      </c>
      <c r="G3069" s="3">
        <v>0</v>
      </c>
      <c r="H3069" s="3">
        <v>0</v>
      </c>
      <c r="I3069" t="s">
        <v>25</v>
      </c>
    </row>
    <row r="3070" spans="1:9" x14ac:dyDescent="0.25">
      <c r="A3070" t="s">
        <v>9</v>
      </c>
      <c r="B3070" s="1">
        <v>39722</v>
      </c>
      <c r="C3070" t="s">
        <v>95</v>
      </c>
      <c r="D3070" t="s">
        <v>1739</v>
      </c>
      <c r="E3070" t="s">
        <v>12</v>
      </c>
      <c r="F3070">
        <v>0</v>
      </c>
      <c r="G3070" s="3">
        <v>0</v>
      </c>
      <c r="H3070" s="3">
        <v>0</v>
      </c>
      <c r="I3070" t="s">
        <v>25</v>
      </c>
    </row>
    <row r="3071" spans="1:9" x14ac:dyDescent="0.25">
      <c r="A3071" t="s">
        <v>9</v>
      </c>
      <c r="B3071" s="1">
        <v>39904</v>
      </c>
      <c r="C3071" t="s">
        <v>95</v>
      </c>
      <c r="D3071" t="s">
        <v>1740</v>
      </c>
      <c r="E3071" t="s">
        <v>12</v>
      </c>
      <c r="F3071">
        <v>0</v>
      </c>
      <c r="G3071" s="3">
        <v>0</v>
      </c>
      <c r="H3071" s="3">
        <v>0</v>
      </c>
      <c r="I3071">
        <v>0</v>
      </c>
    </row>
    <row r="3072" spans="1:9" x14ac:dyDescent="0.25">
      <c r="A3072" t="s">
        <v>9</v>
      </c>
      <c r="B3072" s="1">
        <v>39904</v>
      </c>
      <c r="C3072" t="s">
        <v>95</v>
      </c>
      <c r="D3072" t="s">
        <v>1741</v>
      </c>
      <c r="E3072" t="s">
        <v>12</v>
      </c>
      <c r="F3072">
        <v>0</v>
      </c>
      <c r="G3072" s="3">
        <v>0</v>
      </c>
      <c r="H3072" s="3">
        <v>0</v>
      </c>
      <c r="I3072">
        <v>0</v>
      </c>
    </row>
    <row r="3073" spans="1:9" x14ac:dyDescent="0.25">
      <c r="A3073" t="s">
        <v>9</v>
      </c>
      <c r="B3073" s="1">
        <v>39722</v>
      </c>
      <c r="C3073" t="s">
        <v>95</v>
      </c>
      <c r="D3073" t="s">
        <v>1742</v>
      </c>
      <c r="E3073" t="s">
        <v>12</v>
      </c>
      <c r="F3073">
        <v>0</v>
      </c>
      <c r="G3073" s="3">
        <v>0</v>
      </c>
      <c r="H3073" s="3">
        <v>0</v>
      </c>
      <c r="I3073" t="s">
        <v>25</v>
      </c>
    </row>
    <row r="3074" spans="1:9" x14ac:dyDescent="0.25">
      <c r="A3074" t="s">
        <v>9</v>
      </c>
      <c r="B3074" s="1">
        <v>39904</v>
      </c>
      <c r="C3074" t="s">
        <v>95</v>
      </c>
      <c r="D3074" t="s">
        <v>1743</v>
      </c>
      <c r="E3074" t="s">
        <v>12</v>
      </c>
      <c r="F3074">
        <v>0</v>
      </c>
      <c r="G3074" s="3">
        <v>0</v>
      </c>
      <c r="H3074" s="3">
        <v>0</v>
      </c>
      <c r="I3074" t="s">
        <v>25</v>
      </c>
    </row>
    <row r="3075" spans="1:9" x14ac:dyDescent="0.25">
      <c r="A3075" t="s">
        <v>9</v>
      </c>
      <c r="B3075" s="1">
        <v>39722</v>
      </c>
      <c r="C3075" t="s">
        <v>95</v>
      </c>
      <c r="D3075" t="s">
        <v>1744</v>
      </c>
      <c r="E3075" t="s">
        <v>12</v>
      </c>
      <c r="F3075">
        <v>0</v>
      </c>
      <c r="G3075" s="3">
        <v>0</v>
      </c>
      <c r="H3075" s="3">
        <v>0</v>
      </c>
      <c r="I3075">
        <v>0</v>
      </c>
    </row>
    <row r="3076" spans="1:9" x14ac:dyDescent="0.25">
      <c r="A3076" t="s">
        <v>9</v>
      </c>
      <c r="B3076" s="1">
        <v>39538</v>
      </c>
      <c r="C3076" t="s">
        <v>27</v>
      </c>
      <c r="D3076" t="s">
        <v>254</v>
      </c>
      <c r="E3076" t="s">
        <v>12</v>
      </c>
      <c r="F3076">
        <v>5</v>
      </c>
      <c r="G3076">
        <v>11251.76</v>
      </c>
      <c r="H3076">
        <v>2250.3520000000003</v>
      </c>
      <c r="I3076" t="s">
        <v>25</v>
      </c>
    </row>
    <row r="3077" spans="1:9" x14ac:dyDescent="0.25">
      <c r="A3077" t="s">
        <v>9</v>
      </c>
      <c r="B3077" s="1">
        <v>39506</v>
      </c>
      <c r="C3077" t="s">
        <v>16</v>
      </c>
      <c r="D3077" t="s">
        <v>195</v>
      </c>
      <c r="E3077" t="s">
        <v>12</v>
      </c>
      <c r="F3077">
        <v>3</v>
      </c>
      <c r="G3077">
        <v>6113.51</v>
      </c>
      <c r="H3077">
        <v>2037.8366666666661</v>
      </c>
      <c r="I3077" t="s">
        <v>25</v>
      </c>
    </row>
    <row r="3078" spans="1:9" x14ac:dyDescent="0.25">
      <c r="A3078" t="s">
        <v>9</v>
      </c>
      <c r="B3078" s="1">
        <v>39722</v>
      </c>
      <c r="C3078" t="s">
        <v>95</v>
      </c>
      <c r="D3078" t="s">
        <v>1745</v>
      </c>
      <c r="E3078" t="s">
        <v>12</v>
      </c>
      <c r="F3078">
        <v>0</v>
      </c>
      <c r="G3078" s="3">
        <v>0</v>
      </c>
      <c r="H3078" s="3">
        <v>0</v>
      </c>
      <c r="I3078" t="s">
        <v>25</v>
      </c>
    </row>
    <row r="3079" spans="1:9" x14ac:dyDescent="0.25">
      <c r="A3079" t="s">
        <v>9</v>
      </c>
      <c r="B3079" s="1">
        <v>39722</v>
      </c>
      <c r="C3079" t="s">
        <v>95</v>
      </c>
      <c r="D3079" t="s">
        <v>769</v>
      </c>
      <c r="E3079" t="s">
        <v>12</v>
      </c>
      <c r="F3079">
        <v>0</v>
      </c>
      <c r="G3079" s="3">
        <v>0</v>
      </c>
      <c r="H3079" s="3">
        <v>0</v>
      </c>
      <c r="I3079" t="s">
        <v>25</v>
      </c>
    </row>
    <row r="3080" spans="1:9" x14ac:dyDescent="0.25">
      <c r="A3080" t="s">
        <v>9</v>
      </c>
      <c r="B3080" s="1">
        <v>39814</v>
      </c>
      <c r="C3080" t="s">
        <v>95</v>
      </c>
      <c r="D3080" t="s">
        <v>1746</v>
      </c>
      <c r="E3080" t="s">
        <v>12</v>
      </c>
      <c r="F3080">
        <v>0</v>
      </c>
      <c r="G3080" s="3">
        <v>0</v>
      </c>
      <c r="H3080" s="3">
        <v>0</v>
      </c>
      <c r="I3080" t="s">
        <v>25</v>
      </c>
    </row>
    <row r="3081" spans="1:9" x14ac:dyDescent="0.25">
      <c r="A3081" t="s">
        <v>9</v>
      </c>
      <c r="B3081" s="1">
        <v>39814</v>
      </c>
      <c r="C3081" t="s">
        <v>95</v>
      </c>
      <c r="D3081" t="s">
        <v>628</v>
      </c>
      <c r="E3081" t="s">
        <v>12</v>
      </c>
      <c r="F3081">
        <v>0</v>
      </c>
      <c r="G3081" s="3">
        <v>0</v>
      </c>
      <c r="H3081" s="3">
        <v>0</v>
      </c>
      <c r="I3081" t="s">
        <v>25</v>
      </c>
    </row>
    <row r="3082" spans="1:9" x14ac:dyDescent="0.25">
      <c r="A3082" t="s">
        <v>9</v>
      </c>
      <c r="B3082" s="1">
        <v>39814</v>
      </c>
      <c r="C3082" t="s">
        <v>95</v>
      </c>
      <c r="D3082" t="s">
        <v>1747</v>
      </c>
      <c r="E3082" t="s">
        <v>12</v>
      </c>
      <c r="F3082">
        <v>0</v>
      </c>
      <c r="G3082" s="3">
        <v>0</v>
      </c>
      <c r="H3082" s="3">
        <v>0</v>
      </c>
      <c r="I3082" t="s">
        <v>25</v>
      </c>
    </row>
    <row r="3083" spans="1:9" x14ac:dyDescent="0.25">
      <c r="A3083" t="s">
        <v>9</v>
      </c>
      <c r="B3083" s="1">
        <v>39814</v>
      </c>
      <c r="C3083" t="s">
        <v>95</v>
      </c>
      <c r="D3083" t="s">
        <v>183</v>
      </c>
      <c r="E3083" t="s">
        <v>12</v>
      </c>
      <c r="F3083">
        <v>0</v>
      </c>
      <c r="G3083" s="3">
        <v>0</v>
      </c>
      <c r="H3083" s="3">
        <v>0</v>
      </c>
      <c r="I3083">
        <v>0</v>
      </c>
    </row>
    <row r="3084" spans="1:9" x14ac:dyDescent="0.25">
      <c r="A3084" t="s">
        <v>9</v>
      </c>
      <c r="B3084" s="1">
        <v>39814</v>
      </c>
      <c r="C3084" t="s">
        <v>95</v>
      </c>
      <c r="D3084" t="s">
        <v>1748</v>
      </c>
      <c r="E3084" t="s">
        <v>12</v>
      </c>
      <c r="F3084">
        <v>0</v>
      </c>
      <c r="G3084" s="3">
        <v>0</v>
      </c>
      <c r="H3084" s="3">
        <v>0</v>
      </c>
      <c r="I3084" t="s">
        <v>25</v>
      </c>
    </row>
    <row r="3085" spans="1:9" x14ac:dyDescent="0.25">
      <c r="A3085" t="s">
        <v>9</v>
      </c>
      <c r="B3085" s="1">
        <v>39814</v>
      </c>
      <c r="C3085" t="s">
        <v>95</v>
      </c>
      <c r="D3085" t="s">
        <v>1355</v>
      </c>
      <c r="E3085" t="s">
        <v>12</v>
      </c>
      <c r="F3085">
        <v>0</v>
      </c>
      <c r="G3085" s="3">
        <v>0</v>
      </c>
      <c r="H3085" s="3">
        <v>0</v>
      </c>
      <c r="I3085" t="s">
        <v>25</v>
      </c>
    </row>
    <row r="3086" spans="1:9" x14ac:dyDescent="0.25">
      <c r="A3086" t="s">
        <v>9</v>
      </c>
      <c r="B3086" s="1">
        <v>39814</v>
      </c>
      <c r="C3086" t="s">
        <v>95</v>
      </c>
      <c r="D3086" t="s">
        <v>1749</v>
      </c>
      <c r="E3086" t="s">
        <v>12</v>
      </c>
      <c r="F3086">
        <v>0</v>
      </c>
      <c r="G3086" s="3">
        <v>0</v>
      </c>
      <c r="H3086" s="3">
        <v>0</v>
      </c>
      <c r="I3086" t="s">
        <v>25</v>
      </c>
    </row>
    <row r="3087" spans="1:9" x14ac:dyDescent="0.25">
      <c r="A3087" t="s">
        <v>9</v>
      </c>
      <c r="B3087" s="1">
        <v>39814</v>
      </c>
      <c r="C3087" t="s">
        <v>95</v>
      </c>
      <c r="D3087" t="s">
        <v>1750</v>
      </c>
      <c r="E3087" t="s">
        <v>12</v>
      </c>
      <c r="F3087">
        <v>0</v>
      </c>
      <c r="G3087" s="3">
        <v>0</v>
      </c>
      <c r="H3087" s="3">
        <v>0</v>
      </c>
      <c r="I3087" t="s">
        <v>25</v>
      </c>
    </row>
    <row r="3088" spans="1:9" x14ac:dyDescent="0.25">
      <c r="A3088" t="s">
        <v>9</v>
      </c>
      <c r="B3088" s="1">
        <v>39814</v>
      </c>
      <c r="C3088" t="s">
        <v>95</v>
      </c>
      <c r="D3088" t="s">
        <v>1751</v>
      </c>
      <c r="E3088" t="s">
        <v>12</v>
      </c>
      <c r="F3088">
        <v>0</v>
      </c>
      <c r="G3088" s="3">
        <v>0</v>
      </c>
      <c r="H3088" s="3">
        <v>0</v>
      </c>
      <c r="I3088">
        <v>0</v>
      </c>
    </row>
    <row r="3089" spans="1:9" x14ac:dyDescent="0.25">
      <c r="A3089" t="s">
        <v>9</v>
      </c>
      <c r="B3089" s="1">
        <v>39995</v>
      </c>
      <c r="C3089" t="s">
        <v>95</v>
      </c>
      <c r="D3089" t="s">
        <v>1402</v>
      </c>
      <c r="E3089" t="s">
        <v>12</v>
      </c>
      <c r="F3089">
        <v>0</v>
      </c>
      <c r="G3089" s="3">
        <v>0</v>
      </c>
      <c r="H3089" s="3">
        <v>0</v>
      </c>
      <c r="I3089">
        <v>0</v>
      </c>
    </row>
    <row r="3090" spans="1:9" x14ac:dyDescent="0.25">
      <c r="A3090" t="s">
        <v>9</v>
      </c>
      <c r="B3090" s="1">
        <v>40026</v>
      </c>
      <c r="C3090" t="s">
        <v>95</v>
      </c>
      <c r="D3090" t="s">
        <v>1752</v>
      </c>
      <c r="E3090" t="s">
        <v>12</v>
      </c>
      <c r="F3090">
        <v>0</v>
      </c>
      <c r="G3090" s="3">
        <v>0</v>
      </c>
      <c r="H3090" s="3">
        <v>0</v>
      </c>
      <c r="I3090">
        <v>0</v>
      </c>
    </row>
    <row r="3091" spans="1:9" x14ac:dyDescent="0.25">
      <c r="A3091" t="s">
        <v>9</v>
      </c>
      <c r="B3091" s="1">
        <v>39995</v>
      </c>
      <c r="C3091" t="s">
        <v>95</v>
      </c>
      <c r="D3091" t="s">
        <v>1753</v>
      </c>
      <c r="E3091" t="s">
        <v>12</v>
      </c>
      <c r="F3091">
        <v>0</v>
      </c>
      <c r="G3091" s="3">
        <v>0</v>
      </c>
      <c r="H3091" s="3">
        <v>0</v>
      </c>
      <c r="I3091" t="s">
        <v>25</v>
      </c>
    </row>
    <row r="3092" spans="1:9" x14ac:dyDescent="0.25">
      <c r="A3092" t="s">
        <v>9</v>
      </c>
      <c r="B3092" s="1">
        <v>39873</v>
      </c>
      <c r="C3092" t="s">
        <v>23</v>
      </c>
      <c r="D3092" t="s">
        <v>1203</v>
      </c>
      <c r="E3092" t="s">
        <v>12</v>
      </c>
      <c r="F3092">
        <v>2</v>
      </c>
      <c r="G3092">
        <v>917.35</v>
      </c>
      <c r="H3092">
        <v>458.67500000000001</v>
      </c>
      <c r="I3092">
        <v>0</v>
      </c>
    </row>
    <row r="3093" spans="1:9" x14ac:dyDescent="0.25">
      <c r="A3093" t="s">
        <v>9</v>
      </c>
      <c r="B3093" s="1">
        <v>39873</v>
      </c>
      <c r="C3093" t="s">
        <v>33</v>
      </c>
      <c r="D3093" t="s">
        <v>347</v>
      </c>
      <c r="E3093" t="s">
        <v>12</v>
      </c>
      <c r="F3093">
        <v>25</v>
      </c>
      <c r="G3093">
        <v>32800.629999999997</v>
      </c>
      <c r="H3093">
        <v>1312.0252</v>
      </c>
      <c r="I3093">
        <v>0</v>
      </c>
    </row>
    <row r="3094" spans="1:9" x14ac:dyDescent="0.25">
      <c r="A3094" t="s">
        <v>9</v>
      </c>
      <c r="B3094" s="1">
        <v>27760</v>
      </c>
      <c r="C3094" t="s">
        <v>61</v>
      </c>
      <c r="D3094" t="s">
        <v>38</v>
      </c>
      <c r="E3094" t="s">
        <v>12</v>
      </c>
      <c r="F3094">
        <v>3</v>
      </c>
      <c r="G3094">
        <v>2505.2200000000003</v>
      </c>
      <c r="H3094">
        <v>835.07333333333304</v>
      </c>
      <c r="I3094">
        <v>0</v>
      </c>
    </row>
    <row r="3095" spans="1:9" x14ac:dyDescent="0.25">
      <c r="A3095" t="s">
        <v>9</v>
      </c>
      <c r="B3095" s="1">
        <v>39569</v>
      </c>
      <c r="C3095" t="s">
        <v>95</v>
      </c>
      <c r="D3095" t="s">
        <v>1754</v>
      </c>
      <c r="E3095" t="s">
        <v>12</v>
      </c>
      <c r="F3095">
        <v>0</v>
      </c>
      <c r="G3095" s="3">
        <v>0</v>
      </c>
      <c r="H3095" s="3">
        <v>0</v>
      </c>
      <c r="I3095" t="s">
        <v>25</v>
      </c>
    </row>
    <row r="3096" spans="1:9" x14ac:dyDescent="0.25">
      <c r="A3096" t="s">
        <v>9</v>
      </c>
      <c r="B3096" s="1">
        <v>39722</v>
      </c>
      <c r="C3096" t="s">
        <v>95</v>
      </c>
      <c r="D3096" t="s">
        <v>1749</v>
      </c>
      <c r="E3096" t="s">
        <v>12</v>
      </c>
      <c r="F3096">
        <v>0</v>
      </c>
      <c r="G3096" s="3">
        <v>0</v>
      </c>
      <c r="H3096" s="3">
        <v>0</v>
      </c>
      <c r="I3096" t="s">
        <v>25</v>
      </c>
    </row>
    <row r="3097" spans="1:9" x14ac:dyDescent="0.25">
      <c r="A3097" t="s">
        <v>9</v>
      </c>
      <c r="B3097" s="1">
        <v>39569</v>
      </c>
      <c r="C3097" t="s">
        <v>95</v>
      </c>
      <c r="D3097" t="s">
        <v>1755</v>
      </c>
      <c r="E3097" t="s">
        <v>12</v>
      </c>
      <c r="F3097">
        <v>0</v>
      </c>
      <c r="G3097" s="3">
        <v>0</v>
      </c>
      <c r="H3097" s="3">
        <v>0</v>
      </c>
      <c r="I3097" t="s">
        <v>25</v>
      </c>
    </row>
    <row r="3098" spans="1:9" x14ac:dyDescent="0.25">
      <c r="A3098" t="s">
        <v>9</v>
      </c>
      <c r="B3098" s="1">
        <v>39814</v>
      </c>
      <c r="C3098" t="s">
        <v>95</v>
      </c>
      <c r="D3098" t="s">
        <v>1756</v>
      </c>
      <c r="E3098" t="s">
        <v>12</v>
      </c>
      <c r="F3098">
        <v>0</v>
      </c>
      <c r="G3098" s="3">
        <v>0</v>
      </c>
      <c r="H3098" s="3">
        <v>0</v>
      </c>
      <c r="I3098" t="s">
        <v>25</v>
      </c>
    </row>
    <row r="3099" spans="1:9" x14ac:dyDescent="0.25">
      <c r="A3099" t="s">
        <v>9</v>
      </c>
      <c r="B3099" s="1">
        <v>40164</v>
      </c>
      <c r="C3099" t="s">
        <v>13</v>
      </c>
      <c r="D3099" t="s">
        <v>235</v>
      </c>
      <c r="E3099" t="s">
        <v>12</v>
      </c>
      <c r="F3099">
        <v>5</v>
      </c>
      <c r="G3099">
        <v>29698.11</v>
      </c>
      <c r="H3099">
        <v>5939.6220000000003</v>
      </c>
      <c r="I3099">
        <v>0</v>
      </c>
    </row>
    <row r="3100" spans="1:9" x14ac:dyDescent="0.25">
      <c r="A3100" t="s">
        <v>9</v>
      </c>
      <c r="B3100" s="1">
        <v>40166</v>
      </c>
      <c r="C3100" t="s">
        <v>33</v>
      </c>
      <c r="D3100" t="s">
        <v>347</v>
      </c>
      <c r="E3100" t="s">
        <v>12</v>
      </c>
      <c r="F3100">
        <v>4</v>
      </c>
      <c r="G3100">
        <v>10245.24</v>
      </c>
      <c r="H3100">
        <v>2561.31</v>
      </c>
      <c r="I3100" t="s">
        <v>25</v>
      </c>
    </row>
    <row r="3101" spans="1:9" x14ac:dyDescent="0.25">
      <c r="A3101" t="s">
        <v>9</v>
      </c>
      <c r="B3101" s="1">
        <v>39569</v>
      </c>
      <c r="C3101" t="s">
        <v>95</v>
      </c>
      <c r="D3101" t="s">
        <v>1757</v>
      </c>
      <c r="E3101" t="s">
        <v>12</v>
      </c>
      <c r="F3101">
        <v>0</v>
      </c>
      <c r="G3101" s="3">
        <v>0</v>
      </c>
      <c r="H3101" s="3">
        <v>0</v>
      </c>
      <c r="I3101" t="s">
        <v>25</v>
      </c>
    </row>
    <row r="3102" spans="1:9" x14ac:dyDescent="0.25">
      <c r="A3102" t="s">
        <v>9</v>
      </c>
      <c r="B3102" s="1">
        <v>40166</v>
      </c>
      <c r="C3102" t="s">
        <v>16</v>
      </c>
      <c r="D3102" t="s">
        <v>195</v>
      </c>
      <c r="E3102" t="s">
        <v>12</v>
      </c>
      <c r="F3102">
        <v>1</v>
      </c>
      <c r="G3102">
        <v>4882.91</v>
      </c>
      <c r="H3102">
        <v>4882.91</v>
      </c>
      <c r="I3102" t="s">
        <v>25</v>
      </c>
    </row>
    <row r="3103" spans="1:9" x14ac:dyDescent="0.25">
      <c r="A3103" t="s">
        <v>9</v>
      </c>
      <c r="B3103" s="1">
        <v>39995</v>
      </c>
      <c r="C3103" t="s">
        <v>95</v>
      </c>
      <c r="D3103" t="s">
        <v>1758</v>
      </c>
      <c r="E3103" t="s">
        <v>12</v>
      </c>
      <c r="F3103">
        <v>0</v>
      </c>
      <c r="G3103" s="3">
        <v>0</v>
      </c>
      <c r="H3103" s="3">
        <v>0</v>
      </c>
      <c r="I3103" t="s">
        <v>25</v>
      </c>
    </row>
    <row r="3104" spans="1:9" x14ac:dyDescent="0.25">
      <c r="A3104" t="s">
        <v>9</v>
      </c>
      <c r="B3104" s="1">
        <v>39569</v>
      </c>
      <c r="C3104" t="s">
        <v>95</v>
      </c>
      <c r="D3104" t="s">
        <v>1759</v>
      </c>
      <c r="E3104" t="s">
        <v>12</v>
      </c>
      <c r="F3104">
        <v>0</v>
      </c>
      <c r="G3104" s="3">
        <v>0</v>
      </c>
      <c r="H3104" s="3">
        <v>0</v>
      </c>
      <c r="I3104" t="s">
        <v>25</v>
      </c>
    </row>
    <row r="3105" spans="1:9" x14ac:dyDescent="0.25">
      <c r="A3105" t="s">
        <v>9</v>
      </c>
      <c r="B3105" s="1">
        <v>39569</v>
      </c>
      <c r="C3105" t="s">
        <v>95</v>
      </c>
      <c r="D3105" t="s">
        <v>1760</v>
      </c>
      <c r="E3105" t="s">
        <v>12</v>
      </c>
      <c r="F3105">
        <v>0</v>
      </c>
      <c r="G3105" s="3">
        <v>0</v>
      </c>
      <c r="H3105" s="3">
        <v>0</v>
      </c>
      <c r="I3105" t="s">
        <v>25</v>
      </c>
    </row>
    <row r="3106" spans="1:9" x14ac:dyDescent="0.25">
      <c r="A3106" t="s">
        <v>9</v>
      </c>
      <c r="B3106" s="1">
        <v>40087</v>
      </c>
      <c r="C3106" t="s">
        <v>95</v>
      </c>
      <c r="D3106" t="s">
        <v>1761</v>
      </c>
      <c r="E3106" t="s">
        <v>12</v>
      </c>
      <c r="F3106">
        <v>0</v>
      </c>
      <c r="G3106" s="3">
        <v>0</v>
      </c>
      <c r="H3106" s="3">
        <v>0</v>
      </c>
      <c r="I3106" t="s">
        <v>25</v>
      </c>
    </row>
    <row r="3107" spans="1:9" x14ac:dyDescent="0.25">
      <c r="A3107" t="s">
        <v>9</v>
      </c>
      <c r="B3107" s="1">
        <v>40179</v>
      </c>
      <c r="C3107" t="s">
        <v>95</v>
      </c>
      <c r="D3107" t="s">
        <v>1762</v>
      </c>
      <c r="E3107" t="s">
        <v>12</v>
      </c>
      <c r="F3107">
        <v>0</v>
      </c>
      <c r="G3107" s="3">
        <v>0</v>
      </c>
      <c r="H3107" s="3">
        <v>0</v>
      </c>
      <c r="I3107" t="s">
        <v>25</v>
      </c>
    </row>
    <row r="3108" spans="1:9" x14ac:dyDescent="0.25">
      <c r="A3108" t="s">
        <v>9</v>
      </c>
      <c r="B3108" s="1">
        <v>39142</v>
      </c>
      <c r="C3108" t="s">
        <v>33</v>
      </c>
      <c r="D3108" t="s">
        <v>347</v>
      </c>
      <c r="E3108" t="s">
        <v>12</v>
      </c>
      <c r="F3108">
        <v>4</v>
      </c>
      <c r="G3108">
        <v>-13199.45</v>
      </c>
      <c r="H3108">
        <v>-3299.8625000000002</v>
      </c>
      <c r="I3108">
        <v>0</v>
      </c>
    </row>
    <row r="3109" spans="1:9" x14ac:dyDescent="0.25">
      <c r="A3109" t="s">
        <v>9</v>
      </c>
      <c r="B3109" s="1">
        <v>39814</v>
      </c>
      <c r="C3109" t="s">
        <v>95</v>
      </c>
      <c r="D3109" t="s">
        <v>1024</v>
      </c>
      <c r="E3109" t="s">
        <v>12</v>
      </c>
      <c r="F3109">
        <v>0</v>
      </c>
      <c r="G3109" s="3">
        <v>0</v>
      </c>
      <c r="H3109" s="3">
        <v>0</v>
      </c>
      <c r="I3109" t="s">
        <v>25</v>
      </c>
    </row>
    <row r="3110" spans="1:9" x14ac:dyDescent="0.25">
      <c r="A3110" t="s">
        <v>9</v>
      </c>
      <c r="B3110" s="1">
        <v>40179</v>
      </c>
      <c r="C3110" t="s">
        <v>95</v>
      </c>
      <c r="D3110" t="s">
        <v>1763</v>
      </c>
      <c r="E3110" t="s">
        <v>12</v>
      </c>
      <c r="F3110">
        <v>0</v>
      </c>
      <c r="G3110" s="3">
        <v>0</v>
      </c>
      <c r="H3110" s="3">
        <v>0</v>
      </c>
      <c r="I3110">
        <v>0</v>
      </c>
    </row>
    <row r="3111" spans="1:9" x14ac:dyDescent="0.25">
      <c r="A3111" t="s">
        <v>9</v>
      </c>
      <c r="B3111" s="1">
        <v>40179</v>
      </c>
      <c r="C3111" t="s">
        <v>95</v>
      </c>
      <c r="D3111" t="s">
        <v>1764</v>
      </c>
      <c r="E3111" t="s">
        <v>12</v>
      </c>
      <c r="F3111">
        <v>0</v>
      </c>
      <c r="G3111" s="3">
        <v>0</v>
      </c>
      <c r="H3111" s="3">
        <v>0</v>
      </c>
      <c r="I3111">
        <v>0</v>
      </c>
    </row>
    <row r="3112" spans="1:9" x14ac:dyDescent="0.25">
      <c r="A3112" t="s">
        <v>9</v>
      </c>
      <c r="B3112" s="1">
        <v>40179</v>
      </c>
      <c r="C3112" t="s">
        <v>95</v>
      </c>
      <c r="D3112" t="s">
        <v>1765</v>
      </c>
      <c r="E3112" t="s">
        <v>12</v>
      </c>
      <c r="F3112">
        <v>0</v>
      </c>
      <c r="G3112" s="3">
        <v>0</v>
      </c>
      <c r="H3112" s="3">
        <v>0</v>
      </c>
      <c r="I3112">
        <v>0</v>
      </c>
    </row>
    <row r="3113" spans="1:9" x14ac:dyDescent="0.25">
      <c r="A3113" t="s">
        <v>9</v>
      </c>
      <c r="B3113" s="1">
        <v>40210</v>
      </c>
      <c r="C3113" t="s">
        <v>95</v>
      </c>
      <c r="D3113" t="s">
        <v>1766</v>
      </c>
      <c r="E3113" t="s">
        <v>12</v>
      </c>
      <c r="F3113">
        <v>0</v>
      </c>
      <c r="G3113" s="3">
        <v>0</v>
      </c>
      <c r="H3113" s="3">
        <v>0</v>
      </c>
      <c r="I3113">
        <v>0</v>
      </c>
    </row>
    <row r="3114" spans="1:9" x14ac:dyDescent="0.25">
      <c r="A3114" t="s">
        <v>9</v>
      </c>
      <c r="B3114" s="1">
        <v>39569</v>
      </c>
      <c r="C3114" t="s">
        <v>95</v>
      </c>
      <c r="D3114" t="s">
        <v>1767</v>
      </c>
      <c r="E3114" t="s">
        <v>12</v>
      </c>
      <c r="F3114">
        <v>0</v>
      </c>
      <c r="G3114" s="3">
        <v>0</v>
      </c>
      <c r="H3114" s="3">
        <v>0</v>
      </c>
      <c r="I3114" t="s">
        <v>25</v>
      </c>
    </row>
    <row r="3115" spans="1:9" x14ac:dyDescent="0.25">
      <c r="A3115" t="s">
        <v>9</v>
      </c>
      <c r="B3115" s="1">
        <v>40179</v>
      </c>
      <c r="C3115" t="s">
        <v>95</v>
      </c>
      <c r="D3115" t="s">
        <v>242</v>
      </c>
      <c r="E3115" t="s">
        <v>12</v>
      </c>
      <c r="F3115">
        <v>0</v>
      </c>
      <c r="G3115" s="3">
        <v>0</v>
      </c>
      <c r="H3115" s="3">
        <v>0</v>
      </c>
      <c r="I3115" t="s">
        <v>25</v>
      </c>
    </row>
    <row r="3116" spans="1:9" x14ac:dyDescent="0.25">
      <c r="A3116" t="s">
        <v>9</v>
      </c>
      <c r="B3116" s="1">
        <v>40179</v>
      </c>
      <c r="C3116" t="s">
        <v>95</v>
      </c>
      <c r="D3116" t="s">
        <v>1768</v>
      </c>
      <c r="E3116" t="s">
        <v>12</v>
      </c>
      <c r="F3116">
        <v>0</v>
      </c>
      <c r="G3116" s="3">
        <v>0</v>
      </c>
      <c r="H3116" s="3">
        <v>0</v>
      </c>
      <c r="I3116">
        <v>0</v>
      </c>
    </row>
    <row r="3117" spans="1:9" x14ac:dyDescent="0.25">
      <c r="A3117" t="s">
        <v>9</v>
      </c>
      <c r="B3117" s="1">
        <v>40179</v>
      </c>
      <c r="C3117" t="s">
        <v>95</v>
      </c>
      <c r="D3117" t="s">
        <v>1769</v>
      </c>
      <c r="E3117" t="s">
        <v>12</v>
      </c>
      <c r="F3117">
        <v>0</v>
      </c>
      <c r="G3117" s="3">
        <v>0</v>
      </c>
      <c r="H3117" s="3">
        <v>0</v>
      </c>
      <c r="I3117">
        <v>0</v>
      </c>
    </row>
    <row r="3118" spans="1:9" x14ac:dyDescent="0.25">
      <c r="A3118" t="s">
        <v>9</v>
      </c>
      <c r="B3118" s="1">
        <v>40210</v>
      </c>
      <c r="C3118" t="s">
        <v>95</v>
      </c>
      <c r="D3118" t="s">
        <v>1770</v>
      </c>
      <c r="E3118" t="s">
        <v>12</v>
      </c>
      <c r="F3118">
        <v>0</v>
      </c>
      <c r="G3118" s="3">
        <v>0</v>
      </c>
      <c r="H3118" s="3">
        <v>0</v>
      </c>
      <c r="I3118">
        <v>0</v>
      </c>
    </row>
    <row r="3119" spans="1:9" x14ac:dyDescent="0.25">
      <c r="A3119" t="s">
        <v>9</v>
      </c>
      <c r="B3119" s="1">
        <v>40179</v>
      </c>
      <c r="C3119" t="s">
        <v>95</v>
      </c>
      <c r="D3119" t="s">
        <v>1771</v>
      </c>
      <c r="E3119" t="s">
        <v>12</v>
      </c>
      <c r="F3119">
        <v>4</v>
      </c>
      <c r="G3119" s="3">
        <v>0</v>
      </c>
      <c r="H3119" s="3">
        <v>0</v>
      </c>
      <c r="I3119">
        <v>0</v>
      </c>
    </row>
    <row r="3120" spans="1:9" x14ac:dyDescent="0.25">
      <c r="A3120" t="s">
        <v>9</v>
      </c>
      <c r="B3120" s="1">
        <v>40179</v>
      </c>
      <c r="C3120" t="s">
        <v>95</v>
      </c>
      <c r="D3120" t="s">
        <v>1772</v>
      </c>
      <c r="E3120" t="s">
        <v>12</v>
      </c>
      <c r="F3120">
        <v>0</v>
      </c>
      <c r="G3120" s="3">
        <v>0</v>
      </c>
      <c r="H3120" s="3">
        <v>0</v>
      </c>
      <c r="I3120">
        <v>0</v>
      </c>
    </row>
    <row r="3121" spans="1:9" x14ac:dyDescent="0.25">
      <c r="A3121" t="s">
        <v>9</v>
      </c>
      <c r="B3121" s="1">
        <v>39569</v>
      </c>
      <c r="C3121" t="s">
        <v>95</v>
      </c>
      <c r="D3121" t="s">
        <v>1773</v>
      </c>
      <c r="E3121" t="s">
        <v>12</v>
      </c>
      <c r="F3121">
        <v>0</v>
      </c>
      <c r="G3121" s="3">
        <v>0</v>
      </c>
      <c r="H3121" s="3">
        <v>0</v>
      </c>
      <c r="I3121" t="s">
        <v>25</v>
      </c>
    </row>
    <row r="3122" spans="1:9" x14ac:dyDescent="0.25">
      <c r="A3122" t="s">
        <v>9</v>
      </c>
      <c r="B3122" s="1">
        <v>23743</v>
      </c>
      <c r="C3122" t="s">
        <v>16</v>
      </c>
      <c r="D3122" t="s">
        <v>42</v>
      </c>
      <c r="E3122" t="s">
        <v>12</v>
      </c>
      <c r="F3122">
        <v>0</v>
      </c>
      <c r="G3122">
        <v>0</v>
      </c>
      <c r="H3122">
        <v>0</v>
      </c>
      <c r="I3122">
        <v>0</v>
      </c>
    </row>
    <row r="3123" spans="1:9" x14ac:dyDescent="0.25">
      <c r="A3123" t="s">
        <v>9</v>
      </c>
      <c r="B3123" s="1">
        <v>39569</v>
      </c>
      <c r="C3123" t="s">
        <v>95</v>
      </c>
      <c r="D3123" t="s">
        <v>1774</v>
      </c>
      <c r="E3123" t="s">
        <v>12</v>
      </c>
      <c r="F3123">
        <v>0</v>
      </c>
      <c r="G3123" s="3">
        <v>0</v>
      </c>
      <c r="H3123" s="3">
        <v>0</v>
      </c>
      <c r="I3123" t="s">
        <v>25</v>
      </c>
    </row>
    <row r="3124" spans="1:9" x14ac:dyDescent="0.25">
      <c r="A3124" t="s">
        <v>9</v>
      </c>
      <c r="B3124" s="1">
        <v>39569</v>
      </c>
      <c r="C3124" t="s">
        <v>95</v>
      </c>
      <c r="D3124" t="s">
        <v>1775</v>
      </c>
      <c r="E3124" t="s">
        <v>12</v>
      </c>
      <c r="F3124">
        <v>0</v>
      </c>
      <c r="G3124" s="3">
        <v>0</v>
      </c>
      <c r="H3124" s="3">
        <v>0</v>
      </c>
      <c r="I3124" t="s">
        <v>25</v>
      </c>
    </row>
    <row r="3125" spans="1:9" x14ac:dyDescent="0.25">
      <c r="A3125" t="s">
        <v>9</v>
      </c>
      <c r="B3125" s="1">
        <v>40289</v>
      </c>
      <c r="C3125" t="s">
        <v>95</v>
      </c>
      <c r="D3125" t="s">
        <v>1776</v>
      </c>
      <c r="E3125" t="s">
        <v>12</v>
      </c>
      <c r="F3125">
        <v>0</v>
      </c>
      <c r="G3125" s="3">
        <v>0</v>
      </c>
      <c r="H3125" s="3">
        <v>0</v>
      </c>
      <c r="I3125">
        <v>0</v>
      </c>
    </row>
    <row r="3126" spans="1:9" x14ac:dyDescent="0.25">
      <c r="A3126" t="s">
        <v>9</v>
      </c>
      <c r="B3126" s="1">
        <v>40269</v>
      </c>
      <c r="C3126" t="s">
        <v>95</v>
      </c>
      <c r="D3126" t="s">
        <v>1777</v>
      </c>
      <c r="E3126" t="s">
        <v>12</v>
      </c>
      <c r="F3126">
        <v>0</v>
      </c>
      <c r="G3126" s="3">
        <v>0</v>
      </c>
      <c r="H3126" s="3">
        <v>0</v>
      </c>
      <c r="I3126">
        <v>0</v>
      </c>
    </row>
    <row r="3127" spans="1:9" x14ac:dyDescent="0.25">
      <c r="A3127" t="s">
        <v>9</v>
      </c>
      <c r="B3127" s="1">
        <v>40269</v>
      </c>
      <c r="C3127" t="s">
        <v>95</v>
      </c>
      <c r="D3127" t="s">
        <v>1778</v>
      </c>
      <c r="E3127" t="s">
        <v>12</v>
      </c>
      <c r="F3127">
        <v>0</v>
      </c>
      <c r="G3127" s="3">
        <v>0</v>
      </c>
      <c r="H3127" s="3">
        <v>0</v>
      </c>
      <c r="I3127">
        <v>0</v>
      </c>
    </row>
    <row r="3128" spans="1:9" x14ac:dyDescent="0.25">
      <c r="A3128" t="s">
        <v>9</v>
      </c>
      <c r="B3128" s="1">
        <v>40269</v>
      </c>
      <c r="C3128" t="s">
        <v>95</v>
      </c>
      <c r="D3128" t="s">
        <v>1779</v>
      </c>
      <c r="E3128" t="s">
        <v>12</v>
      </c>
      <c r="F3128">
        <v>0</v>
      </c>
      <c r="G3128" s="3">
        <v>0</v>
      </c>
      <c r="H3128" s="3">
        <v>0</v>
      </c>
      <c r="I3128">
        <v>0</v>
      </c>
    </row>
    <row r="3129" spans="1:9" x14ac:dyDescent="0.25">
      <c r="A3129" t="s">
        <v>9</v>
      </c>
      <c r="B3129" s="1">
        <v>40269</v>
      </c>
      <c r="C3129" t="s">
        <v>95</v>
      </c>
      <c r="D3129" t="s">
        <v>1780</v>
      </c>
      <c r="E3129" t="s">
        <v>12</v>
      </c>
      <c r="F3129">
        <v>3</v>
      </c>
      <c r="G3129" s="3">
        <v>0</v>
      </c>
      <c r="H3129" s="3">
        <v>0</v>
      </c>
      <c r="I3129">
        <v>0</v>
      </c>
    </row>
    <row r="3130" spans="1:9" x14ac:dyDescent="0.25">
      <c r="A3130" t="s">
        <v>9</v>
      </c>
      <c r="B3130" s="1">
        <v>40179</v>
      </c>
      <c r="C3130" t="s">
        <v>95</v>
      </c>
      <c r="D3130" t="s">
        <v>348</v>
      </c>
      <c r="E3130" t="s">
        <v>12</v>
      </c>
      <c r="F3130">
        <v>0</v>
      </c>
      <c r="G3130" s="3">
        <v>0</v>
      </c>
      <c r="H3130" s="3">
        <v>0</v>
      </c>
      <c r="I3130">
        <v>0</v>
      </c>
    </row>
    <row r="3131" spans="1:9" x14ac:dyDescent="0.25">
      <c r="A3131" t="s">
        <v>9</v>
      </c>
      <c r="B3131" s="1">
        <v>40269</v>
      </c>
      <c r="C3131" t="s">
        <v>95</v>
      </c>
      <c r="D3131" t="s">
        <v>1781</v>
      </c>
      <c r="E3131" t="s">
        <v>12</v>
      </c>
      <c r="F3131">
        <v>0</v>
      </c>
      <c r="G3131" s="3">
        <v>0</v>
      </c>
      <c r="H3131" s="3">
        <v>0</v>
      </c>
      <c r="I3131">
        <v>0</v>
      </c>
    </row>
    <row r="3132" spans="1:9" x14ac:dyDescent="0.25">
      <c r="A3132" t="s">
        <v>9</v>
      </c>
      <c r="B3132" s="1">
        <v>40269</v>
      </c>
      <c r="C3132" t="s">
        <v>95</v>
      </c>
      <c r="D3132" t="s">
        <v>1782</v>
      </c>
      <c r="E3132" t="s">
        <v>12</v>
      </c>
      <c r="F3132">
        <v>0</v>
      </c>
      <c r="G3132" s="3">
        <v>0</v>
      </c>
      <c r="H3132" s="3">
        <v>0</v>
      </c>
      <c r="I3132">
        <v>0</v>
      </c>
    </row>
    <row r="3133" spans="1:9" x14ac:dyDescent="0.25">
      <c r="A3133" t="s">
        <v>9</v>
      </c>
      <c r="B3133" s="1">
        <v>37987</v>
      </c>
      <c r="C3133" t="s">
        <v>430</v>
      </c>
      <c r="D3133" t="s">
        <v>430</v>
      </c>
      <c r="E3133" t="s">
        <v>12</v>
      </c>
      <c r="F3133">
        <v>1</v>
      </c>
      <c r="G3133">
        <v>49</v>
      </c>
      <c r="H3133">
        <v>49</v>
      </c>
      <c r="I3133" t="s">
        <v>25</v>
      </c>
    </row>
    <row r="3134" spans="1:9" x14ac:dyDescent="0.25">
      <c r="A3134" t="s">
        <v>9</v>
      </c>
      <c r="B3134" s="1">
        <v>23012</v>
      </c>
      <c r="C3134" t="s">
        <v>40</v>
      </c>
      <c r="D3134" t="s">
        <v>1783</v>
      </c>
      <c r="E3134" t="s">
        <v>12</v>
      </c>
      <c r="F3134">
        <v>2</v>
      </c>
      <c r="G3134">
        <v>154.95000000000002</v>
      </c>
      <c r="H3134">
        <v>77.475000000000009</v>
      </c>
      <c r="I3134" t="s">
        <v>25</v>
      </c>
    </row>
    <row r="3135" spans="1:9" x14ac:dyDescent="0.25">
      <c r="A3135" t="s">
        <v>9</v>
      </c>
      <c r="B3135" s="1">
        <v>20821</v>
      </c>
      <c r="C3135" t="s">
        <v>10</v>
      </c>
      <c r="D3135" t="s">
        <v>1784</v>
      </c>
      <c r="E3135" t="s">
        <v>12</v>
      </c>
      <c r="F3135">
        <v>6</v>
      </c>
      <c r="G3135">
        <v>780.66</v>
      </c>
      <c r="H3135">
        <v>130.11000000000001</v>
      </c>
      <c r="I3135">
        <v>0</v>
      </c>
    </row>
    <row r="3136" spans="1:9" x14ac:dyDescent="0.25">
      <c r="A3136" t="s">
        <v>9</v>
      </c>
      <c r="B3136" s="1">
        <v>29952</v>
      </c>
      <c r="C3136" t="s">
        <v>15</v>
      </c>
      <c r="D3136" t="s">
        <v>22</v>
      </c>
      <c r="E3136" t="s">
        <v>12</v>
      </c>
      <c r="F3136">
        <v>3</v>
      </c>
      <c r="G3136">
        <v>9230.17</v>
      </c>
      <c r="H3136">
        <v>3076.7233333333329</v>
      </c>
      <c r="I3136" t="s">
        <v>25</v>
      </c>
    </row>
    <row r="3137" spans="1:9" x14ac:dyDescent="0.25">
      <c r="A3137" t="s">
        <v>9</v>
      </c>
      <c r="B3137" s="1">
        <v>25204</v>
      </c>
      <c r="C3137" t="s">
        <v>79</v>
      </c>
      <c r="D3137" t="s">
        <v>14</v>
      </c>
      <c r="E3137" t="s">
        <v>12</v>
      </c>
      <c r="F3137">
        <v>0</v>
      </c>
      <c r="G3137">
        <v>0</v>
      </c>
      <c r="H3137">
        <v>0</v>
      </c>
      <c r="I3137">
        <v>0</v>
      </c>
    </row>
    <row r="3138" spans="1:9" x14ac:dyDescent="0.25">
      <c r="A3138" t="s">
        <v>9</v>
      </c>
      <c r="B3138" s="1">
        <v>23743</v>
      </c>
      <c r="C3138" t="s">
        <v>27</v>
      </c>
      <c r="D3138" t="s">
        <v>1785</v>
      </c>
      <c r="E3138" t="s">
        <v>12</v>
      </c>
      <c r="F3138">
        <v>11</v>
      </c>
      <c r="G3138">
        <v>704.45</v>
      </c>
      <c r="H3138">
        <v>64.040909090909082</v>
      </c>
      <c r="I3138">
        <v>0</v>
      </c>
    </row>
    <row r="3139" spans="1:9" x14ac:dyDescent="0.25">
      <c r="A3139" t="s">
        <v>9</v>
      </c>
      <c r="B3139" s="1">
        <v>30682</v>
      </c>
      <c r="C3139" t="s">
        <v>16</v>
      </c>
      <c r="D3139" t="s">
        <v>1786</v>
      </c>
      <c r="E3139" t="s">
        <v>12</v>
      </c>
      <c r="F3139">
        <v>2</v>
      </c>
      <c r="G3139">
        <v>3004.84</v>
      </c>
      <c r="H3139">
        <v>1502.42</v>
      </c>
      <c r="I3139" t="s">
        <v>25</v>
      </c>
    </row>
    <row r="3140" spans="1:9" x14ac:dyDescent="0.25">
      <c r="A3140" t="s">
        <v>9</v>
      </c>
      <c r="B3140" s="1">
        <v>23743</v>
      </c>
      <c r="C3140" t="s">
        <v>68</v>
      </c>
      <c r="D3140" t="s">
        <v>42</v>
      </c>
      <c r="E3140" t="s">
        <v>12</v>
      </c>
      <c r="F3140">
        <v>0</v>
      </c>
      <c r="G3140">
        <v>0</v>
      </c>
      <c r="H3140">
        <v>0</v>
      </c>
      <c r="I3140">
        <v>0</v>
      </c>
    </row>
    <row r="3141" spans="1:9" x14ac:dyDescent="0.25">
      <c r="A3141" t="s">
        <v>9</v>
      </c>
      <c r="B3141" s="1">
        <v>36526</v>
      </c>
      <c r="C3141" t="s">
        <v>36</v>
      </c>
      <c r="D3141" t="s">
        <v>225</v>
      </c>
      <c r="E3141" t="s">
        <v>12</v>
      </c>
      <c r="F3141">
        <v>1</v>
      </c>
      <c r="G3141">
        <v>0</v>
      </c>
      <c r="H3141">
        <v>0</v>
      </c>
      <c r="I3141" t="s">
        <v>25</v>
      </c>
    </row>
    <row r="3142" spans="1:9" x14ac:dyDescent="0.25">
      <c r="A3142" t="s">
        <v>9</v>
      </c>
      <c r="B3142" s="1">
        <v>26665</v>
      </c>
      <c r="C3142" t="s">
        <v>68</v>
      </c>
      <c r="D3142" t="s">
        <v>263</v>
      </c>
      <c r="E3142" t="s">
        <v>12</v>
      </c>
      <c r="F3142">
        <v>0</v>
      </c>
      <c r="G3142">
        <v>0</v>
      </c>
      <c r="H3142">
        <v>0</v>
      </c>
      <c r="I3142">
        <v>0</v>
      </c>
    </row>
    <row r="3143" spans="1:9" x14ac:dyDescent="0.25">
      <c r="A3143" t="s">
        <v>9</v>
      </c>
      <c r="B3143" s="1">
        <v>32874</v>
      </c>
      <c r="C3143" t="s">
        <v>61</v>
      </c>
      <c r="D3143" t="s">
        <v>85</v>
      </c>
      <c r="E3143" t="s">
        <v>12</v>
      </c>
      <c r="F3143">
        <v>7</v>
      </c>
      <c r="G3143">
        <v>24394.13</v>
      </c>
      <c r="H3143">
        <v>3484.8757142857139</v>
      </c>
      <c r="I3143" t="s">
        <v>25</v>
      </c>
    </row>
    <row r="3144" spans="1:9" x14ac:dyDescent="0.25">
      <c r="A3144" t="s">
        <v>9</v>
      </c>
      <c r="B3144" s="1">
        <v>31413</v>
      </c>
      <c r="C3144" t="s">
        <v>68</v>
      </c>
      <c r="D3144" t="s">
        <v>80</v>
      </c>
      <c r="E3144" t="s">
        <v>12</v>
      </c>
      <c r="F3144">
        <v>2</v>
      </c>
      <c r="G3144">
        <v>6452.6100000000006</v>
      </c>
      <c r="H3144">
        <v>3226.3050000000003</v>
      </c>
      <c r="I3144">
        <v>0</v>
      </c>
    </row>
    <row r="3145" spans="1:9" x14ac:dyDescent="0.25">
      <c r="A3145" t="s">
        <v>9</v>
      </c>
      <c r="B3145" s="1">
        <v>36892</v>
      </c>
      <c r="C3145" t="s">
        <v>68</v>
      </c>
      <c r="D3145" t="s">
        <v>68</v>
      </c>
      <c r="E3145" t="s">
        <v>12</v>
      </c>
      <c r="F3145">
        <v>4</v>
      </c>
      <c r="G3145">
        <v>31656.04</v>
      </c>
      <c r="H3145">
        <v>7914.01</v>
      </c>
      <c r="I3145" t="s">
        <v>25</v>
      </c>
    </row>
    <row r="3146" spans="1:9" x14ac:dyDescent="0.25">
      <c r="A3146" t="s">
        <v>9</v>
      </c>
      <c r="B3146" s="1">
        <v>27395</v>
      </c>
      <c r="C3146" t="s">
        <v>15</v>
      </c>
      <c r="D3146" t="s">
        <v>43</v>
      </c>
      <c r="E3146" t="s">
        <v>12</v>
      </c>
      <c r="F3146">
        <v>3</v>
      </c>
      <c r="G3146">
        <v>3503.81</v>
      </c>
      <c r="H3146">
        <v>1167.936666666666</v>
      </c>
      <c r="I3146">
        <v>0</v>
      </c>
    </row>
    <row r="3147" spans="1:9" x14ac:dyDescent="0.25">
      <c r="A3147" t="s">
        <v>9</v>
      </c>
      <c r="B3147" s="1">
        <v>25569</v>
      </c>
      <c r="C3147" t="s">
        <v>10</v>
      </c>
      <c r="D3147" t="s">
        <v>1787</v>
      </c>
      <c r="E3147" t="s">
        <v>12</v>
      </c>
      <c r="F3147">
        <v>1</v>
      </c>
      <c r="G3147">
        <v>207.21</v>
      </c>
      <c r="H3147">
        <v>207.21</v>
      </c>
      <c r="I3147" t="s">
        <v>25</v>
      </c>
    </row>
    <row r="3148" spans="1:9" x14ac:dyDescent="0.25">
      <c r="A3148" t="s">
        <v>9</v>
      </c>
      <c r="B3148" s="1">
        <v>12420</v>
      </c>
      <c r="C3148" t="s">
        <v>332</v>
      </c>
      <c r="D3148" t="s">
        <v>516</v>
      </c>
      <c r="E3148" t="s">
        <v>12</v>
      </c>
      <c r="F3148">
        <v>0</v>
      </c>
      <c r="G3148">
        <v>0</v>
      </c>
      <c r="H3148">
        <v>0</v>
      </c>
      <c r="I3148">
        <v>0</v>
      </c>
    </row>
    <row r="3149" spans="1:9" x14ac:dyDescent="0.25">
      <c r="A3149" t="s">
        <v>9</v>
      </c>
      <c r="B3149" s="1">
        <v>39569</v>
      </c>
      <c r="C3149" t="s">
        <v>95</v>
      </c>
      <c r="D3149" t="s">
        <v>772</v>
      </c>
      <c r="E3149" t="s">
        <v>12</v>
      </c>
      <c r="F3149">
        <v>0</v>
      </c>
      <c r="G3149" s="3">
        <v>0</v>
      </c>
      <c r="H3149" s="3">
        <v>0</v>
      </c>
      <c r="I3149">
        <v>0</v>
      </c>
    </row>
    <row r="3150" spans="1:9" x14ac:dyDescent="0.25">
      <c r="A3150" t="s">
        <v>9</v>
      </c>
      <c r="B3150" s="1">
        <v>39569</v>
      </c>
      <c r="C3150" t="s">
        <v>95</v>
      </c>
      <c r="D3150" t="s">
        <v>1788</v>
      </c>
      <c r="E3150" t="s">
        <v>12</v>
      </c>
      <c r="F3150">
        <v>0</v>
      </c>
      <c r="G3150" s="3">
        <v>0</v>
      </c>
      <c r="H3150" s="3">
        <v>0</v>
      </c>
      <c r="I3150" t="s">
        <v>25</v>
      </c>
    </row>
    <row r="3151" spans="1:9" x14ac:dyDescent="0.25">
      <c r="A3151" t="s">
        <v>9</v>
      </c>
      <c r="B3151" s="1">
        <v>39569</v>
      </c>
      <c r="C3151" t="s">
        <v>95</v>
      </c>
      <c r="D3151" t="s">
        <v>1789</v>
      </c>
      <c r="E3151" t="s">
        <v>12</v>
      </c>
      <c r="F3151">
        <v>0</v>
      </c>
      <c r="G3151" s="3">
        <v>0</v>
      </c>
      <c r="H3151" s="3">
        <v>0</v>
      </c>
      <c r="I3151">
        <v>0</v>
      </c>
    </row>
    <row r="3152" spans="1:9" x14ac:dyDescent="0.25">
      <c r="A3152" t="s">
        <v>9</v>
      </c>
      <c r="B3152" s="1">
        <v>39569</v>
      </c>
      <c r="C3152" t="s">
        <v>95</v>
      </c>
      <c r="D3152" t="s">
        <v>1790</v>
      </c>
      <c r="E3152" t="s">
        <v>12</v>
      </c>
      <c r="F3152">
        <v>0</v>
      </c>
      <c r="G3152" s="3">
        <v>0</v>
      </c>
      <c r="H3152" s="3">
        <v>0</v>
      </c>
      <c r="I3152">
        <v>0</v>
      </c>
    </row>
    <row r="3153" spans="1:9" x14ac:dyDescent="0.25">
      <c r="A3153" t="s">
        <v>9</v>
      </c>
      <c r="B3153" s="1">
        <v>39569</v>
      </c>
      <c r="C3153" t="s">
        <v>95</v>
      </c>
      <c r="D3153" t="s">
        <v>1791</v>
      </c>
      <c r="E3153" t="s">
        <v>12</v>
      </c>
      <c r="F3153">
        <v>0</v>
      </c>
      <c r="G3153" s="3">
        <v>0</v>
      </c>
      <c r="H3153" s="3">
        <v>0</v>
      </c>
      <c r="I3153">
        <v>0</v>
      </c>
    </row>
    <row r="3154" spans="1:9" x14ac:dyDescent="0.25">
      <c r="A3154" t="s">
        <v>9</v>
      </c>
      <c r="B3154" s="1">
        <v>39569</v>
      </c>
      <c r="C3154" t="s">
        <v>95</v>
      </c>
      <c r="D3154" t="s">
        <v>1792</v>
      </c>
      <c r="E3154" t="s">
        <v>12</v>
      </c>
      <c r="F3154">
        <v>0</v>
      </c>
      <c r="G3154" s="3">
        <v>0</v>
      </c>
      <c r="H3154" s="3">
        <v>0</v>
      </c>
      <c r="I3154">
        <v>0</v>
      </c>
    </row>
    <row r="3155" spans="1:9" x14ac:dyDescent="0.25">
      <c r="A3155" t="s">
        <v>9</v>
      </c>
      <c r="B3155" s="1">
        <v>39569</v>
      </c>
      <c r="C3155" t="s">
        <v>95</v>
      </c>
      <c r="D3155" t="s">
        <v>1793</v>
      </c>
      <c r="E3155" t="s">
        <v>12</v>
      </c>
      <c r="F3155">
        <v>0</v>
      </c>
      <c r="G3155" s="3">
        <v>0</v>
      </c>
      <c r="H3155" s="3">
        <v>0</v>
      </c>
      <c r="I3155" t="s">
        <v>25</v>
      </c>
    </row>
    <row r="3156" spans="1:9" x14ac:dyDescent="0.25">
      <c r="A3156" t="s">
        <v>9</v>
      </c>
      <c r="B3156" s="1">
        <v>39569</v>
      </c>
      <c r="C3156" t="s">
        <v>95</v>
      </c>
      <c r="D3156" t="s">
        <v>1794</v>
      </c>
      <c r="E3156" t="s">
        <v>12</v>
      </c>
      <c r="F3156">
        <v>0</v>
      </c>
      <c r="G3156" s="3">
        <v>0</v>
      </c>
      <c r="H3156" s="3">
        <v>0</v>
      </c>
      <c r="I3156">
        <v>0</v>
      </c>
    </row>
    <row r="3157" spans="1:9" x14ac:dyDescent="0.25">
      <c r="A3157" t="s">
        <v>9</v>
      </c>
      <c r="B3157" s="1">
        <v>39569</v>
      </c>
      <c r="C3157" t="s">
        <v>95</v>
      </c>
      <c r="D3157" t="s">
        <v>1795</v>
      </c>
      <c r="E3157" t="s">
        <v>12</v>
      </c>
      <c r="F3157">
        <v>0</v>
      </c>
      <c r="G3157" s="3">
        <v>0</v>
      </c>
      <c r="H3157" s="3">
        <v>0</v>
      </c>
      <c r="I3157">
        <v>0</v>
      </c>
    </row>
    <row r="3158" spans="1:9" x14ac:dyDescent="0.25">
      <c r="A3158" t="s">
        <v>9</v>
      </c>
      <c r="B3158" s="1">
        <v>39569</v>
      </c>
      <c r="C3158" t="s">
        <v>95</v>
      </c>
      <c r="D3158" t="s">
        <v>1796</v>
      </c>
      <c r="E3158" t="s">
        <v>12</v>
      </c>
      <c r="F3158">
        <v>0</v>
      </c>
      <c r="G3158" s="3">
        <v>0</v>
      </c>
      <c r="H3158" s="3">
        <v>0</v>
      </c>
      <c r="I3158">
        <v>0</v>
      </c>
    </row>
    <row r="3159" spans="1:9" x14ac:dyDescent="0.25">
      <c r="A3159" t="s">
        <v>9</v>
      </c>
      <c r="B3159" s="1">
        <v>39569</v>
      </c>
      <c r="C3159" t="s">
        <v>95</v>
      </c>
      <c r="D3159" t="s">
        <v>1797</v>
      </c>
      <c r="E3159" t="s">
        <v>12</v>
      </c>
      <c r="F3159">
        <v>0</v>
      </c>
      <c r="G3159" s="3">
        <v>0</v>
      </c>
      <c r="H3159" s="3">
        <v>0</v>
      </c>
      <c r="I3159">
        <v>0</v>
      </c>
    </row>
    <row r="3160" spans="1:9" x14ac:dyDescent="0.25">
      <c r="A3160" t="s">
        <v>9</v>
      </c>
      <c r="B3160" s="1">
        <v>39569</v>
      </c>
      <c r="C3160" t="s">
        <v>95</v>
      </c>
      <c r="D3160" t="s">
        <v>1798</v>
      </c>
      <c r="E3160" t="s">
        <v>12</v>
      </c>
      <c r="F3160">
        <v>0</v>
      </c>
      <c r="G3160" s="3">
        <v>0</v>
      </c>
      <c r="H3160" s="3">
        <v>0</v>
      </c>
      <c r="I3160">
        <v>0</v>
      </c>
    </row>
    <row r="3161" spans="1:9" x14ac:dyDescent="0.25">
      <c r="A3161" t="s">
        <v>9</v>
      </c>
      <c r="B3161" s="1">
        <v>39569</v>
      </c>
      <c r="C3161" t="s">
        <v>95</v>
      </c>
      <c r="D3161" t="s">
        <v>1799</v>
      </c>
      <c r="E3161" t="s">
        <v>12</v>
      </c>
      <c r="F3161">
        <v>0</v>
      </c>
      <c r="G3161" s="3">
        <v>0</v>
      </c>
      <c r="H3161" s="3">
        <v>0</v>
      </c>
      <c r="I3161">
        <v>0</v>
      </c>
    </row>
    <row r="3162" spans="1:9" x14ac:dyDescent="0.25">
      <c r="A3162" t="s">
        <v>9</v>
      </c>
      <c r="B3162" s="1">
        <v>39569</v>
      </c>
      <c r="C3162" t="s">
        <v>95</v>
      </c>
      <c r="D3162" t="s">
        <v>1800</v>
      </c>
      <c r="E3162" t="s">
        <v>12</v>
      </c>
      <c r="F3162">
        <v>0</v>
      </c>
      <c r="G3162" s="3">
        <v>0</v>
      </c>
      <c r="H3162" s="3">
        <v>0</v>
      </c>
      <c r="I3162" t="s">
        <v>25</v>
      </c>
    </row>
    <row r="3163" spans="1:9" x14ac:dyDescent="0.25">
      <c r="A3163" t="s">
        <v>9</v>
      </c>
      <c r="B3163" s="1">
        <v>39569</v>
      </c>
      <c r="C3163" t="s">
        <v>95</v>
      </c>
      <c r="D3163" t="s">
        <v>1801</v>
      </c>
      <c r="E3163" t="s">
        <v>12</v>
      </c>
      <c r="F3163">
        <v>0</v>
      </c>
      <c r="G3163" s="3">
        <v>0</v>
      </c>
      <c r="H3163" s="3">
        <v>0</v>
      </c>
      <c r="I3163">
        <v>0</v>
      </c>
    </row>
    <row r="3164" spans="1:9" x14ac:dyDescent="0.25">
      <c r="A3164" t="s">
        <v>9</v>
      </c>
      <c r="B3164" s="1">
        <v>39569</v>
      </c>
      <c r="C3164" t="s">
        <v>95</v>
      </c>
      <c r="D3164" t="s">
        <v>1802</v>
      </c>
      <c r="E3164" t="s">
        <v>12</v>
      </c>
      <c r="F3164">
        <v>0</v>
      </c>
      <c r="G3164" s="3">
        <v>0</v>
      </c>
      <c r="H3164" s="3">
        <v>0</v>
      </c>
      <c r="I3164">
        <v>0</v>
      </c>
    </row>
    <row r="3165" spans="1:9" x14ac:dyDescent="0.25">
      <c r="A3165" t="s">
        <v>9</v>
      </c>
      <c r="B3165" s="1">
        <v>39569</v>
      </c>
      <c r="C3165" t="s">
        <v>95</v>
      </c>
      <c r="D3165" t="s">
        <v>1803</v>
      </c>
      <c r="E3165" t="s">
        <v>12</v>
      </c>
      <c r="F3165">
        <v>0</v>
      </c>
      <c r="G3165" s="3">
        <v>0</v>
      </c>
      <c r="H3165" s="3">
        <v>0</v>
      </c>
      <c r="I3165">
        <v>0</v>
      </c>
    </row>
    <row r="3166" spans="1:9" x14ac:dyDescent="0.25">
      <c r="A3166" t="s">
        <v>9</v>
      </c>
      <c r="B3166" s="1">
        <v>39569</v>
      </c>
      <c r="C3166" t="s">
        <v>95</v>
      </c>
      <c r="D3166" t="s">
        <v>1804</v>
      </c>
      <c r="E3166" t="s">
        <v>12</v>
      </c>
      <c r="F3166">
        <v>0</v>
      </c>
      <c r="G3166" s="3">
        <v>0</v>
      </c>
      <c r="H3166" s="3">
        <v>0</v>
      </c>
      <c r="I3166">
        <v>0</v>
      </c>
    </row>
    <row r="3167" spans="1:9" x14ac:dyDescent="0.25">
      <c r="A3167" t="s">
        <v>9</v>
      </c>
      <c r="B3167" s="1">
        <v>39569</v>
      </c>
      <c r="C3167" t="s">
        <v>95</v>
      </c>
      <c r="D3167" t="s">
        <v>1805</v>
      </c>
      <c r="E3167" t="s">
        <v>12</v>
      </c>
      <c r="F3167">
        <v>0</v>
      </c>
      <c r="G3167" s="3">
        <v>0</v>
      </c>
      <c r="H3167" s="3">
        <v>0</v>
      </c>
      <c r="I3167">
        <v>0</v>
      </c>
    </row>
    <row r="3168" spans="1:9" x14ac:dyDescent="0.25">
      <c r="A3168" t="s">
        <v>9</v>
      </c>
      <c r="B3168" s="1">
        <v>39569</v>
      </c>
      <c r="C3168" t="s">
        <v>95</v>
      </c>
      <c r="D3168" t="s">
        <v>1806</v>
      </c>
      <c r="E3168" t="s">
        <v>12</v>
      </c>
      <c r="F3168">
        <v>0</v>
      </c>
      <c r="G3168" s="3">
        <v>0</v>
      </c>
      <c r="H3168" s="3">
        <v>0</v>
      </c>
      <c r="I3168">
        <v>0</v>
      </c>
    </row>
    <row r="3169" spans="1:9" x14ac:dyDescent="0.25">
      <c r="A3169" t="s">
        <v>9</v>
      </c>
      <c r="B3169" s="1">
        <v>39569</v>
      </c>
      <c r="C3169" t="s">
        <v>95</v>
      </c>
      <c r="D3169" t="s">
        <v>1807</v>
      </c>
      <c r="E3169" t="s">
        <v>12</v>
      </c>
      <c r="F3169">
        <v>0</v>
      </c>
      <c r="G3169" s="3">
        <v>0</v>
      </c>
      <c r="H3169" s="3">
        <v>0</v>
      </c>
      <c r="I3169" t="s">
        <v>25</v>
      </c>
    </row>
    <row r="3170" spans="1:9" x14ac:dyDescent="0.25">
      <c r="A3170" t="s">
        <v>9</v>
      </c>
      <c r="B3170" s="1">
        <v>39569</v>
      </c>
      <c r="C3170" t="s">
        <v>95</v>
      </c>
      <c r="D3170" t="s">
        <v>1808</v>
      </c>
      <c r="E3170" t="s">
        <v>12</v>
      </c>
      <c r="F3170">
        <v>0</v>
      </c>
      <c r="G3170" s="3">
        <v>0</v>
      </c>
      <c r="H3170" s="3">
        <v>0</v>
      </c>
      <c r="I3170">
        <v>0</v>
      </c>
    </row>
    <row r="3171" spans="1:9" x14ac:dyDescent="0.25">
      <c r="A3171" t="s">
        <v>9</v>
      </c>
      <c r="B3171" s="1">
        <v>39569</v>
      </c>
      <c r="C3171" t="s">
        <v>95</v>
      </c>
      <c r="D3171" t="s">
        <v>1809</v>
      </c>
      <c r="E3171" t="s">
        <v>12</v>
      </c>
      <c r="F3171">
        <v>0</v>
      </c>
      <c r="G3171" s="3">
        <v>0</v>
      </c>
      <c r="H3171" s="3">
        <v>0</v>
      </c>
      <c r="I3171">
        <v>0</v>
      </c>
    </row>
    <row r="3172" spans="1:9" x14ac:dyDescent="0.25">
      <c r="A3172" t="s">
        <v>9</v>
      </c>
      <c r="B3172" s="1">
        <v>39569</v>
      </c>
      <c r="C3172" t="s">
        <v>95</v>
      </c>
      <c r="D3172" t="s">
        <v>1810</v>
      </c>
      <c r="E3172" t="s">
        <v>12</v>
      </c>
      <c r="F3172">
        <v>0</v>
      </c>
      <c r="G3172" s="3">
        <v>0</v>
      </c>
      <c r="H3172" s="3">
        <v>0</v>
      </c>
      <c r="I3172">
        <v>0</v>
      </c>
    </row>
    <row r="3173" spans="1:9" x14ac:dyDescent="0.25">
      <c r="A3173" t="s">
        <v>9</v>
      </c>
      <c r="B3173" s="1">
        <v>39569</v>
      </c>
      <c r="C3173" t="s">
        <v>95</v>
      </c>
      <c r="D3173" t="s">
        <v>1811</v>
      </c>
      <c r="E3173" t="s">
        <v>12</v>
      </c>
      <c r="F3173">
        <v>0</v>
      </c>
      <c r="G3173" s="3">
        <v>0</v>
      </c>
      <c r="H3173" s="3">
        <v>0</v>
      </c>
      <c r="I3173">
        <v>0</v>
      </c>
    </row>
    <row r="3174" spans="1:9" x14ac:dyDescent="0.25">
      <c r="A3174" t="s">
        <v>9</v>
      </c>
      <c r="B3174" s="1">
        <v>39569</v>
      </c>
      <c r="C3174" t="s">
        <v>95</v>
      </c>
      <c r="D3174" t="s">
        <v>1812</v>
      </c>
      <c r="E3174" t="s">
        <v>12</v>
      </c>
      <c r="F3174">
        <v>0</v>
      </c>
      <c r="G3174" s="3">
        <v>0</v>
      </c>
      <c r="H3174" s="3">
        <v>0</v>
      </c>
      <c r="I3174">
        <v>0</v>
      </c>
    </row>
    <row r="3175" spans="1:9" x14ac:dyDescent="0.25">
      <c r="A3175" t="s">
        <v>9</v>
      </c>
      <c r="B3175" s="1">
        <v>39569</v>
      </c>
      <c r="C3175" t="s">
        <v>95</v>
      </c>
      <c r="D3175" t="s">
        <v>1813</v>
      </c>
      <c r="E3175" t="s">
        <v>12</v>
      </c>
      <c r="F3175">
        <v>0</v>
      </c>
      <c r="G3175" s="3">
        <v>0</v>
      </c>
      <c r="H3175" s="3">
        <v>0</v>
      </c>
      <c r="I3175">
        <v>0</v>
      </c>
    </row>
    <row r="3176" spans="1:9" x14ac:dyDescent="0.25">
      <c r="A3176" t="s">
        <v>9</v>
      </c>
      <c r="B3176" s="1">
        <v>39569</v>
      </c>
      <c r="C3176" t="s">
        <v>95</v>
      </c>
      <c r="D3176" t="s">
        <v>1814</v>
      </c>
      <c r="E3176" t="s">
        <v>12</v>
      </c>
      <c r="F3176">
        <v>0</v>
      </c>
      <c r="G3176" s="3">
        <v>0</v>
      </c>
      <c r="H3176" s="3">
        <v>0</v>
      </c>
      <c r="I3176" t="s">
        <v>25</v>
      </c>
    </row>
    <row r="3177" spans="1:9" x14ac:dyDescent="0.25">
      <c r="A3177" t="s">
        <v>9</v>
      </c>
      <c r="B3177" s="1">
        <v>39569</v>
      </c>
      <c r="C3177" t="s">
        <v>95</v>
      </c>
      <c r="D3177" t="s">
        <v>1815</v>
      </c>
      <c r="E3177" t="s">
        <v>12</v>
      </c>
      <c r="F3177">
        <v>0</v>
      </c>
      <c r="G3177" s="3">
        <v>0</v>
      </c>
      <c r="H3177" s="3">
        <v>0</v>
      </c>
      <c r="I3177">
        <v>0</v>
      </c>
    </row>
    <row r="3178" spans="1:9" x14ac:dyDescent="0.25">
      <c r="A3178" t="s">
        <v>9</v>
      </c>
      <c r="B3178" s="1">
        <v>39569</v>
      </c>
      <c r="C3178" t="s">
        <v>95</v>
      </c>
      <c r="D3178" t="s">
        <v>1816</v>
      </c>
      <c r="E3178" t="s">
        <v>12</v>
      </c>
      <c r="F3178">
        <v>0</v>
      </c>
      <c r="G3178" s="3">
        <v>0</v>
      </c>
      <c r="H3178" s="3">
        <v>0</v>
      </c>
      <c r="I3178">
        <v>0</v>
      </c>
    </row>
    <row r="3179" spans="1:9" x14ac:dyDescent="0.25">
      <c r="A3179" t="s">
        <v>9</v>
      </c>
      <c r="B3179" s="1">
        <v>39569</v>
      </c>
      <c r="C3179" t="s">
        <v>95</v>
      </c>
      <c r="D3179" t="s">
        <v>1817</v>
      </c>
      <c r="E3179" t="s">
        <v>12</v>
      </c>
      <c r="F3179">
        <v>0</v>
      </c>
      <c r="G3179" s="3">
        <v>0</v>
      </c>
      <c r="H3179" s="3">
        <v>0</v>
      </c>
      <c r="I3179" t="s">
        <v>25</v>
      </c>
    </row>
    <row r="3180" spans="1:9" x14ac:dyDescent="0.25">
      <c r="A3180" t="s">
        <v>9</v>
      </c>
      <c r="B3180" s="1">
        <v>39569</v>
      </c>
      <c r="C3180" t="s">
        <v>95</v>
      </c>
      <c r="D3180" t="s">
        <v>1818</v>
      </c>
      <c r="E3180" t="s">
        <v>12</v>
      </c>
      <c r="F3180">
        <v>0</v>
      </c>
      <c r="G3180" s="3">
        <v>0</v>
      </c>
      <c r="H3180" s="3">
        <v>0</v>
      </c>
      <c r="I3180">
        <v>0</v>
      </c>
    </row>
    <row r="3181" spans="1:9" x14ac:dyDescent="0.25">
      <c r="A3181" t="s">
        <v>9</v>
      </c>
      <c r="B3181" s="1">
        <v>39569</v>
      </c>
      <c r="C3181" t="s">
        <v>95</v>
      </c>
      <c r="D3181" t="s">
        <v>1819</v>
      </c>
      <c r="E3181" t="s">
        <v>12</v>
      </c>
      <c r="F3181">
        <v>0</v>
      </c>
      <c r="G3181" s="3">
        <v>0</v>
      </c>
      <c r="H3181" s="3">
        <v>0</v>
      </c>
      <c r="I3181">
        <v>0</v>
      </c>
    </row>
    <row r="3182" spans="1:9" x14ac:dyDescent="0.25">
      <c r="A3182" t="s">
        <v>9</v>
      </c>
      <c r="B3182" s="1">
        <v>39569</v>
      </c>
      <c r="C3182" t="s">
        <v>95</v>
      </c>
      <c r="D3182" t="s">
        <v>1820</v>
      </c>
      <c r="E3182" t="s">
        <v>12</v>
      </c>
      <c r="F3182">
        <v>0</v>
      </c>
      <c r="G3182" s="3">
        <v>0</v>
      </c>
      <c r="H3182" s="3">
        <v>0</v>
      </c>
      <c r="I3182" t="s">
        <v>25</v>
      </c>
    </row>
    <row r="3183" spans="1:9" x14ac:dyDescent="0.25">
      <c r="A3183" t="s">
        <v>9</v>
      </c>
      <c r="B3183" s="1">
        <v>39569</v>
      </c>
      <c r="C3183" t="s">
        <v>95</v>
      </c>
      <c r="D3183" t="s">
        <v>1821</v>
      </c>
      <c r="E3183" t="s">
        <v>12</v>
      </c>
      <c r="F3183">
        <v>0</v>
      </c>
      <c r="G3183" s="3">
        <v>0</v>
      </c>
      <c r="H3183" s="3">
        <v>0</v>
      </c>
      <c r="I3183" t="s">
        <v>25</v>
      </c>
    </row>
    <row r="3184" spans="1:9" x14ac:dyDescent="0.25">
      <c r="A3184" t="s">
        <v>9</v>
      </c>
      <c r="B3184" s="1">
        <v>39569</v>
      </c>
      <c r="C3184" t="s">
        <v>95</v>
      </c>
      <c r="D3184" t="s">
        <v>1822</v>
      </c>
      <c r="E3184" t="s">
        <v>12</v>
      </c>
      <c r="F3184">
        <v>0</v>
      </c>
      <c r="G3184" s="3">
        <v>0</v>
      </c>
      <c r="H3184" s="3">
        <v>0</v>
      </c>
      <c r="I3184">
        <v>0</v>
      </c>
    </row>
    <row r="3185" spans="1:9" x14ac:dyDescent="0.25">
      <c r="A3185" t="s">
        <v>9</v>
      </c>
      <c r="B3185" s="1">
        <v>39569</v>
      </c>
      <c r="C3185" t="s">
        <v>95</v>
      </c>
      <c r="D3185" t="s">
        <v>1823</v>
      </c>
      <c r="E3185" t="s">
        <v>12</v>
      </c>
      <c r="F3185">
        <v>0</v>
      </c>
      <c r="G3185" s="3">
        <v>0</v>
      </c>
      <c r="H3185" s="3">
        <v>0</v>
      </c>
      <c r="I3185">
        <v>0</v>
      </c>
    </row>
    <row r="3186" spans="1:9" x14ac:dyDescent="0.25">
      <c r="A3186" t="s">
        <v>9</v>
      </c>
      <c r="B3186" s="1">
        <v>39569</v>
      </c>
      <c r="C3186" t="s">
        <v>95</v>
      </c>
      <c r="D3186" t="s">
        <v>1824</v>
      </c>
      <c r="E3186" t="s">
        <v>12</v>
      </c>
      <c r="F3186">
        <v>0</v>
      </c>
      <c r="G3186" s="3">
        <v>0</v>
      </c>
      <c r="H3186" s="3">
        <v>0</v>
      </c>
      <c r="I3186">
        <v>0</v>
      </c>
    </row>
    <row r="3187" spans="1:9" x14ac:dyDescent="0.25">
      <c r="A3187" t="s">
        <v>9</v>
      </c>
      <c r="B3187" s="1">
        <v>39569</v>
      </c>
      <c r="C3187" t="s">
        <v>95</v>
      </c>
      <c r="D3187" t="s">
        <v>1825</v>
      </c>
      <c r="E3187" t="s">
        <v>12</v>
      </c>
      <c r="F3187">
        <v>0</v>
      </c>
      <c r="G3187" s="3">
        <v>0</v>
      </c>
      <c r="H3187" s="3">
        <v>0</v>
      </c>
      <c r="I3187">
        <v>0</v>
      </c>
    </row>
    <row r="3188" spans="1:9" x14ac:dyDescent="0.25">
      <c r="A3188" t="s">
        <v>9</v>
      </c>
      <c r="B3188" s="1">
        <v>39569</v>
      </c>
      <c r="C3188" t="s">
        <v>95</v>
      </c>
      <c r="D3188" t="s">
        <v>1826</v>
      </c>
      <c r="E3188" t="s">
        <v>12</v>
      </c>
      <c r="F3188">
        <v>0</v>
      </c>
      <c r="G3188" s="3">
        <v>0</v>
      </c>
      <c r="H3188" s="3">
        <v>0</v>
      </c>
      <c r="I3188">
        <v>0</v>
      </c>
    </row>
    <row r="3189" spans="1:9" x14ac:dyDescent="0.25">
      <c r="A3189" t="s">
        <v>9</v>
      </c>
      <c r="B3189" s="1">
        <v>39569</v>
      </c>
      <c r="C3189" t="s">
        <v>95</v>
      </c>
      <c r="D3189" t="s">
        <v>1827</v>
      </c>
      <c r="E3189" t="s">
        <v>12</v>
      </c>
      <c r="F3189">
        <v>0</v>
      </c>
      <c r="G3189" s="3">
        <v>0</v>
      </c>
      <c r="H3189" s="3">
        <v>0</v>
      </c>
      <c r="I3189">
        <v>0</v>
      </c>
    </row>
    <row r="3190" spans="1:9" x14ac:dyDescent="0.25">
      <c r="A3190" t="s">
        <v>9</v>
      </c>
      <c r="B3190" s="1">
        <v>39569</v>
      </c>
      <c r="C3190" t="s">
        <v>95</v>
      </c>
      <c r="D3190" t="s">
        <v>1828</v>
      </c>
      <c r="E3190" t="s">
        <v>12</v>
      </c>
      <c r="F3190">
        <v>0</v>
      </c>
      <c r="G3190" s="3">
        <v>0</v>
      </c>
      <c r="H3190" s="3">
        <v>0</v>
      </c>
      <c r="I3190">
        <v>0</v>
      </c>
    </row>
    <row r="3191" spans="1:9" x14ac:dyDescent="0.25">
      <c r="A3191" t="s">
        <v>9</v>
      </c>
      <c r="B3191" s="1">
        <v>39569</v>
      </c>
      <c r="C3191" t="s">
        <v>95</v>
      </c>
      <c r="D3191" t="s">
        <v>1829</v>
      </c>
      <c r="E3191" t="s">
        <v>12</v>
      </c>
      <c r="F3191">
        <v>0</v>
      </c>
      <c r="G3191" s="3">
        <v>0</v>
      </c>
      <c r="H3191" s="3">
        <v>0</v>
      </c>
      <c r="I3191">
        <v>0</v>
      </c>
    </row>
    <row r="3192" spans="1:9" x14ac:dyDescent="0.25">
      <c r="A3192" t="s">
        <v>9</v>
      </c>
      <c r="B3192" s="1">
        <v>39569</v>
      </c>
      <c r="C3192" t="s">
        <v>95</v>
      </c>
      <c r="D3192" t="s">
        <v>1830</v>
      </c>
      <c r="E3192" t="s">
        <v>12</v>
      </c>
      <c r="F3192">
        <v>0</v>
      </c>
      <c r="G3192" s="3">
        <v>0</v>
      </c>
      <c r="H3192" s="3">
        <v>0</v>
      </c>
      <c r="I3192">
        <v>0</v>
      </c>
    </row>
    <row r="3193" spans="1:9" x14ac:dyDescent="0.25">
      <c r="A3193" t="s">
        <v>9</v>
      </c>
      <c r="B3193" s="1">
        <v>39569</v>
      </c>
      <c r="C3193" t="s">
        <v>95</v>
      </c>
      <c r="D3193" t="s">
        <v>1831</v>
      </c>
      <c r="E3193" t="s">
        <v>12</v>
      </c>
      <c r="F3193">
        <v>0</v>
      </c>
      <c r="G3193" s="3">
        <v>0</v>
      </c>
      <c r="H3193" s="3">
        <v>0</v>
      </c>
      <c r="I3193" t="s">
        <v>25</v>
      </c>
    </row>
    <row r="3194" spans="1:9" x14ac:dyDescent="0.25">
      <c r="A3194" t="s">
        <v>9</v>
      </c>
      <c r="B3194" s="1">
        <v>39569</v>
      </c>
      <c r="C3194" t="s">
        <v>95</v>
      </c>
      <c r="D3194" t="s">
        <v>1832</v>
      </c>
      <c r="E3194" t="s">
        <v>12</v>
      </c>
      <c r="F3194">
        <v>0</v>
      </c>
      <c r="G3194" s="3">
        <v>0</v>
      </c>
      <c r="H3194" s="3">
        <v>0</v>
      </c>
      <c r="I3194">
        <v>0</v>
      </c>
    </row>
    <row r="3195" spans="1:9" x14ac:dyDescent="0.25">
      <c r="A3195" t="s">
        <v>9</v>
      </c>
      <c r="B3195" s="1">
        <v>39569</v>
      </c>
      <c r="C3195" t="s">
        <v>95</v>
      </c>
      <c r="D3195" t="s">
        <v>1833</v>
      </c>
      <c r="E3195" t="s">
        <v>12</v>
      </c>
      <c r="F3195">
        <v>0</v>
      </c>
      <c r="G3195" s="3">
        <v>0</v>
      </c>
      <c r="H3195" s="3">
        <v>0</v>
      </c>
      <c r="I3195" t="s">
        <v>25</v>
      </c>
    </row>
    <row r="3196" spans="1:9" x14ac:dyDescent="0.25">
      <c r="A3196" t="s">
        <v>9</v>
      </c>
      <c r="B3196" s="1">
        <v>39569</v>
      </c>
      <c r="C3196" t="s">
        <v>95</v>
      </c>
      <c r="D3196" t="s">
        <v>1834</v>
      </c>
      <c r="E3196" t="s">
        <v>12</v>
      </c>
      <c r="F3196">
        <v>0</v>
      </c>
      <c r="G3196" s="3">
        <v>0</v>
      </c>
      <c r="H3196" s="3">
        <v>0</v>
      </c>
      <c r="I3196">
        <v>0</v>
      </c>
    </row>
    <row r="3197" spans="1:9" x14ac:dyDescent="0.25">
      <c r="A3197" t="s">
        <v>9</v>
      </c>
      <c r="B3197" s="1">
        <v>39569</v>
      </c>
      <c r="C3197" t="s">
        <v>95</v>
      </c>
      <c r="D3197" t="s">
        <v>1835</v>
      </c>
      <c r="E3197" t="s">
        <v>12</v>
      </c>
      <c r="F3197">
        <v>0</v>
      </c>
      <c r="G3197" s="3">
        <v>0</v>
      </c>
      <c r="H3197" s="3">
        <v>0</v>
      </c>
      <c r="I3197">
        <v>0</v>
      </c>
    </row>
    <row r="3198" spans="1:9" x14ac:dyDescent="0.25">
      <c r="A3198" t="s">
        <v>9</v>
      </c>
      <c r="B3198" s="1">
        <v>39569</v>
      </c>
      <c r="C3198" t="s">
        <v>95</v>
      </c>
      <c r="D3198" t="s">
        <v>1836</v>
      </c>
      <c r="E3198" t="s">
        <v>12</v>
      </c>
      <c r="F3198">
        <v>0</v>
      </c>
      <c r="G3198" s="3">
        <v>0</v>
      </c>
      <c r="H3198" s="3">
        <v>0</v>
      </c>
      <c r="I3198">
        <v>0</v>
      </c>
    </row>
    <row r="3199" spans="1:9" x14ac:dyDescent="0.25">
      <c r="A3199" t="s">
        <v>9</v>
      </c>
      <c r="B3199" s="1">
        <v>39569</v>
      </c>
      <c r="C3199" t="s">
        <v>95</v>
      </c>
      <c r="D3199" t="s">
        <v>1837</v>
      </c>
      <c r="E3199" t="s">
        <v>12</v>
      </c>
      <c r="F3199">
        <v>0</v>
      </c>
      <c r="G3199" s="3">
        <v>0</v>
      </c>
      <c r="H3199" s="3">
        <v>0</v>
      </c>
      <c r="I3199">
        <v>0</v>
      </c>
    </row>
    <row r="3200" spans="1:9" x14ac:dyDescent="0.25">
      <c r="A3200" t="s">
        <v>9</v>
      </c>
      <c r="B3200" s="1">
        <v>39569</v>
      </c>
      <c r="C3200" t="s">
        <v>95</v>
      </c>
      <c r="D3200" t="s">
        <v>1838</v>
      </c>
      <c r="E3200" t="s">
        <v>12</v>
      </c>
      <c r="F3200">
        <v>0</v>
      </c>
      <c r="G3200" s="3">
        <v>0</v>
      </c>
      <c r="H3200" s="3">
        <v>0</v>
      </c>
      <c r="I3200">
        <v>0</v>
      </c>
    </row>
    <row r="3201" spans="1:9" x14ac:dyDescent="0.25">
      <c r="A3201" t="s">
        <v>9</v>
      </c>
      <c r="B3201" s="1">
        <v>39569</v>
      </c>
      <c r="C3201" t="s">
        <v>95</v>
      </c>
      <c r="D3201" t="s">
        <v>1839</v>
      </c>
      <c r="E3201" t="s">
        <v>12</v>
      </c>
      <c r="F3201">
        <v>0</v>
      </c>
      <c r="G3201" s="3">
        <v>0</v>
      </c>
      <c r="H3201" s="3">
        <v>0</v>
      </c>
      <c r="I3201">
        <v>0</v>
      </c>
    </row>
    <row r="3202" spans="1:9" x14ac:dyDescent="0.25">
      <c r="A3202" t="s">
        <v>9</v>
      </c>
      <c r="B3202" s="1">
        <v>39569</v>
      </c>
      <c r="C3202" t="s">
        <v>95</v>
      </c>
      <c r="D3202" t="s">
        <v>1840</v>
      </c>
      <c r="E3202" t="s">
        <v>12</v>
      </c>
      <c r="F3202">
        <v>0</v>
      </c>
      <c r="G3202" s="3">
        <v>0</v>
      </c>
      <c r="H3202" s="3">
        <v>0</v>
      </c>
      <c r="I3202">
        <v>0</v>
      </c>
    </row>
    <row r="3203" spans="1:9" x14ac:dyDescent="0.25">
      <c r="A3203" t="s">
        <v>9</v>
      </c>
      <c r="B3203" s="1">
        <v>39569</v>
      </c>
      <c r="C3203" t="s">
        <v>95</v>
      </c>
      <c r="D3203" t="s">
        <v>1841</v>
      </c>
      <c r="E3203" t="s">
        <v>12</v>
      </c>
      <c r="F3203">
        <v>0</v>
      </c>
      <c r="G3203" s="3">
        <v>0</v>
      </c>
      <c r="H3203" s="3">
        <v>0</v>
      </c>
      <c r="I3203">
        <v>0</v>
      </c>
    </row>
    <row r="3204" spans="1:9" x14ac:dyDescent="0.25">
      <c r="A3204" t="s">
        <v>9</v>
      </c>
      <c r="B3204" s="1">
        <v>39569</v>
      </c>
      <c r="C3204" t="s">
        <v>95</v>
      </c>
      <c r="D3204" t="s">
        <v>1842</v>
      </c>
      <c r="E3204" t="s">
        <v>12</v>
      </c>
      <c r="F3204">
        <v>0</v>
      </c>
      <c r="G3204" s="3">
        <v>0</v>
      </c>
      <c r="H3204" s="3">
        <v>0</v>
      </c>
      <c r="I3204">
        <v>0</v>
      </c>
    </row>
    <row r="3205" spans="1:9" x14ac:dyDescent="0.25">
      <c r="A3205" t="s">
        <v>9</v>
      </c>
      <c r="B3205" s="1">
        <v>39569</v>
      </c>
      <c r="C3205" t="s">
        <v>95</v>
      </c>
      <c r="D3205" t="s">
        <v>1843</v>
      </c>
      <c r="E3205" t="s">
        <v>12</v>
      </c>
      <c r="F3205">
        <v>0</v>
      </c>
      <c r="G3205" s="3">
        <v>0</v>
      </c>
      <c r="H3205" s="3">
        <v>0</v>
      </c>
      <c r="I3205" t="s">
        <v>25</v>
      </c>
    </row>
    <row r="3206" spans="1:9" x14ac:dyDescent="0.25">
      <c r="A3206" t="s">
        <v>9</v>
      </c>
      <c r="B3206" s="1">
        <v>39569</v>
      </c>
      <c r="C3206" t="s">
        <v>95</v>
      </c>
      <c r="D3206" t="s">
        <v>1844</v>
      </c>
      <c r="E3206" t="s">
        <v>12</v>
      </c>
      <c r="F3206">
        <v>0</v>
      </c>
      <c r="G3206" s="3">
        <v>0</v>
      </c>
      <c r="H3206" s="3">
        <v>0</v>
      </c>
      <c r="I3206">
        <v>0</v>
      </c>
    </row>
    <row r="3207" spans="1:9" x14ac:dyDescent="0.25">
      <c r="A3207" t="s">
        <v>9</v>
      </c>
      <c r="B3207" s="1">
        <v>39569</v>
      </c>
      <c r="C3207" t="s">
        <v>95</v>
      </c>
      <c r="D3207" t="s">
        <v>1845</v>
      </c>
      <c r="E3207" t="s">
        <v>12</v>
      </c>
      <c r="F3207">
        <v>0</v>
      </c>
      <c r="G3207" s="3">
        <v>0</v>
      </c>
      <c r="H3207" s="3">
        <v>0</v>
      </c>
      <c r="I3207" t="s">
        <v>25</v>
      </c>
    </row>
    <row r="3208" spans="1:9" x14ac:dyDescent="0.25">
      <c r="A3208" t="s">
        <v>9</v>
      </c>
      <c r="B3208" s="1">
        <v>39569</v>
      </c>
      <c r="C3208" t="s">
        <v>95</v>
      </c>
      <c r="D3208" t="s">
        <v>1846</v>
      </c>
      <c r="E3208" t="s">
        <v>12</v>
      </c>
      <c r="F3208">
        <v>0</v>
      </c>
      <c r="G3208" s="3">
        <v>0</v>
      </c>
      <c r="H3208" s="3">
        <v>0</v>
      </c>
      <c r="I3208" t="s">
        <v>25</v>
      </c>
    </row>
    <row r="3209" spans="1:9" x14ac:dyDescent="0.25">
      <c r="A3209" t="s">
        <v>9</v>
      </c>
      <c r="B3209" s="1">
        <v>39569</v>
      </c>
      <c r="C3209" t="s">
        <v>95</v>
      </c>
      <c r="D3209" t="s">
        <v>1847</v>
      </c>
      <c r="E3209" t="s">
        <v>12</v>
      </c>
      <c r="F3209">
        <v>0</v>
      </c>
      <c r="G3209" s="3">
        <v>0</v>
      </c>
      <c r="H3209" s="3">
        <v>0</v>
      </c>
      <c r="I3209">
        <v>0</v>
      </c>
    </row>
    <row r="3210" spans="1:9" x14ac:dyDescent="0.25">
      <c r="A3210" t="s">
        <v>9</v>
      </c>
      <c r="B3210" s="1">
        <v>39569</v>
      </c>
      <c r="C3210" t="s">
        <v>95</v>
      </c>
      <c r="D3210" t="s">
        <v>1848</v>
      </c>
      <c r="E3210" t="s">
        <v>12</v>
      </c>
      <c r="F3210">
        <v>0</v>
      </c>
      <c r="G3210" s="3">
        <v>0</v>
      </c>
      <c r="H3210" s="3">
        <v>0</v>
      </c>
      <c r="I3210">
        <v>0</v>
      </c>
    </row>
    <row r="3211" spans="1:9" x14ac:dyDescent="0.25">
      <c r="A3211" t="s">
        <v>9</v>
      </c>
      <c r="B3211" s="1">
        <v>39569</v>
      </c>
      <c r="C3211" t="s">
        <v>95</v>
      </c>
      <c r="D3211" t="s">
        <v>1849</v>
      </c>
      <c r="E3211" t="s">
        <v>12</v>
      </c>
      <c r="F3211">
        <v>0</v>
      </c>
      <c r="G3211" s="3">
        <v>0</v>
      </c>
      <c r="H3211" s="3">
        <v>0</v>
      </c>
      <c r="I3211">
        <v>0</v>
      </c>
    </row>
    <row r="3212" spans="1:9" x14ac:dyDescent="0.25">
      <c r="A3212" t="s">
        <v>9</v>
      </c>
      <c r="B3212" s="1">
        <v>39569</v>
      </c>
      <c r="C3212" t="s">
        <v>95</v>
      </c>
      <c r="D3212" t="s">
        <v>1850</v>
      </c>
      <c r="E3212" t="s">
        <v>12</v>
      </c>
      <c r="F3212">
        <v>0</v>
      </c>
      <c r="G3212" s="3">
        <v>0</v>
      </c>
      <c r="H3212" s="3">
        <v>0</v>
      </c>
      <c r="I3212">
        <v>0</v>
      </c>
    </row>
    <row r="3213" spans="1:9" x14ac:dyDescent="0.25">
      <c r="A3213" t="s">
        <v>9</v>
      </c>
      <c r="B3213" s="1">
        <v>39569</v>
      </c>
      <c r="C3213" t="s">
        <v>95</v>
      </c>
      <c r="D3213" t="s">
        <v>1851</v>
      </c>
      <c r="E3213" t="s">
        <v>12</v>
      </c>
      <c r="F3213">
        <v>0</v>
      </c>
      <c r="G3213" s="3">
        <v>0</v>
      </c>
      <c r="H3213" s="3">
        <v>0</v>
      </c>
      <c r="I3213">
        <v>0</v>
      </c>
    </row>
    <row r="3214" spans="1:9" x14ac:dyDescent="0.25">
      <c r="A3214" t="s">
        <v>9</v>
      </c>
      <c r="B3214" s="1">
        <v>39569</v>
      </c>
      <c r="C3214" t="s">
        <v>95</v>
      </c>
      <c r="D3214" t="s">
        <v>1852</v>
      </c>
      <c r="E3214" t="s">
        <v>12</v>
      </c>
      <c r="F3214">
        <v>0</v>
      </c>
      <c r="G3214" s="3">
        <v>0</v>
      </c>
      <c r="H3214" s="3">
        <v>0</v>
      </c>
      <c r="I3214">
        <v>0</v>
      </c>
    </row>
    <row r="3215" spans="1:9" x14ac:dyDescent="0.25">
      <c r="A3215" t="s">
        <v>9</v>
      </c>
      <c r="B3215" s="1">
        <v>39569</v>
      </c>
      <c r="C3215" t="s">
        <v>95</v>
      </c>
      <c r="D3215" t="s">
        <v>1853</v>
      </c>
      <c r="E3215" t="s">
        <v>12</v>
      </c>
      <c r="F3215">
        <v>0</v>
      </c>
      <c r="G3215" s="3">
        <v>0</v>
      </c>
      <c r="H3215" s="3">
        <v>0</v>
      </c>
      <c r="I3215">
        <v>0</v>
      </c>
    </row>
    <row r="3216" spans="1:9" x14ac:dyDescent="0.25">
      <c r="A3216" t="s">
        <v>9</v>
      </c>
      <c r="B3216" s="1">
        <v>39630</v>
      </c>
      <c r="C3216" t="s">
        <v>95</v>
      </c>
      <c r="D3216" t="s">
        <v>1854</v>
      </c>
      <c r="E3216" t="s">
        <v>12</v>
      </c>
      <c r="F3216">
        <v>0</v>
      </c>
      <c r="G3216" s="3">
        <v>0</v>
      </c>
      <c r="H3216" s="3">
        <v>0</v>
      </c>
      <c r="I3216">
        <v>0</v>
      </c>
    </row>
    <row r="3217" spans="1:9" x14ac:dyDescent="0.25">
      <c r="A3217" t="s">
        <v>9</v>
      </c>
      <c r="B3217" s="1">
        <v>39569</v>
      </c>
      <c r="C3217" t="s">
        <v>95</v>
      </c>
      <c r="D3217" t="s">
        <v>1855</v>
      </c>
      <c r="E3217" t="s">
        <v>12</v>
      </c>
      <c r="F3217">
        <v>0</v>
      </c>
      <c r="G3217" s="3">
        <v>0</v>
      </c>
      <c r="H3217" s="3">
        <v>0</v>
      </c>
      <c r="I3217" t="s">
        <v>25</v>
      </c>
    </row>
    <row r="3218" spans="1:9" x14ac:dyDescent="0.25">
      <c r="A3218" t="s">
        <v>9</v>
      </c>
      <c r="B3218" s="1">
        <v>39722</v>
      </c>
      <c r="C3218" t="s">
        <v>95</v>
      </c>
      <c r="D3218" t="s">
        <v>210</v>
      </c>
      <c r="E3218" t="s">
        <v>12</v>
      </c>
      <c r="F3218">
        <v>0</v>
      </c>
      <c r="G3218" s="3">
        <v>0</v>
      </c>
      <c r="H3218" s="3">
        <v>0</v>
      </c>
      <c r="I3218" t="s">
        <v>25</v>
      </c>
    </row>
    <row r="3219" spans="1:9" x14ac:dyDescent="0.25">
      <c r="A3219" t="s">
        <v>9</v>
      </c>
      <c r="B3219" s="1">
        <v>39722</v>
      </c>
      <c r="C3219" t="s">
        <v>95</v>
      </c>
      <c r="D3219" t="s">
        <v>1856</v>
      </c>
      <c r="E3219" t="s">
        <v>12</v>
      </c>
      <c r="F3219">
        <v>0</v>
      </c>
      <c r="G3219" s="3">
        <v>0</v>
      </c>
      <c r="H3219" s="3">
        <v>0</v>
      </c>
      <c r="I3219" t="s">
        <v>25</v>
      </c>
    </row>
    <row r="3220" spans="1:9" x14ac:dyDescent="0.25">
      <c r="A3220" t="s">
        <v>9</v>
      </c>
      <c r="B3220" s="1">
        <v>39722</v>
      </c>
      <c r="C3220" t="s">
        <v>95</v>
      </c>
      <c r="D3220" t="s">
        <v>1857</v>
      </c>
      <c r="E3220" t="s">
        <v>12</v>
      </c>
      <c r="F3220">
        <v>0</v>
      </c>
      <c r="G3220" s="3">
        <v>0</v>
      </c>
      <c r="H3220" s="3">
        <v>0</v>
      </c>
      <c r="I3220">
        <v>0</v>
      </c>
    </row>
    <row r="3221" spans="1:9" x14ac:dyDescent="0.25">
      <c r="A3221" t="s">
        <v>9</v>
      </c>
      <c r="B3221" s="1">
        <v>39722</v>
      </c>
      <c r="C3221" t="s">
        <v>95</v>
      </c>
      <c r="D3221" t="s">
        <v>1858</v>
      </c>
      <c r="E3221" t="s">
        <v>12</v>
      </c>
      <c r="F3221">
        <v>0</v>
      </c>
      <c r="G3221" s="3">
        <v>0</v>
      </c>
      <c r="H3221" s="3">
        <v>0</v>
      </c>
      <c r="I3221" t="s">
        <v>25</v>
      </c>
    </row>
    <row r="3222" spans="1:9" x14ac:dyDescent="0.25">
      <c r="A3222" t="s">
        <v>9</v>
      </c>
      <c r="B3222" s="1">
        <v>39722</v>
      </c>
      <c r="C3222" t="s">
        <v>95</v>
      </c>
      <c r="D3222" t="s">
        <v>1859</v>
      </c>
      <c r="E3222" t="s">
        <v>12</v>
      </c>
      <c r="F3222">
        <v>0</v>
      </c>
      <c r="G3222" s="3">
        <v>0</v>
      </c>
      <c r="H3222" s="3">
        <v>0</v>
      </c>
      <c r="I3222">
        <v>0</v>
      </c>
    </row>
    <row r="3223" spans="1:9" x14ac:dyDescent="0.25">
      <c r="A3223" t="s">
        <v>9</v>
      </c>
      <c r="B3223" s="1">
        <v>39753</v>
      </c>
      <c r="C3223" t="s">
        <v>95</v>
      </c>
      <c r="D3223" t="s">
        <v>1860</v>
      </c>
      <c r="E3223" t="s">
        <v>12</v>
      </c>
      <c r="F3223">
        <v>0</v>
      </c>
      <c r="G3223" s="3">
        <v>0</v>
      </c>
      <c r="H3223" s="3">
        <v>0</v>
      </c>
      <c r="I3223" t="s">
        <v>25</v>
      </c>
    </row>
    <row r="3224" spans="1:9" x14ac:dyDescent="0.25">
      <c r="A3224" t="s">
        <v>9</v>
      </c>
      <c r="B3224" s="1">
        <v>39814</v>
      </c>
      <c r="C3224" t="s">
        <v>95</v>
      </c>
      <c r="D3224" t="s">
        <v>1345</v>
      </c>
      <c r="E3224" t="s">
        <v>12</v>
      </c>
      <c r="F3224">
        <v>0</v>
      </c>
      <c r="G3224" s="3">
        <v>0</v>
      </c>
      <c r="H3224" s="3">
        <v>0</v>
      </c>
      <c r="I3224">
        <v>0</v>
      </c>
    </row>
    <row r="3225" spans="1:9" x14ac:dyDescent="0.25">
      <c r="A3225" t="s">
        <v>9</v>
      </c>
      <c r="B3225" s="1">
        <v>39934</v>
      </c>
      <c r="C3225" t="s">
        <v>95</v>
      </c>
      <c r="D3225" t="s">
        <v>1861</v>
      </c>
      <c r="E3225" t="s">
        <v>12</v>
      </c>
      <c r="F3225">
        <v>0</v>
      </c>
      <c r="G3225" s="3">
        <v>0</v>
      </c>
      <c r="H3225" s="3">
        <v>0</v>
      </c>
      <c r="I3225" t="s">
        <v>25</v>
      </c>
    </row>
    <row r="3226" spans="1:9" x14ac:dyDescent="0.25">
      <c r="A3226" t="s">
        <v>9</v>
      </c>
      <c r="B3226" s="1">
        <v>39753</v>
      </c>
      <c r="C3226" t="s">
        <v>95</v>
      </c>
      <c r="D3226" t="s">
        <v>341</v>
      </c>
      <c r="E3226" t="s">
        <v>12</v>
      </c>
      <c r="F3226">
        <v>0</v>
      </c>
      <c r="G3226" s="3">
        <v>0</v>
      </c>
      <c r="H3226" s="3">
        <v>0</v>
      </c>
      <c r="I3226">
        <v>0</v>
      </c>
    </row>
    <row r="3227" spans="1:9" x14ac:dyDescent="0.25">
      <c r="A3227" t="s">
        <v>9</v>
      </c>
      <c r="B3227" s="1">
        <v>39753</v>
      </c>
      <c r="C3227" t="s">
        <v>95</v>
      </c>
      <c r="D3227" t="s">
        <v>1862</v>
      </c>
      <c r="E3227" t="s">
        <v>12</v>
      </c>
      <c r="F3227">
        <v>0</v>
      </c>
      <c r="G3227" s="3">
        <v>0</v>
      </c>
      <c r="H3227" s="3">
        <v>0</v>
      </c>
      <c r="I3227">
        <v>0</v>
      </c>
    </row>
    <row r="3228" spans="1:9" x14ac:dyDescent="0.25">
      <c r="A3228" t="s">
        <v>9</v>
      </c>
      <c r="B3228" s="1">
        <v>39814</v>
      </c>
      <c r="C3228" t="s">
        <v>95</v>
      </c>
      <c r="D3228" t="s">
        <v>638</v>
      </c>
      <c r="E3228" t="s">
        <v>12</v>
      </c>
      <c r="F3228">
        <v>0</v>
      </c>
      <c r="G3228" s="3">
        <v>0</v>
      </c>
      <c r="H3228" s="3">
        <v>0</v>
      </c>
      <c r="I3228" t="s">
        <v>25</v>
      </c>
    </row>
    <row r="3229" spans="1:9" x14ac:dyDescent="0.25">
      <c r="A3229" t="s">
        <v>9</v>
      </c>
      <c r="B3229" s="1">
        <v>39904</v>
      </c>
      <c r="C3229" t="s">
        <v>95</v>
      </c>
      <c r="D3229" t="s">
        <v>1863</v>
      </c>
      <c r="E3229" t="s">
        <v>12</v>
      </c>
      <c r="F3229">
        <v>0</v>
      </c>
      <c r="G3229" s="3">
        <v>0</v>
      </c>
      <c r="H3229" s="3">
        <v>0</v>
      </c>
      <c r="I3229" t="s">
        <v>25</v>
      </c>
    </row>
    <row r="3230" spans="1:9" x14ac:dyDescent="0.25">
      <c r="A3230" t="s">
        <v>9</v>
      </c>
      <c r="B3230" s="1">
        <v>39873</v>
      </c>
      <c r="C3230" t="s">
        <v>19</v>
      </c>
      <c r="D3230" t="s">
        <v>204</v>
      </c>
      <c r="E3230" t="s">
        <v>12</v>
      </c>
      <c r="F3230">
        <v>168</v>
      </c>
      <c r="G3230">
        <v>360690.56</v>
      </c>
      <c r="H3230">
        <v>2146.9676190476189</v>
      </c>
      <c r="I3230">
        <v>0</v>
      </c>
    </row>
    <row r="3231" spans="1:9" x14ac:dyDescent="0.25">
      <c r="A3231" t="s">
        <v>9</v>
      </c>
      <c r="B3231" s="1">
        <v>39447</v>
      </c>
      <c r="C3231" t="s">
        <v>33</v>
      </c>
      <c r="D3231" t="s">
        <v>347</v>
      </c>
      <c r="E3231" t="s">
        <v>12</v>
      </c>
      <c r="F3231">
        <v>2</v>
      </c>
      <c r="G3231">
        <v>85.11</v>
      </c>
      <c r="H3231">
        <v>42.555</v>
      </c>
      <c r="I3231">
        <v>0</v>
      </c>
    </row>
    <row r="3232" spans="1:9" x14ac:dyDescent="0.25">
      <c r="A3232" t="s">
        <v>9</v>
      </c>
      <c r="B3232" s="1">
        <v>40087</v>
      </c>
      <c r="C3232" t="s">
        <v>95</v>
      </c>
      <c r="D3232" t="s">
        <v>1864</v>
      </c>
      <c r="E3232" t="s">
        <v>12</v>
      </c>
      <c r="F3232">
        <v>0</v>
      </c>
      <c r="G3232" s="3">
        <v>0</v>
      </c>
      <c r="H3232" s="3">
        <v>0</v>
      </c>
      <c r="I3232" t="s">
        <v>25</v>
      </c>
    </row>
    <row r="3233" spans="1:9" x14ac:dyDescent="0.25">
      <c r="A3233" t="s">
        <v>9</v>
      </c>
      <c r="B3233" s="1">
        <v>40118</v>
      </c>
      <c r="C3233" t="s">
        <v>95</v>
      </c>
      <c r="D3233" t="s">
        <v>247</v>
      </c>
      <c r="E3233" t="s">
        <v>12</v>
      </c>
      <c r="F3233">
        <v>0</v>
      </c>
      <c r="G3233" s="3">
        <v>0</v>
      </c>
      <c r="H3233" s="3">
        <v>0</v>
      </c>
      <c r="I3233">
        <v>0</v>
      </c>
    </row>
    <row r="3234" spans="1:9" x14ac:dyDescent="0.25">
      <c r="A3234" t="s">
        <v>9</v>
      </c>
      <c r="B3234" s="1">
        <v>40179</v>
      </c>
      <c r="C3234" t="s">
        <v>95</v>
      </c>
      <c r="D3234" t="s">
        <v>1865</v>
      </c>
      <c r="E3234" t="s">
        <v>12</v>
      </c>
      <c r="F3234">
        <v>0</v>
      </c>
      <c r="G3234" s="3">
        <v>0</v>
      </c>
      <c r="H3234" s="3">
        <v>0</v>
      </c>
      <c r="I3234">
        <v>0</v>
      </c>
    </row>
    <row r="3235" spans="1:9" x14ac:dyDescent="0.25">
      <c r="A3235" t="s">
        <v>9</v>
      </c>
      <c r="B3235" s="1">
        <v>40179</v>
      </c>
      <c r="C3235" t="s">
        <v>95</v>
      </c>
      <c r="D3235" t="s">
        <v>1030</v>
      </c>
      <c r="E3235" t="s">
        <v>12</v>
      </c>
      <c r="F3235">
        <v>0</v>
      </c>
      <c r="G3235" s="3">
        <v>0</v>
      </c>
      <c r="H3235" s="3">
        <v>0</v>
      </c>
      <c r="I3235">
        <v>0</v>
      </c>
    </row>
    <row r="3236" spans="1:9" x14ac:dyDescent="0.25">
      <c r="A3236" t="s">
        <v>9</v>
      </c>
      <c r="B3236" s="1">
        <v>40179</v>
      </c>
      <c r="C3236" t="s">
        <v>95</v>
      </c>
      <c r="D3236" t="s">
        <v>1866</v>
      </c>
      <c r="E3236" t="s">
        <v>12</v>
      </c>
      <c r="F3236">
        <v>0</v>
      </c>
      <c r="G3236" s="3">
        <v>0</v>
      </c>
      <c r="H3236" s="3">
        <v>0</v>
      </c>
      <c r="I3236">
        <v>0</v>
      </c>
    </row>
    <row r="3237" spans="1:9" x14ac:dyDescent="0.25">
      <c r="A3237" t="s">
        <v>9</v>
      </c>
      <c r="B3237" s="1">
        <v>40179</v>
      </c>
      <c r="C3237" t="s">
        <v>95</v>
      </c>
      <c r="D3237" t="s">
        <v>1867</v>
      </c>
      <c r="E3237" t="s">
        <v>12</v>
      </c>
      <c r="F3237">
        <v>1</v>
      </c>
      <c r="G3237" s="3">
        <v>0</v>
      </c>
      <c r="H3237" s="3">
        <v>0</v>
      </c>
      <c r="I3237" t="s">
        <v>25</v>
      </c>
    </row>
    <row r="3238" spans="1:9" x14ac:dyDescent="0.25">
      <c r="A3238" t="s">
        <v>9</v>
      </c>
      <c r="B3238" s="1">
        <v>39813</v>
      </c>
      <c r="C3238" t="s">
        <v>19</v>
      </c>
      <c r="D3238" t="s">
        <v>204</v>
      </c>
      <c r="E3238" t="s">
        <v>12</v>
      </c>
      <c r="F3238">
        <v>5</v>
      </c>
      <c r="G3238">
        <v>2488.34</v>
      </c>
      <c r="H3238">
        <v>497.66800000000001</v>
      </c>
      <c r="I3238" t="s">
        <v>25</v>
      </c>
    </row>
    <row r="3239" spans="1:9" x14ac:dyDescent="0.25">
      <c r="A3239" t="s">
        <v>9</v>
      </c>
      <c r="B3239" s="1">
        <v>40269</v>
      </c>
      <c r="C3239" t="s">
        <v>95</v>
      </c>
      <c r="D3239" t="s">
        <v>1146</v>
      </c>
      <c r="E3239" t="s">
        <v>12</v>
      </c>
      <c r="F3239">
        <v>0</v>
      </c>
      <c r="G3239" s="3">
        <v>0</v>
      </c>
      <c r="H3239" s="3">
        <v>0</v>
      </c>
      <c r="I3239">
        <v>0</v>
      </c>
    </row>
    <row r="3240" spans="1:9" x14ac:dyDescent="0.25">
      <c r="A3240" t="s">
        <v>9</v>
      </c>
      <c r="B3240" s="1">
        <v>40269</v>
      </c>
      <c r="C3240" t="s">
        <v>95</v>
      </c>
      <c r="D3240" t="s">
        <v>1868</v>
      </c>
      <c r="E3240" t="s">
        <v>12</v>
      </c>
      <c r="F3240">
        <v>0</v>
      </c>
      <c r="G3240" s="3">
        <v>0</v>
      </c>
      <c r="H3240" s="3">
        <v>0</v>
      </c>
      <c r="I3240">
        <v>0</v>
      </c>
    </row>
    <row r="3241" spans="1:9" x14ac:dyDescent="0.25">
      <c r="A3241" t="s">
        <v>9</v>
      </c>
      <c r="B3241" s="1">
        <v>40269</v>
      </c>
      <c r="C3241" t="s">
        <v>95</v>
      </c>
      <c r="D3241" t="s">
        <v>1869</v>
      </c>
      <c r="E3241" t="s">
        <v>12</v>
      </c>
      <c r="F3241">
        <v>0</v>
      </c>
      <c r="G3241" s="3">
        <v>0</v>
      </c>
      <c r="H3241" s="3">
        <v>0</v>
      </c>
      <c r="I3241">
        <v>0</v>
      </c>
    </row>
    <row r="3242" spans="1:9" x14ac:dyDescent="0.25">
      <c r="A3242" t="s">
        <v>9</v>
      </c>
      <c r="B3242" s="1">
        <v>40269</v>
      </c>
      <c r="C3242" t="s">
        <v>95</v>
      </c>
      <c r="D3242" t="s">
        <v>1870</v>
      </c>
      <c r="E3242" t="s">
        <v>12</v>
      </c>
      <c r="F3242">
        <v>0</v>
      </c>
      <c r="G3242" s="3">
        <v>0</v>
      </c>
      <c r="H3242" s="3">
        <v>0</v>
      </c>
      <c r="I3242">
        <v>0</v>
      </c>
    </row>
    <row r="3243" spans="1:9" x14ac:dyDescent="0.25">
      <c r="A3243" t="s">
        <v>9</v>
      </c>
      <c r="B3243" s="1">
        <v>40269</v>
      </c>
      <c r="C3243" t="s">
        <v>95</v>
      </c>
      <c r="D3243" t="s">
        <v>1871</v>
      </c>
      <c r="E3243" t="s">
        <v>12</v>
      </c>
      <c r="F3243">
        <v>0</v>
      </c>
      <c r="G3243" s="3">
        <v>0</v>
      </c>
      <c r="H3243" s="3">
        <v>0</v>
      </c>
      <c r="I3243">
        <v>0</v>
      </c>
    </row>
    <row r="3244" spans="1:9" x14ac:dyDescent="0.25">
      <c r="A3244" t="s">
        <v>9</v>
      </c>
      <c r="B3244" s="1">
        <v>40147</v>
      </c>
      <c r="C3244" t="s">
        <v>10</v>
      </c>
      <c r="D3244" t="s">
        <v>344</v>
      </c>
      <c r="E3244" t="s">
        <v>12</v>
      </c>
      <c r="F3244">
        <v>1</v>
      </c>
      <c r="G3244">
        <v>267.62</v>
      </c>
      <c r="H3244">
        <v>267.62</v>
      </c>
      <c r="I3244">
        <v>0</v>
      </c>
    </row>
    <row r="3245" spans="1:9" x14ac:dyDescent="0.25">
      <c r="A3245" t="s">
        <v>9</v>
      </c>
      <c r="B3245" s="1">
        <v>39933</v>
      </c>
      <c r="C3245" t="s">
        <v>21</v>
      </c>
      <c r="D3245" t="s">
        <v>45</v>
      </c>
      <c r="E3245" t="s">
        <v>12</v>
      </c>
      <c r="F3245">
        <v>1</v>
      </c>
      <c r="G3245">
        <v>150.71</v>
      </c>
      <c r="H3245">
        <v>150.71</v>
      </c>
      <c r="I3245">
        <v>0</v>
      </c>
    </row>
    <row r="3246" spans="1:9" x14ac:dyDescent="0.25">
      <c r="A3246" t="s">
        <v>9</v>
      </c>
      <c r="B3246" s="1">
        <v>43951</v>
      </c>
      <c r="C3246" t="s">
        <v>19</v>
      </c>
      <c r="D3246" t="s">
        <v>204</v>
      </c>
      <c r="E3246" t="s">
        <v>12</v>
      </c>
      <c r="F3246">
        <v>0</v>
      </c>
      <c r="G3246">
        <v>0</v>
      </c>
      <c r="H3246">
        <v>0</v>
      </c>
      <c r="I3246">
        <v>0</v>
      </c>
    </row>
    <row r="3247" spans="1:9" x14ac:dyDescent="0.25">
      <c r="A3247" t="s">
        <v>9</v>
      </c>
      <c r="B3247" s="1">
        <v>43951</v>
      </c>
      <c r="C3247" t="s">
        <v>16</v>
      </c>
      <c r="D3247" t="s">
        <v>195</v>
      </c>
      <c r="E3247" t="s">
        <v>12</v>
      </c>
      <c r="F3247">
        <v>0</v>
      </c>
      <c r="G3247">
        <v>0</v>
      </c>
      <c r="H3247">
        <v>0</v>
      </c>
      <c r="I3247">
        <v>0</v>
      </c>
    </row>
    <row r="3248" spans="1:9" x14ac:dyDescent="0.25">
      <c r="A3248" t="s">
        <v>9</v>
      </c>
      <c r="B3248" s="1">
        <v>40299</v>
      </c>
      <c r="C3248" t="s">
        <v>27</v>
      </c>
      <c r="D3248" t="s">
        <v>254</v>
      </c>
      <c r="E3248" t="s">
        <v>12</v>
      </c>
      <c r="F3248">
        <v>1</v>
      </c>
      <c r="G3248">
        <v>1447.43</v>
      </c>
      <c r="H3248">
        <v>1447.43</v>
      </c>
      <c r="I3248">
        <v>0</v>
      </c>
    </row>
    <row r="3249" spans="1:9" x14ac:dyDescent="0.25">
      <c r="A3249" t="s">
        <v>9</v>
      </c>
      <c r="B3249" s="1">
        <v>40299</v>
      </c>
      <c r="C3249" t="s">
        <v>95</v>
      </c>
      <c r="D3249" t="s">
        <v>1872</v>
      </c>
      <c r="E3249" t="s">
        <v>12</v>
      </c>
      <c r="F3249">
        <v>0</v>
      </c>
      <c r="G3249" s="3">
        <v>0</v>
      </c>
      <c r="H3249" s="3">
        <v>0</v>
      </c>
      <c r="I3249">
        <v>0</v>
      </c>
    </row>
    <row r="3250" spans="1:9" x14ac:dyDescent="0.25">
      <c r="A3250" t="s">
        <v>9</v>
      </c>
      <c r="B3250" s="1">
        <v>40299</v>
      </c>
      <c r="C3250" t="s">
        <v>95</v>
      </c>
      <c r="D3250" t="s">
        <v>183</v>
      </c>
      <c r="E3250" t="s">
        <v>12</v>
      </c>
      <c r="F3250">
        <v>0</v>
      </c>
      <c r="G3250" s="3">
        <v>0</v>
      </c>
      <c r="H3250" s="3">
        <v>0</v>
      </c>
      <c r="I3250">
        <v>0</v>
      </c>
    </row>
    <row r="3251" spans="1:9" x14ac:dyDescent="0.25">
      <c r="A3251" t="s">
        <v>9</v>
      </c>
      <c r="B3251" s="1">
        <v>40360</v>
      </c>
      <c r="C3251" t="s">
        <v>95</v>
      </c>
      <c r="D3251" t="s">
        <v>1873</v>
      </c>
      <c r="E3251" t="s">
        <v>12</v>
      </c>
      <c r="F3251">
        <v>0</v>
      </c>
      <c r="G3251" s="3">
        <v>0</v>
      </c>
      <c r="H3251" s="3">
        <v>0</v>
      </c>
      <c r="I3251">
        <v>0</v>
      </c>
    </row>
    <row r="3252" spans="1:9" x14ac:dyDescent="0.25">
      <c r="A3252" t="s">
        <v>9</v>
      </c>
      <c r="B3252" s="1">
        <v>40360</v>
      </c>
      <c r="C3252" t="s">
        <v>95</v>
      </c>
      <c r="D3252" t="s">
        <v>1874</v>
      </c>
      <c r="E3252" t="s">
        <v>12</v>
      </c>
      <c r="F3252">
        <v>0</v>
      </c>
      <c r="G3252" s="3">
        <v>0</v>
      </c>
      <c r="H3252" s="3">
        <v>0</v>
      </c>
      <c r="I3252">
        <v>0</v>
      </c>
    </row>
    <row r="3253" spans="1:9" x14ac:dyDescent="0.25">
      <c r="A3253" t="s">
        <v>9</v>
      </c>
      <c r="B3253" s="1">
        <v>40360</v>
      </c>
      <c r="C3253" t="s">
        <v>95</v>
      </c>
      <c r="D3253" t="s">
        <v>190</v>
      </c>
      <c r="E3253" t="s">
        <v>12</v>
      </c>
      <c r="F3253">
        <v>0</v>
      </c>
      <c r="G3253" s="3">
        <v>0</v>
      </c>
      <c r="H3253" s="3">
        <v>0</v>
      </c>
      <c r="I3253">
        <v>0</v>
      </c>
    </row>
    <row r="3254" spans="1:9" x14ac:dyDescent="0.25">
      <c r="A3254" t="s">
        <v>9</v>
      </c>
      <c r="B3254" s="1">
        <v>40360</v>
      </c>
      <c r="C3254" t="s">
        <v>95</v>
      </c>
      <c r="D3254" t="s">
        <v>1875</v>
      </c>
      <c r="E3254" t="s">
        <v>12</v>
      </c>
      <c r="F3254">
        <v>0</v>
      </c>
      <c r="G3254" s="3">
        <v>0</v>
      </c>
      <c r="H3254" s="3">
        <v>0</v>
      </c>
      <c r="I3254">
        <v>0</v>
      </c>
    </row>
    <row r="3255" spans="1:9" x14ac:dyDescent="0.25">
      <c r="A3255" t="s">
        <v>9</v>
      </c>
      <c r="B3255" s="1">
        <v>40391</v>
      </c>
      <c r="C3255" t="s">
        <v>95</v>
      </c>
      <c r="D3255" t="s">
        <v>1876</v>
      </c>
      <c r="E3255" t="s">
        <v>12</v>
      </c>
      <c r="F3255">
        <v>0</v>
      </c>
      <c r="G3255" s="3">
        <v>0</v>
      </c>
      <c r="H3255" s="3">
        <v>0</v>
      </c>
      <c r="I3255">
        <v>0</v>
      </c>
    </row>
    <row r="3256" spans="1:9" x14ac:dyDescent="0.25">
      <c r="A3256" t="s">
        <v>9</v>
      </c>
      <c r="B3256" s="1">
        <v>40360</v>
      </c>
      <c r="C3256" t="s">
        <v>95</v>
      </c>
      <c r="D3256" t="s">
        <v>1877</v>
      </c>
      <c r="E3256" t="s">
        <v>12</v>
      </c>
      <c r="F3256">
        <v>0</v>
      </c>
      <c r="G3256" s="3">
        <v>0</v>
      </c>
      <c r="H3256" s="3">
        <v>0</v>
      </c>
      <c r="I3256">
        <v>0</v>
      </c>
    </row>
    <row r="3257" spans="1:9" x14ac:dyDescent="0.25">
      <c r="A3257" t="s">
        <v>9</v>
      </c>
      <c r="B3257" s="1">
        <v>40360</v>
      </c>
      <c r="C3257" t="s">
        <v>95</v>
      </c>
      <c r="D3257" t="s">
        <v>1878</v>
      </c>
      <c r="E3257" t="s">
        <v>12</v>
      </c>
      <c r="F3257">
        <v>0</v>
      </c>
      <c r="G3257" s="3">
        <v>0</v>
      </c>
      <c r="H3257" s="3">
        <v>0</v>
      </c>
      <c r="I3257">
        <v>0</v>
      </c>
    </row>
    <row r="3258" spans="1:9" x14ac:dyDescent="0.25">
      <c r="A3258" t="s">
        <v>9</v>
      </c>
      <c r="B3258" s="1">
        <v>40360</v>
      </c>
      <c r="C3258" t="s">
        <v>95</v>
      </c>
      <c r="D3258" t="s">
        <v>1879</v>
      </c>
      <c r="E3258" t="s">
        <v>12</v>
      </c>
      <c r="F3258">
        <v>0</v>
      </c>
      <c r="G3258" s="3">
        <v>0</v>
      </c>
      <c r="H3258" s="3">
        <v>0</v>
      </c>
      <c r="I3258">
        <v>0</v>
      </c>
    </row>
    <row r="3259" spans="1:9" x14ac:dyDescent="0.25">
      <c r="A3259" t="s">
        <v>9</v>
      </c>
      <c r="B3259" s="1">
        <v>40452</v>
      </c>
      <c r="C3259" t="s">
        <v>95</v>
      </c>
      <c r="D3259" t="s">
        <v>1880</v>
      </c>
      <c r="E3259" t="s">
        <v>12</v>
      </c>
      <c r="F3259">
        <v>0</v>
      </c>
      <c r="G3259" s="3">
        <v>0</v>
      </c>
      <c r="H3259" s="3">
        <v>0</v>
      </c>
      <c r="I3259">
        <v>0</v>
      </c>
    </row>
    <row r="3260" spans="1:9" x14ac:dyDescent="0.25">
      <c r="A3260" t="s">
        <v>9</v>
      </c>
      <c r="B3260" s="1">
        <v>40452</v>
      </c>
      <c r="C3260" t="s">
        <v>95</v>
      </c>
      <c r="D3260" t="s">
        <v>1881</v>
      </c>
      <c r="E3260" t="s">
        <v>12</v>
      </c>
      <c r="F3260">
        <v>0</v>
      </c>
      <c r="G3260" s="3">
        <v>0</v>
      </c>
      <c r="H3260" s="3">
        <v>0</v>
      </c>
      <c r="I3260">
        <v>0</v>
      </c>
    </row>
    <row r="3261" spans="1:9" x14ac:dyDescent="0.25">
      <c r="A3261" t="s">
        <v>9</v>
      </c>
      <c r="B3261" s="1">
        <v>40512</v>
      </c>
      <c r="C3261" t="s">
        <v>21</v>
      </c>
      <c r="D3261" t="s">
        <v>45</v>
      </c>
      <c r="E3261" t="s">
        <v>12</v>
      </c>
      <c r="F3261">
        <v>126</v>
      </c>
      <c r="G3261">
        <v>9369.66</v>
      </c>
      <c r="H3261">
        <v>74.362380952380946</v>
      </c>
      <c r="I3261">
        <v>0</v>
      </c>
    </row>
    <row r="3262" spans="1:9" x14ac:dyDescent="0.25">
      <c r="A3262" t="s">
        <v>9</v>
      </c>
      <c r="B3262" s="1">
        <v>40483</v>
      </c>
      <c r="C3262" t="s">
        <v>95</v>
      </c>
      <c r="D3262" t="s">
        <v>809</v>
      </c>
      <c r="E3262" t="s">
        <v>12</v>
      </c>
      <c r="F3262">
        <v>0</v>
      </c>
      <c r="G3262" s="3">
        <v>0</v>
      </c>
      <c r="H3262" s="3">
        <v>0</v>
      </c>
      <c r="I3262">
        <v>0</v>
      </c>
    </row>
    <row r="3263" spans="1:9" x14ac:dyDescent="0.25">
      <c r="A3263" t="s">
        <v>9</v>
      </c>
      <c r="B3263" s="1">
        <v>40512</v>
      </c>
      <c r="C3263" t="s">
        <v>16</v>
      </c>
      <c r="D3263" t="s">
        <v>195</v>
      </c>
      <c r="E3263" t="s">
        <v>12</v>
      </c>
      <c r="F3263">
        <v>9</v>
      </c>
      <c r="G3263">
        <v>13627.01</v>
      </c>
      <c r="H3263">
        <v>1514.112222222222</v>
      </c>
      <c r="I3263">
        <v>0</v>
      </c>
    </row>
    <row r="3264" spans="1:9" x14ac:dyDescent="0.25">
      <c r="A3264" t="s">
        <v>9</v>
      </c>
      <c r="B3264" s="1">
        <v>40512</v>
      </c>
      <c r="C3264" t="s">
        <v>13</v>
      </c>
      <c r="D3264" t="s">
        <v>235</v>
      </c>
      <c r="E3264" t="s">
        <v>12</v>
      </c>
      <c r="F3264">
        <v>7</v>
      </c>
      <c r="G3264">
        <v>6328.49</v>
      </c>
      <c r="H3264">
        <v>904.07</v>
      </c>
      <c r="I3264">
        <v>0</v>
      </c>
    </row>
    <row r="3265" spans="1:9" x14ac:dyDescent="0.25">
      <c r="A3265" t="s">
        <v>9</v>
      </c>
      <c r="B3265" s="1">
        <v>40694</v>
      </c>
      <c r="C3265" t="s">
        <v>21</v>
      </c>
      <c r="D3265" t="s">
        <v>45</v>
      </c>
      <c r="E3265" t="s">
        <v>12</v>
      </c>
      <c r="F3265">
        <v>1170</v>
      </c>
      <c r="G3265">
        <v>1083741.1299999999</v>
      </c>
      <c r="H3265">
        <v>926.27447008547006</v>
      </c>
      <c r="I3265">
        <v>0</v>
      </c>
    </row>
    <row r="3266" spans="1:9" x14ac:dyDescent="0.25">
      <c r="A3266" t="s">
        <v>9</v>
      </c>
      <c r="B3266" s="1">
        <v>40544</v>
      </c>
      <c r="C3266" t="s">
        <v>68</v>
      </c>
      <c r="D3266" t="s">
        <v>350</v>
      </c>
      <c r="E3266" t="s">
        <v>12</v>
      </c>
      <c r="F3266">
        <v>1</v>
      </c>
      <c r="G3266">
        <v>30524.07</v>
      </c>
      <c r="H3266">
        <v>30524.07</v>
      </c>
      <c r="I3266">
        <v>0</v>
      </c>
    </row>
    <row r="3267" spans="1:9" x14ac:dyDescent="0.25">
      <c r="A3267" t="s">
        <v>9</v>
      </c>
      <c r="B3267" s="1">
        <v>40724</v>
      </c>
      <c r="C3267" t="s">
        <v>19</v>
      </c>
      <c r="D3267" t="s">
        <v>204</v>
      </c>
      <c r="E3267" t="s">
        <v>12</v>
      </c>
      <c r="F3267">
        <v>4</v>
      </c>
      <c r="G3267">
        <v>-3580.73</v>
      </c>
      <c r="H3267">
        <v>-895.1825</v>
      </c>
      <c r="I3267">
        <v>0</v>
      </c>
    </row>
    <row r="3268" spans="1:9" x14ac:dyDescent="0.25">
      <c r="A3268" t="s">
        <v>9</v>
      </c>
      <c r="B3268" s="1">
        <v>40663</v>
      </c>
      <c r="C3268" t="s">
        <v>27</v>
      </c>
      <c r="D3268" t="s">
        <v>254</v>
      </c>
      <c r="E3268" t="s">
        <v>12</v>
      </c>
      <c r="F3268">
        <v>16</v>
      </c>
      <c r="G3268">
        <v>25107.4</v>
      </c>
      <c r="H3268">
        <v>1569.2125000000001</v>
      </c>
      <c r="I3268">
        <v>0</v>
      </c>
    </row>
    <row r="3269" spans="1:9" x14ac:dyDescent="0.25">
      <c r="A3269" t="s">
        <v>9</v>
      </c>
      <c r="B3269" s="1">
        <v>40574</v>
      </c>
      <c r="C3269" t="s">
        <v>13</v>
      </c>
      <c r="D3269" t="s">
        <v>235</v>
      </c>
      <c r="E3269" t="s">
        <v>12</v>
      </c>
      <c r="F3269">
        <v>1</v>
      </c>
      <c r="G3269">
        <v>0</v>
      </c>
      <c r="H3269">
        <v>0</v>
      </c>
      <c r="I3269">
        <v>0</v>
      </c>
    </row>
    <row r="3270" spans="1:9" x14ac:dyDescent="0.25">
      <c r="A3270" t="s">
        <v>9</v>
      </c>
      <c r="B3270" s="1">
        <v>40544</v>
      </c>
      <c r="C3270" t="s">
        <v>95</v>
      </c>
      <c r="D3270" t="s">
        <v>609</v>
      </c>
      <c r="E3270" t="s">
        <v>12</v>
      </c>
      <c r="F3270">
        <v>0</v>
      </c>
      <c r="G3270" s="3">
        <v>0</v>
      </c>
      <c r="H3270" s="3">
        <v>0</v>
      </c>
      <c r="I3270">
        <v>0</v>
      </c>
    </row>
    <row r="3271" spans="1:9" x14ac:dyDescent="0.25">
      <c r="A3271" t="s">
        <v>9</v>
      </c>
      <c r="B3271" s="1">
        <v>40544</v>
      </c>
      <c r="C3271" t="s">
        <v>95</v>
      </c>
      <c r="D3271" t="s">
        <v>1882</v>
      </c>
      <c r="E3271" t="s">
        <v>12</v>
      </c>
      <c r="F3271">
        <v>0</v>
      </c>
      <c r="G3271" s="3">
        <v>0</v>
      </c>
      <c r="H3271" s="3">
        <v>0</v>
      </c>
      <c r="I3271">
        <v>0</v>
      </c>
    </row>
    <row r="3272" spans="1:9" x14ac:dyDescent="0.25">
      <c r="A3272" t="s">
        <v>9</v>
      </c>
      <c r="B3272" s="1">
        <v>40544</v>
      </c>
      <c r="C3272" t="s">
        <v>95</v>
      </c>
      <c r="D3272" t="s">
        <v>800</v>
      </c>
      <c r="E3272" t="s">
        <v>12</v>
      </c>
      <c r="F3272">
        <v>0</v>
      </c>
      <c r="G3272" s="3">
        <v>0</v>
      </c>
      <c r="H3272" s="3">
        <v>0</v>
      </c>
      <c r="I3272">
        <v>0</v>
      </c>
    </row>
    <row r="3273" spans="1:9" x14ac:dyDescent="0.25">
      <c r="A3273" t="s">
        <v>9</v>
      </c>
      <c r="B3273" s="1">
        <v>40544</v>
      </c>
      <c r="C3273" t="s">
        <v>95</v>
      </c>
      <c r="D3273" t="s">
        <v>1511</v>
      </c>
      <c r="E3273" t="s">
        <v>12</v>
      </c>
      <c r="F3273">
        <v>0</v>
      </c>
      <c r="G3273" s="3">
        <v>0</v>
      </c>
      <c r="H3273" s="3">
        <v>0</v>
      </c>
      <c r="I3273">
        <v>0</v>
      </c>
    </row>
    <row r="3274" spans="1:9" x14ac:dyDescent="0.25">
      <c r="A3274" t="s">
        <v>9</v>
      </c>
      <c r="B3274" s="1">
        <v>40544</v>
      </c>
      <c r="C3274" t="s">
        <v>95</v>
      </c>
      <c r="D3274" t="s">
        <v>1883</v>
      </c>
      <c r="E3274" t="s">
        <v>12</v>
      </c>
      <c r="F3274">
        <v>0</v>
      </c>
      <c r="G3274" s="3">
        <v>0</v>
      </c>
      <c r="H3274" s="3">
        <v>0</v>
      </c>
      <c r="I3274">
        <v>0</v>
      </c>
    </row>
    <row r="3275" spans="1:9" x14ac:dyDescent="0.25">
      <c r="A3275" t="s">
        <v>9</v>
      </c>
      <c r="B3275" s="1">
        <v>40602</v>
      </c>
      <c r="C3275" t="s">
        <v>16</v>
      </c>
      <c r="D3275" t="s">
        <v>195</v>
      </c>
      <c r="E3275" t="s">
        <v>12</v>
      </c>
      <c r="F3275">
        <v>31</v>
      </c>
      <c r="G3275">
        <v>122110.79000000001</v>
      </c>
      <c r="H3275">
        <v>3939.0577419354831</v>
      </c>
      <c r="I3275">
        <v>0</v>
      </c>
    </row>
    <row r="3276" spans="1:9" x14ac:dyDescent="0.25">
      <c r="A3276" t="s">
        <v>9</v>
      </c>
      <c r="B3276" s="1">
        <v>40602</v>
      </c>
      <c r="C3276" t="s">
        <v>13</v>
      </c>
      <c r="D3276" t="s">
        <v>235</v>
      </c>
      <c r="E3276" t="s">
        <v>12</v>
      </c>
      <c r="F3276">
        <v>30</v>
      </c>
      <c r="G3276">
        <v>134065.12</v>
      </c>
      <c r="H3276">
        <v>4468.8373333333329</v>
      </c>
      <c r="I3276">
        <v>0</v>
      </c>
    </row>
    <row r="3277" spans="1:9" x14ac:dyDescent="0.25">
      <c r="A3277" t="s">
        <v>9</v>
      </c>
      <c r="B3277" s="1">
        <v>40602</v>
      </c>
      <c r="C3277" t="s">
        <v>50</v>
      </c>
      <c r="D3277" t="s">
        <v>206</v>
      </c>
      <c r="E3277" t="s">
        <v>12</v>
      </c>
      <c r="F3277">
        <v>21</v>
      </c>
      <c r="G3277">
        <v>213321.96</v>
      </c>
      <c r="H3277">
        <v>10158.1885714286</v>
      </c>
      <c r="I3277">
        <v>0</v>
      </c>
    </row>
    <row r="3278" spans="1:9" x14ac:dyDescent="0.25">
      <c r="A3278" t="s">
        <v>9</v>
      </c>
      <c r="B3278" s="1">
        <v>40634</v>
      </c>
      <c r="C3278" t="s">
        <v>33</v>
      </c>
      <c r="D3278" t="s">
        <v>347</v>
      </c>
      <c r="E3278" t="s">
        <v>12</v>
      </c>
      <c r="F3278">
        <v>86</v>
      </c>
      <c r="G3278">
        <v>211936.16</v>
      </c>
      <c r="H3278">
        <v>2464.3739534883721</v>
      </c>
      <c r="I3278">
        <v>0</v>
      </c>
    </row>
    <row r="3279" spans="1:9" x14ac:dyDescent="0.25">
      <c r="A3279" t="s">
        <v>9</v>
      </c>
      <c r="B3279" s="1">
        <v>40694</v>
      </c>
      <c r="C3279" t="s">
        <v>13</v>
      </c>
      <c r="D3279" t="s">
        <v>235</v>
      </c>
      <c r="E3279" t="s">
        <v>12</v>
      </c>
      <c r="F3279">
        <v>36</v>
      </c>
      <c r="G3279">
        <v>123152.37</v>
      </c>
      <c r="H3279">
        <v>3420.8991666666661</v>
      </c>
      <c r="I3279">
        <v>0</v>
      </c>
    </row>
    <row r="3280" spans="1:9" x14ac:dyDescent="0.25">
      <c r="A3280" t="s">
        <v>9</v>
      </c>
      <c r="B3280" s="1">
        <v>40575</v>
      </c>
      <c r="C3280" t="s">
        <v>95</v>
      </c>
      <c r="D3280" t="s">
        <v>1884</v>
      </c>
      <c r="E3280" t="s">
        <v>12</v>
      </c>
      <c r="F3280">
        <v>0</v>
      </c>
      <c r="G3280" s="3">
        <v>0</v>
      </c>
      <c r="H3280" s="3">
        <v>0</v>
      </c>
      <c r="I3280">
        <v>0</v>
      </c>
    </row>
    <row r="3281" spans="1:9" x14ac:dyDescent="0.25">
      <c r="A3281" t="s">
        <v>9</v>
      </c>
      <c r="B3281" s="1">
        <v>40575</v>
      </c>
      <c r="C3281" t="s">
        <v>95</v>
      </c>
      <c r="D3281" t="s">
        <v>1885</v>
      </c>
      <c r="E3281" t="s">
        <v>12</v>
      </c>
      <c r="F3281">
        <v>0</v>
      </c>
      <c r="G3281" s="3">
        <v>0</v>
      </c>
      <c r="H3281" s="3">
        <v>0</v>
      </c>
      <c r="I3281">
        <v>0</v>
      </c>
    </row>
    <row r="3282" spans="1:9" x14ac:dyDescent="0.25">
      <c r="A3282" t="s">
        <v>9</v>
      </c>
      <c r="B3282" s="1">
        <v>40590</v>
      </c>
      <c r="C3282" t="s">
        <v>95</v>
      </c>
      <c r="D3282" t="s">
        <v>1886</v>
      </c>
      <c r="E3282" t="s">
        <v>12</v>
      </c>
      <c r="F3282">
        <v>0</v>
      </c>
      <c r="G3282" s="3">
        <v>0</v>
      </c>
      <c r="H3282" s="3">
        <v>0</v>
      </c>
      <c r="I3282">
        <v>0</v>
      </c>
    </row>
    <row r="3283" spans="1:9" x14ac:dyDescent="0.25">
      <c r="A3283" t="s">
        <v>9</v>
      </c>
      <c r="B3283" s="1">
        <v>40694</v>
      </c>
      <c r="C3283" t="s">
        <v>47</v>
      </c>
      <c r="D3283" t="s">
        <v>397</v>
      </c>
      <c r="E3283" t="s">
        <v>12</v>
      </c>
      <c r="F3283">
        <v>7</v>
      </c>
      <c r="G3283">
        <v>1426.94</v>
      </c>
      <c r="H3283">
        <v>203.84857142857101</v>
      </c>
      <c r="I3283">
        <v>0</v>
      </c>
    </row>
    <row r="3284" spans="1:9" x14ac:dyDescent="0.25">
      <c r="A3284" t="s">
        <v>9</v>
      </c>
      <c r="B3284" s="1">
        <v>40664</v>
      </c>
      <c r="C3284" t="s">
        <v>95</v>
      </c>
      <c r="D3284" t="s">
        <v>1887</v>
      </c>
      <c r="E3284" t="s">
        <v>12</v>
      </c>
      <c r="F3284">
        <v>0</v>
      </c>
      <c r="G3284" s="3">
        <v>0</v>
      </c>
      <c r="H3284" s="3">
        <v>0</v>
      </c>
      <c r="I3284">
        <v>0</v>
      </c>
    </row>
    <row r="3285" spans="1:9" x14ac:dyDescent="0.25">
      <c r="A3285" t="s">
        <v>9</v>
      </c>
      <c r="B3285" s="1">
        <v>40664</v>
      </c>
      <c r="C3285" t="s">
        <v>95</v>
      </c>
      <c r="D3285" t="s">
        <v>1888</v>
      </c>
      <c r="E3285" t="s">
        <v>12</v>
      </c>
      <c r="F3285">
        <v>0</v>
      </c>
      <c r="G3285" s="3">
        <v>0</v>
      </c>
      <c r="H3285" s="3">
        <v>0</v>
      </c>
      <c r="I3285">
        <v>0</v>
      </c>
    </row>
    <row r="3286" spans="1:9" x14ac:dyDescent="0.25">
      <c r="A3286" t="s">
        <v>9</v>
      </c>
      <c r="B3286" s="1">
        <v>40664</v>
      </c>
      <c r="C3286" t="s">
        <v>95</v>
      </c>
      <c r="D3286" t="s">
        <v>1889</v>
      </c>
      <c r="E3286" t="s">
        <v>12</v>
      </c>
      <c r="F3286">
        <v>0</v>
      </c>
      <c r="G3286" s="3">
        <v>0</v>
      </c>
      <c r="H3286" s="3">
        <v>0</v>
      </c>
      <c r="I3286">
        <v>0</v>
      </c>
    </row>
    <row r="3287" spans="1:9" x14ac:dyDescent="0.25">
      <c r="A3287" t="s">
        <v>9</v>
      </c>
      <c r="B3287" s="1">
        <v>40664</v>
      </c>
      <c r="C3287" t="s">
        <v>95</v>
      </c>
      <c r="D3287" t="s">
        <v>1890</v>
      </c>
      <c r="E3287" t="s">
        <v>12</v>
      </c>
      <c r="F3287">
        <v>0</v>
      </c>
      <c r="G3287" s="3">
        <v>0</v>
      </c>
      <c r="H3287" s="3">
        <v>0</v>
      </c>
      <c r="I3287">
        <v>0</v>
      </c>
    </row>
    <row r="3288" spans="1:9" x14ac:dyDescent="0.25">
      <c r="A3288" t="s">
        <v>9</v>
      </c>
      <c r="B3288" s="1">
        <v>40634</v>
      </c>
      <c r="C3288" t="s">
        <v>95</v>
      </c>
      <c r="D3288" t="s">
        <v>1891</v>
      </c>
      <c r="E3288" t="s">
        <v>12</v>
      </c>
      <c r="F3288">
        <v>0</v>
      </c>
      <c r="G3288" s="3">
        <v>0</v>
      </c>
      <c r="H3288" s="3">
        <v>0</v>
      </c>
      <c r="I3288">
        <v>0</v>
      </c>
    </row>
    <row r="3289" spans="1:9" x14ac:dyDescent="0.25">
      <c r="A3289" t="s">
        <v>9</v>
      </c>
      <c r="B3289" s="1">
        <v>40634</v>
      </c>
      <c r="C3289" t="s">
        <v>95</v>
      </c>
      <c r="D3289" t="s">
        <v>1892</v>
      </c>
      <c r="E3289" t="s">
        <v>12</v>
      </c>
      <c r="F3289">
        <v>0</v>
      </c>
      <c r="G3289" s="3">
        <v>0</v>
      </c>
      <c r="H3289" s="3">
        <v>0</v>
      </c>
      <c r="I3289">
        <v>0</v>
      </c>
    </row>
    <row r="3290" spans="1:9" x14ac:dyDescent="0.25">
      <c r="A3290" t="s">
        <v>9</v>
      </c>
      <c r="B3290" s="1">
        <v>40634</v>
      </c>
      <c r="C3290" t="s">
        <v>95</v>
      </c>
      <c r="D3290" t="s">
        <v>1893</v>
      </c>
      <c r="E3290" t="s">
        <v>12</v>
      </c>
      <c r="F3290">
        <v>0</v>
      </c>
      <c r="G3290" s="3">
        <v>0</v>
      </c>
      <c r="H3290" s="3">
        <v>0</v>
      </c>
      <c r="I3290">
        <v>0</v>
      </c>
    </row>
    <row r="3291" spans="1:9" x14ac:dyDescent="0.25">
      <c r="A3291" t="s">
        <v>9</v>
      </c>
      <c r="B3291" s="1">
        <v>40634</v>
      </c>
      <c r="C3291" t="s">
        <v>95</v>
      </c>
      <c r="D3291" t="s">
        <v>1894</v>
      </c>
      <c r="E3291" t="s">
        <v>12</v>
      </c>
      <c r="F3291">
        <v>0</v>
      </c>
      <c r="G3291" s="3">
        <v>0</v>
      </c>
      <c r="H3291" s="3">
        <v>0</v>
      </c>
      <c r="I3291">
        <v>0</v>
      </c>
    </row>
    <row r="3292" spans="1:9" x14ac:dyDescent="0.25">
      <c r="A3292" t="s">
        <v>9</v>
      </c>
      <c r="B3292" s="1">
        <v>40189</v>
      </c>
      <c r="C3292" t="s">
        <v>10</v>
      </c>
      <c r="D3292" t="s">
        <v>344</v>
      </c>
      <c r="E3292" t="s">
        <v>12</v>
      </c>
      <c r="F3292">
        <v>1</v>
      </c>
      <c r="G3292">
        <v>543.41</v>
      </c>
      <c r="H3292">
        <v>543.41</v>
      </c>
      <c r="I3292">
        <v>0</v>
      </c>
    </row>
    <row r="3293" spans="1:9" x14ac:dyDescent="0.25">
      <c r="A3293" t="s">
        <v>9</v>
      </c>
      <c r="B3293" s="1">
        <v>40725</v>
      </c>
      <c r="C3293" t="s">
        <v>95</v>
      </c>
      <c r="D3293" t="s">
        <v>1895</v>
      </c>
      <c r="E3293" t="s">
        <v>12</v>
      </c>
      <c r="F3293">
        <v>3</v>
      </c>
      <c r="G3293" s="3">
        <v>0</v>
      </c>
      <c r="H3293" s="3">
        <v>0</v>
      </c>
      <c r="I3293">
        <v>0</v>
      </c>
    </row>
    <row r="3294" spans="1:9" x14ac:dyDescent="0.25">
      <c r="A3294" t="s">
        <v>9</v>
      </c>
      <c r="B3294" s="1">
        <v>40756</v>
      </c>
      <c r="C3294" t="s">
        <v>19</v>
      </c>
      <c r="D3294" t="s">
        <v>204</v>
      </c>
      <c r="E3294" t="s">
        <v>12</v>
      </c>
      <c r="F3294">
        <v>3</v>
      </c>
      <c r="G3294">
        <v>4382.3</v>
      </c>
      <c r="H3294">
        <v>1460.7666666666662</v>
      </c>
      <c r="I3294">
        <v>0</v>
      </c>
    </row>
    <row r="3295" spans="1:9" x14ac:dyDescent="0.25">
      <c r="A3295" t="s">
        <v>9</v>
      </c>
      <c r="B3295" s="1">
        <v>40725</v>
      </c>
      <c r="C3295" t="s">
        <v>95</v>
      </c>
      <c r="D3295" t="s">
        <v>470</v>
      </c>
      <c r="E3295" t="s">
        <v>12</v>
      </c>
      <c r="F3295">
        <v>0</v>
      </c>
      <c r="G3295" s="3">
        <v>0</v>
      </c>
      <c r="H3295" s="3">
        <v>0</v>
      </c>
      <c r="I3295">
        <v>0</v>
      </c>
    </row>
    <row r="3296" spans="1:9" x14ac:dyDescent="0.25">
      <c r="A3296" t="s">
        <v>9</v>
      </c>
      <c r="B3296" s="1">
        <v>40725</v>
      </c>
      <c r="C3296" t="s">
        <v>95</v>
      </c>
      <c r="D3296" t="s">
        <v>1896</v>
      </c>
      <c r="E3296" t="s">
        <v>12</v>
      </c>
      <c r="F3296">
        <v>0</v>
      </c>
      <c r="G3296" s="3">
        <v>0</v>
      </c>
      <c r="H3296" s="3">
        <v>0</v>
      </c>
      <c r="I3296">
        <v>0</v>
      </c>
    </row>
    <row r="3297" spans="1:9" x14ac:dyDescent="0.25">
      <c r="A3297" t="s">
        <v>9</v>
      </c>
      <c r="B3297" s="1">
        <v>40725</v>
      </c>
      <c r="C3297" t="s">
        <v>95</v>
      </c>
      <c r="D3297" t="s">
        <v>1897</v>
      </c>
      <c r="E3297" t="s">
        <v>12</v>
      </c>
      <c r="F3297">
        <v>0</v>
      </c>
      <c r="G3297" s="3">
        <v>0</v>
      </c>
      <c r="H3297" s="3">
        <v>0</v>
      </c>
      <c r="I3297">
        <v>0</v>
      </c>
    </row>
    <row r="3298" spans="1:9" x14ac:dyDescent="0.25">
      <c r="A3298" t="s">
        <v>9</v>
      </c>
      <c r="B3298" s="1">
        <v>40725</v>
      </c>
      <c r="C3298" t="s">
        <v>95</v>
      </c>
      <c r="D3298" t="s">
        <v>1898</v>
      </c>
      <c r="E3298" t="s">
        <v>12</v>
      </c>
      <c r="F3298">
        <v>0</v>
      </c>
      <c r="G3298" s="3">
        <v>0</v>
      </c>
      <c r="H3298" s="3">
        <v>0</v>
      </c>
      <c r="I3298">
        <v>0</v>
      </c>
    </row>
    <row r="3299" spans="1:9" x14ac:dyDescent="0.25">
      <c r="A3299" t="s">
        <v>9</v>
      </c>
      <c r="B3299" s="1">
        <v>40725</v>
      </c>
      <c r="C3299" t="s">
        <v>95</v>
      </c>
      <c r="D3299" t="s">
        <v>1899</v>
      </c>
      <c r="E3299" t="s">
        <v>12</v>
      </c>
      <c r="F3299">
        <v>0</v>
      </c>
      <c r="G3299" s="3">
        <v>0</v>
      </c>
      <c r="H3299" s="3">
        <v>0</v>
      </c>
      <c r="I3299">
        <v>0</v>
      </c>
    </row>
    <row r="3300" spans="1:9" x14ac:dyDescent="0.25">
      <c r="A3300" t="s">
        <v>9</v>
      </c>
      <c r="B3300" s="1">
        <v>40725</v>
      </c>
      <c r="C3300" t="s">
        <v>95</v>
      </c>
      <c r="D3300" t="s">
        <v>1900</v>
      </c>
      <c r="E3300" t="s">
        <v>12</v>
      </c>
      <c r="F3300">
        <v>0</v>
      </c>
      <c r="G3300" s="3">
        <v>0</v>
      </c>
      <c r="H3300" s="3">
        <v>0</v>
      </c>
      <c r="I3300">
        <v>0</v>
      </c>
    </row>
    <row r="3301" spans="1:9" x14ac:dyDescent="0.25">
      <c r="A3301" t="s">
        <v>9</v>
      </c>
      <c r="B3301" s="1">
        <v>40725</v>
      </c>
      <c r="C3301" t="s">
        <v>95</v>
      </c>
      <c r="D3301" t="s">
        <v>1901</v>
      </c>
      <c r="E3301" t="s">
        <v>12</v>
      </c>
      <c r="F3301">
        <v>0</v>
      </c>
      <c r="G3301" s="3">
        <v>0</v>
      </c>
      <c r="H3301" s="3">
        <v>0</v>
      </c>
      <c r="I3301">
        <v>0</v>
      </c>
    </row>
    <row r="3302" spans="1:9" x14ac:dyDescent="0.25">
      <c r="A3302" t="s">
        <v>9</v>
      </c>
      <c r="B3302" s="1">
        <v>40725</v>
      </c>
      <c r="C3302" t="s">
        <v>95</v>
      </c>
      <c r="D3302" t="s">
        <v>1902</v>
      </c>
      <c r="E3302" t="s">
        <v>12</v>
      </c>
      <c r="F3302">
        <v>0</v>
      </c>
      <c r="G3302" s="3">
        <v>0</v>
      </c>
      <c r="H3302" s="3">
        <v>0</v>
      </c>
      <c r="I3302">
        <v>0</v>
      </c>
    </row>
    <row r="3303" spans="1:9" x14ac:dyDescent="0.25">
      <c r="A3303" t="s">
        <v>9</v>
      </c>
      <c r="B3303" s="1">
        <v>40787</v>
      </c>
      <c r="C3303" t="s">
        <v>21</v>
      </c>
      <c r="D3303" t="s">
        <v>45</v>
      </c>
      <c r="E3303" t="s">
        <v>12</v>
      </c>
      <c r="F3303">
        <v>153</v>
      </c>
      <c r="G3303">
        <v>35496.910000000003</v>
      </c>
      <c r="H3303">
        <v>232.00594771241799</v>
      </c>
      <c r="I3303">
        <v>0</v>
      </c>
    </row>
    <row r="3304" spans="1:9" x14ac:dyDescent="0.25">
      <c r="A3304" t="s">
        <v>9</v>
      </c>
      <c r="B3304" s="1">
        <v>40787</v>
      </c>
      <c r="C3304" t="s">
        <v>27</v>
      </c>
      <c r="D3304" t="s">
        <v>254</v>
      </c>
      <c r="E3304" t="s">
        <v>12</v>
      </c>
      <c r="F3304">
        <v>2</v>
      </c>
      <c r="G3304">
        <v>15220.75</v>
      </c>
      <c r="H3304">
        <v>7610.375</v>
      </c>
      <c r="I3304">
        <v>0</v>
      </c>
    </row>
    <row r="3305" spans="1:9" x14ac:dyDescent="0.25">
      <c r="A3305" t="s">
        <v>9</v>
      </c>
      <c r="B3305" s="1">
        <v>40756</v>
      </c>
      <c r="C3305" t="s">
        <v>95</v>
      </c>
      <c r="D3305" t="s">
        <v>1903</v>
      </c>
      <c r="E3305" t="s">
        <v>12</v>
      </c>
      <c r="F3305">
        <v>0</v>
      </c>
      <c r="G3305" s="3">
        <v>0</v>
      </c>
      <c r="H3305" s="3">
        <v>0</v>
      </c>
      <c r="I3305">
        <v>0</v>
      </c>
    </row>
    <row r="3306" spans="1:9" x14ac:dyDescent="0.25">
      <c r="A3306" t="s">
        <v>9</v>
      </c>
      <c r="B3306" s="1">
        <v>40756</v>
      </c>
      <c r="C3306" t="s">
        <v>95</v>
      </c>
      <c r="D3306" t="s">
        <v>1904</v>
      </c>
      <c r="E3306" t="s">
        <v>12</v>
      </c>
      <c r="F3306">
        <v>0</v>
      </c>
      <c r="G3306" s="3">
        <v>0</v>
      </c>
      <c r="H3306" s="3">
        <v>0</v>
      </c>
      <c r="I3306">
        <v>0</v>
      </c>
    </row>
    <row r="3307" spans="1:9" x14ac:dyDescent="0.25">
      <c r="A3307" t="s">
        <v>9</v>
      </c>
      <c r="B3307" s="1">
        <v>40756</v>
      </c>
      <c r="C3307" t="s">
        <v>95</v>
      </c>
      <c r="D3307" t="s">
        <v>1905</v>
      </c>
      <c r="E3307" t="s">
        <v>12</v>
      </c>
      <c r="F3307">
        <v>0</v>
      </c>
      <c r="G3307" s="3">
        <v>0</v>
      </c>
      <c r="H3307" s="3">
        <v>0</v>
      </c>
      <c r="I3307">
        <v>0</v>
      </c>
    </row>
    <row r="3308" spans="1:9" x14ac:dyDescent="0.25">
      <c r="A3308" t="s">
        <v>9</v>
      </c>
      <c r="B3308" s="1">
        <v>40756</v>
      </c>
      <c r="C3308" t="s">
        <v>95</v>
      </c>
      <c r="D3308" t="s">
        <v>1906</v>
      </c>
      <c r="E3308" t="s">
        <v>12</v>
      </c>
      <c r="F3308">
        <v>0</v>
      </c>
      <c r="G3308" s="3">
        <v>0</v>
      </c>
      <c r="H3308" s="3">
        <v>0</v>
      </c>
      <c r="I3308">
        <v>0</v>
      </c>
    </row>
    <row r="3309" spans="1:9" x14ac:dyDescent="0.25">
      <c r="A3309" t="s">
        <v>9</v>
      </c>
      <c r="B3309" s="1">
        <v>40908</v>
      </c>
      <c r="C3309" t="s">
        <v>95</v>
      </c>
      <c r="D3309" t="s">
        <v>1907</v>
      </c>
      <c r="E3309" t="s">
        <v>12</v>
      </c>
      <c r="F3309">
        <v>0</v>
      </c>
      <c r="G3309" s="3">
        <v>0</v>
      </c>
      <c r="H3309" s="3">
        <v>0</v>
      </c>
      <c r="I3309">
        <v>0</v>
      </c>
    </row>
    <row r="3310" spans="1:9" x14ac:dyDescent="0.25">
      <c r="A3310" t="s">
        <v>9</v>
      </c>
      <c r="B3310" s="1">
        <v>40909</v>
      </c>
      <c r="C3310" t="s">
        <v>95</v>
      </c>
      <c r="D3310" t="s">
        <v>1908</v>
      </c>
      <c r="E3310" t="s">
        <v>12</v>
      </c>
      <c r="F3310">
        <v>0</v>
      </c>
      <c r="G3310" s="3">
        <v>0</v>
      </c>
      <c r="H3310" s="3">
        <v>0</v>
      </c>
      <c r="I3310">
        <v>0</v>
      </c>
    </row>
    <row r="3311" spans="1:9" x14ac:dyDescent="0.25">
      <c r="A3311" t="s">
        <v>9</v>
      </c>
      <c r="B3311" s="1">
        <v>41182</v>
      </c>
      <c r="C3311" t="s">
        <v>19</v>
      </c>
      <c r="D3311" t="s">
        <v>204</v>
      </c>
      <c r="E3311" t="s">
        <v>12</v>
      </c>
      <c r="F3311">
        <v>53</v>
      </c>
      <c r="G3311">
        <v>115106.28</v>
      </c>
      <c r="H3311">
        <v>2171.8166037735841</v>
      </c>
      <c r="I3311">
        <v>0</v>
      </c>
    </row>
    <row r="3312" spans="1:9" x14ac:dyDescent="0.25">
      <c r="A3312" t="s">
        <v>9</v>
      </c>
      <c r="B3312" s="1">
        <v>40908</v>
      </c>
      <c r="C3312" t="s">
        <v>95</v>
      </c>
      <c r="D3312" t="s">
        <v>192</v>
      </c>
      <c r="E3312" t="s">
        <v>12</v>
      </c>
      <c r="F3312">
        <v>0</v>
      </c>
      <c r="G3312" s="3">
        <v>0</v>
      </c>
      <c r="H3312" s="3">
        <v>0</v>
      </c>
      <c r="I3312">
        <v>0</v>
      </c>
    </row>
    <row r="3313" spans="1:9" x14ac:dyDescent="0.25">
      <c r="A3313" t="s">
        <v>9</v>
      </c>
      <c r="B3313" s="1">
        <v>40909</v>
      </c>
      <c r="C3313" t="s">
        <v>95</v>
      </c>
      <c r="D3313" t="s">
        <v>1897</v>
      </c>
      <c r="E3313" t="s">
        <v>12</v>
      </c>
      <c r="F3313">
        <v>0</v>
      </c>
      <c r="G3313" s="3">
        <v>0</v>
      </c>
      <c r="H3313" s="3">
        <v>0</v>
      </c>
      <c r="I3313">
        <v>0</v>
      </c>
    </row>
    <row r="3314" spans="1:9" x14ac:dyDescent="0.25">
      <c r="A3314" t="s">
        <v>9</v>
      </c>
      <c r="B3314" s="1">
        <v>40817</v>
      </c>
      <c r="C3314" t="s">
        <v>95</v>
      </c>
      <c r="D3314" t="s">
        <v>1909</v>
      </c>
      <c r="E3314" t="s">
        <v>12</v>
      </c>
      <c r="F3314">
        <v>0</v>
      </c>
      <c r="G3314" s="3">
        <v>0</v>
      </c>
      <c r="H3314" s="3">
        <v>0</v>
      </c>
      <c r="I3314">
        <v>0</v>
      </c>
    </row>
    <row r="3315" spans="1:9" x14ac:dyDescent="0.25">
      <c r="A3315" t="s">
        <v>9</v>
      </c>
      <c r="B3315" s="1">
        <v>40817</v>
      </c>
      <c r="C3315" t="s">
        <v>95</v>
      </c>
      <c r="D3315" t="s">
        <v>1910</v>
      </c>
      <c r="E3315" t="s">
        <v>12</v>
      </c>
      <c r="F3315">
        <v>0</v>
      </c>
      <c r="G3315" s="3">
        <v>0</v>
      </c>
      <c r="H3315" s="3">
        <v>0</v>
      </c>
      <c r="I3315">
        <v>0</v>
      </c>
    </row>
    <row r="3316" spans="1:9" x14ac:dyDescent="0.25">
      <c r="A3316" t="s">
        <v>9</v>
      </c>
      <c r="B3316" s="1">
        <v>41029</v>
      </c>
      <c r="C3316" t="s">
        <v>19</v>
      </c>
      <c r="D3316" t="s">
        <v>204</v>
      </c>
      <c r="E3316" t="s">
        <v>12</v>
      </c>
      <c r="F3316">
        <v>5</v>
      </c>
      <c r="G3316">
        <v>11581.47</v>
      </c>
      <c r="H3316">
        <v>2316.2940000000003</v>
      </c>
      <c r="I3316">
        <v>0</v>
      </c>
    </row>
    <row r="3317" spans="1:9" x14ac:dyDescent="0.25">
      <c r="A3317" t="s">
        <v>9</v>
      </c>
      <c r="B3317" s="1">
        <v>40939</v>
      </c>
      <c r="C3317" t="s">
        <v>95</v>
      </c>
      <c r="D3317" t="s">
        <v>1911</v>
      </c>
      <c r="E3317" t="s">
        <v>12</v>
      </c>
      <c r="F3317">
        <v>0</v>
      </c>
      <c r="G3317" s="3">
        <v>0</v>
      </c>
      <c r="H3317" s="3">
        <v>0</v>
      </c>
      <c r="I3317">
        <v>0</v>
      </c>
    </row>
    <row r="3318" spans="1:9" x14ac:dyDescent="0.25">
      <c r="A3318" t="s">
        <v>9</v>
      </c>
      <c r="B3318" s="1">
        <v>40940</v>
      </c>
      <c r="C3318" t="s">
        <v>95</v>
      </c>
      <c r="D3318" t="s">
        <v>1912</v>
      </c>
      <c r="E3318" t="s">
        <v>12</v>
      </c>
      <c r="F3318">
        <v>0</v>
      </c>
      <c r="G3318" s="3">
        <v>0</v>
      </c>
      <c r="H3318" s="3">
        <v>0</v>
      </c>
      <c r="I3318">
        <v>0</v>
      </c>
    </row>
    <row r="3319" spans="1:9" x14ac:dyDescent="0.25">
      <c r="A3319" t="s">
        <v>9</v>
      </c>
      <c r="B3319" s="1">
        <v>40908</v>
      </c>
      <c r="C3319" t="s">
        <v>95</v>
      </c>
      <c r="D3319" t="s">
        <v>1913</v>
      </c>
      <c r="E3319" t="s">
        <v>12</v>
      </c>
      <c r="F3319">
        <v>0</v>
      </c>
      <c r="G3319" s="3">
        <v>0</v>
      </c>
      <c r="H3319" s="3">
        <v>0</v>
      </c>
      <c r="I3319">
        <v>0</v>
      </c>
    </row>
    <row r="3320" spans="1:9" x14ac:dyDescent="0.25">
      <c r="A3320" t="s">
        <v>9</v>
      </c>
      <c r="B3320" s="1">
        <v>41152</v>
      </c>
      <c r="C3320" t="s">
        <v>40</v>
      </c>
      <c r="D3320" t="s">
        <v>203</v>
      </c>
      <c r="E3320" t="s">
        <v>12</v>
      </c>
      <c r="F3320">
        <v>28</v>
      </c>
      <c r="G3320">
        <v>157248.05000000002</v>
      </c>
      <c r="H3320">
        <v>5616.0017857142857</v>
      </c>
      <c r="I3320">
        <v>0</v>
      </c>
    </row>
    <row r="3321" spans="1:9" x14ac:dyDescent="0.25">
      <c r="A3321" t="s">
        <v>9</v>
      </c>
      <c r="B3321" s="1">
        <v>41061</v>
      </c>
      <c r="C3321" t="s">
        <v>13</v>
      </c>
      <c r="D3321" t="s">
        <v>235</v>
      </c>
      <c r="E3321" t="s">
        <v>12</v>
      </c>
      <c r="F3321">
        <v>5</v>
      </c>
      <c r="G3321">
        <v>35316.07</v>
      </c>
      <c r="H3321">
        <v>7063.2139999999999</v>
      </c>
      <c r="I3321">
        <v>0</v>
      </c>
    </row>
    <row r="3322" spans="1:9" x14ac:dyDescent="0.25">
      <c r="A3322" t="s">
        <v>9</v>
      </c>
      <c r="B3322" s="1">
        <v>40817</v>
      </c>
      <c r="C3322" t="s">
        <v>40</v>
      </c>
      <c r="D3322" t="s">
        <v>203</v>
      </c>
      <c r="E3322" t="s">
        <v>12</v>
      </c>
      <c r="F3322">
        <v>5</v>
      </c>
      <c r="G3322">
        <v>6076.45</v>
      </c>
      <c r="H3322">
        <v>1215.29</v>
      </c>
      <c r="I3322">
        <v>0</v>
      </c>
    </row>
    <row r="3323" spans="1:9" x14ac:dyDescent="0.25">
      <c r="A3323" t="s">
        <v>9</v>
      </c>
      <c r="B3323" s="1">
        <v>40817</v>
      </c>
      <c r="C3323" t="s">
        <v>50</v>
      </c>
      <c r="D3323" t="s">
        <v>206</v>
      </c>
      <c r="E3323" t="s">
        <v>12</v>
      </c>
      <c r="F3323">
        <v>1</v>
      </c>
      <c r="G3323">
        <v>84170.680000000008</v>
      </c>
      <c r="H3323">
        <v>84170.680000000008</v>
      </c>
      <c r="I3323">
        <v>0</v>
      </c>
    </row>
    <row r="3324" spans="1:9" x14ac:dyDescent="0.25">
      <c r="A3324" t="s">
        <v>9</v>
      </c>
      <c r="B3324" s="1">
        <v>40908</v>
      </c>
      <c r="C3324" t="s">
        <v>16</v>
      </c>
      <c r="D3324" t="s">
        <v>195</v>
      </c>
      <c r="E3324" t="s">
        <v>12</v>
      </c>
      <c r="F3324">
        <v>9</v>
      </c>
      <c r="G3324">
        <v>44288</v>
      </c>
      <c r="H3324">
        <v>4920.8888888888887</v>
      </c>
      <c r="I3324">
        <v>0</v>
      </c>
    </row>
    <row r="3325" spans="1:9" x14ac:dyDescent="0.25">
      <c r="A3325" t="s">
        <v>9</v>
      </c>
      <c r="B3325" s="1">
        <v>40999</v>
      </c>
      <c r="C3325" t="s">
        <v>16</v>
      </c>
      <c r="D3325" t="s">
        <v>195</v>
      </c>
      <c r="E3325" t="s">
        <v>12</v>
      </c>
      <c r="F3325">
        <v>1</v>
      </c>
      <c r="G3325">
        <v>3513.2400000000002</v>
      </c>
      <c r="H3325">
        <v>3513.2400000000002</v>
      </c>
      <c r="I3325">
        <v>0</v>
      </c>
    </row>
    <row r="3326" spans="1:9" x14ac:dyDescent="0.25">
      <c r="A3326" t="s">
        <v>9</v>
      </c>
      <c r="B3326" s="1">
        <v>41000</v>
      </c>
      <c r="C3326" t="s">
        <v>95</v>
      </c>
      <c r="D3326" t="s">
        <v>1914</v>
      </c>
      <c r="E3326" t="s">
        <v>12</v>
      </c>
      <c r="F3326">
        <v>0</v>
      </c>
      <c r="G3326" s="3">
        <v>0</v>
      </c>
      <c r="H3326" s="3">
        <v>0</v>
      </c>
      <c r="I3326">
        <v>0</v>
      </c>
    </row>
    <row r="3327" spans="1:9" x14ac:dyDescent="0.25">
      <c r="A3327" t="s">
        <v>9</v>
      </c>
      <c r="B3327" s="1">
        <v>41060</v>
      </c>
      <c r="C3327" t="s">
        <v>95</v>
      </c>
      <c r="D3327" t="s">
        <v>1182</v>
      </c>
      <c r="E3327" t="s">
        <v>12</v>
      </c>
      <c r="F3327">
        <v>1</v>
      </c>
      <c r="G3327" s="3">
        <v>0</v>
      </c>
      <c r="H3327" s="3">
        <v>0</v>
      </c>
      <c r="I3327">
        <v>0</v>
      </c>
    </row>
    <row r="3328" spans="1:9" x14ac:dyDescent="0.25">
      <c r="A3328" t="s">
        <v>9</v>
      </c>
      <c r="B3328" s="1">
        <v>41178</v>
      </c>
      <c r="C3328" t="s">
        <v>95</v>
      </c>
      <c r="D3328" t="s">
        <v>1915</v>
      </c>
      <c r="E3328" t="s">
        <v>12</v>
      </c>
      <c r="F3328">
        <v>0</v>
      </c>
      <c r="G3328" s="3">
        <v>0</v>
      </c>
      <c r="H3328" s="3">
        <v>0</v>
      </c>
      <c r="I3328">
        <v>0</v>
      </c>
    </row>
    <row r="3329" spans="1:9" x14ac:dyDescent="0.25">
      <c r="A3329" t="s">
        <v>9</v>
      </c>
      <c r="B3329" s="1">
        <v>41137</v>
      </c>
      <c r="C3329" t="s">
        <v>95</v>
      </c>
      <c r="D3329" t="s">
        <v>1916</v>
      </c>
      <c r="E3329" t="s">
        <v>12</v>
      </c>
      <c r="F3329">
        <v>0</v>
      </c>
      <c r="G3329" s="3">
        <v>0</v>
      </c>
      <c r="H3329" s="3">
        <v>0</v>
      </c>
      <c r="I3329">
        <v>0</v>
      </c>
    </row>
    <row r="3330" spans="1:9" x14ac:dyDescent="0.25">
      <c r="A3330" t="s">
        <v>9</v>
      </c>
      <c r="B3330" s="1">
        <v>40939</v>
      </c>
      <c r="C3330" t="s">
        <v>13</v>
      </c>
      <c r="D3330" t="s">
        <v>235</v>
      </c>
      <c r="E3330" t="s">
        <v>12</v>
      </c>
      <c r="F3330">
        <v>13</v>
      </c>
      <c r="G3330">
        <v>29809.690000000002</v>
      </c>
      <c r="H3330">
        <v>2293.0530769230759</v>
      </c>
      <c r="I3330">
        <v>0</v>
      </c>
    </row>
    <row r="3331" spans="1:9" x14ac:dyDescent="0.25">
      <c r="A3331" t="s">
        <v>9</v>
      </c>
      <c r="B3331" s="1">
        <v>41275</v>
      </c>
      <c r="C3331" t="s">
        <v>95</v>
      </c>
      <c r="D3331" t="s">
        <v>424</v>
      </c>
      <c r="E3331" t="s">
        <v>12</v>
      </c>
      <c r="F3331">
        <v>0</v>
      </c>
      <c r="G3331" s="3">
        <v>0</v>
      </c>
      <c r="H3331" s="3">
        <v>0</v>
      </c>
      <c r="I3331">
        <v>0</v>
      </c>
    </row>
    <row r="3332" spans="1:9" x14ac:dyDescent="0.25">
      <c r="A3332" t="s">
        <v>9</v>
      </c>
      <c r="B3332" s="1">
        <v>41122</v>
      </c>
      <c r="C3332" t="s">
        <v>95</v>
      </c>
      <c r="D3332" t="s">
        <v>1917</v>
      </c>
      <c r="E3332" t="s">
        <v>12</v>
      </c>
      <c r="F3332">
        <v>0</v>
      </c>
      <c r="G3332" s="3">
        <v>0</v>
      </c>
      <c r="H3332" s="3">
        <v>0</v>
      </c>
      <c r="I3332">
        <v>0</v>
      </c>
    </row>
    <row r="3333" spans="1:9" x14ac:dyDescent="0.25">
      <c r="A3333" t="s">
        <v>9</v>
      </c>
      <c r="B3333" s="1">
        <v>41305</v>
      </c>
      <c r="C3333" t="s">
        <v>13</v>
      </c>
      <c r="D3333" t="s">
        <v>235</v>
      </c>
      <c r="E3333" t="s">
        <v>12</v>
      </c>
      <c r="F3333">
        <v>13</v>
      </c>
      <c r="G3333">
        <v>33580.04</v>
      </c>
      <c r="H3333">
        <v>2583.08</v>
      </c>
      <c r="I3333">
        <v>0</v>
      </c>
    </row>
    <row r="3334" spans="1:9" x14ac:dyDescent="0.25">
      <c r="A3334" t="s">
        <v>9</v>
      </c>
      <c r="B3334" s="1">
        <v>41066</v>
      </c>
      <c r="C3334" t="s">
        <v>21</v>
      </c>
      <c r="D3334" t="s">
        <v>45</v>
      </c>
      <c r="E3334" t="s">
        <v>12</v>
      </c>
      <c r="F3334">
        <v>10</v>
      </c>
      <c r="G3334">
        <v>5933.7300000000005</v>
      </c>
      <c r="H3334">
        <v>593.37300000000005</v>
      </c>
      <c r="I3334">
        <v>0</v>
      </c>
    </row>
    <row r="3335" spans="1:9" x14ac:dyDescent="0.25">
      <c r="A3335" t="s">
        <v>9</v>
      </c>
      <c r="B3335" s="1">
        <v>41425</v>
      </c>
      <c r="C3335" t="s">
        <v>19</v>
      </c>
      <c r="D3335" t="s">
        <v>204</v>
      </c>
      <c r="E3335" t="s">
        <v>12</v>
      </c>
      <c r="F3335">
        <v>1</v>
      </c>
      <c r="G3335">
        <v>3499.38</v>
      </c>
      <c r="H3335">
        <v>3499.38</v>
      </c>
      <c r="I3335">
        <v>0</v>
      </c>
    </row>
    <row r="3336" spans="1:9" x14ac:dyDescent="0.25">
      <c r="A3336" t="s">
        <v>9</v>
      </c>
      <c r="B3336" s="1">
        <v>41456</v>
      </c>
      <c r="C3336" t="s">
        <v>95</v>
      </c>
      <c r="D3336" t="s">
        <v>898</v>
      </c>
      <c r="E3336" t="s">
        <v>12</v>
      </c>
      <c r="F3336">
        <v>0</v>
      </c>
      <c r="G3336" s="3">
        <v>0</v>
      </c>
      <c r="H3336" s="3">
        <v>0</v>
      </c>
      <c r="I3336">
        <v>0</v>
      </c>
    </row>
    <row r="3337" spans="1:9" x14ac:dyDescent="0.25">
      <c r="A3337" t="s">
        <v>9</v>
      </c>
      <c r="B3337" s="1">
        <v>41517</v>
      </c>
      <c r="C3337" t="s">
        <v>95</v>
      </c>
      <c r="D3337" t="s">
        <v>1918</v>
      </c>
      <c r="E3337" t="s">
        <v>12</v>
      </c>
      <c r="F3337">
        <v>0</v>
      </c>
      <c r="G3337" s="3">
        <v>0</v>
      </c>
      <c r="H3337" s="3">
        <v>0</v>
      </c>
      <c r="I3337">
        <v>0</v>
      </c>
    </row>
    <row r="3338" spans="1:9" x14ac:dyDescent="0.25">
      <c r="A3338" t="s">
        <v>9</v>
      </c>
      <c r="B3338" s="1">
        <v>41517</v>
      </c>
      <c r="C3338" t="s">
        <v>95</v>
      </c>
      <c r="D3338" t="s">
        <v>1919</v>
      </c>
      <c r="E3338" t="s">
        <v>12</v>
      </c>
      <c r="F3338">
        <v>0</v>
      </c>
      <c r="G3338" s="3">
        <v>0</v>
      </c>
      <c r="H3338" s="3">
        <v>0</v>
      </c>
      <c r="I3338">
        <v>0</v>
      </c>
    </row>
    <row r="3339" spans="1:9" x14ac:dyDescent="0.25">
      <c r="A3339" t="s">
        <v>9</v>
      </c>
      <c r="B3339" s="1">
        <v>41547</v>
      </c>
      <c r="C3339" t="s">
        <v>33</v>
      </c>
      <c r="D3339" t="s">
        <v>347</v>
      </c>
      <c r="E3339" t="s">
        <v>12</v>
      </c>
      <c r="F3339">
        <v>2</v>
      </c>
      <c r="G3339">
        <v>2327.41</v>
      </c>
      <c r="H3339">
        <v>1163.7050000000002</v>
      </c>
      <c r="I3339">
        <v>0</v>
      </c>
    </row>
    <row r="3340" spans="1:9" x14ac:dyDescent="0.25">
      <c r="A3340" t="s">
        <v>9</v>
      </c>
      <c r="B3340" s="1">
        <v>41608</v>
      </c>
      <c r="C3340" t="s">
        <v>95</v>
      </c>
      <c r="D3340" t="s">
        <v>1550</v>
      </c>
      <c r="E3340" t="s">
        <v>12</v>
      </c>
      <c r="F3340">
        <v>0</v>
      </c>
      <c r="G3340" s="3">
        <v>0</v>
      </c>
      <c r="H3340" s="3">
        <v>0</v>
      </c>
      <c r="I3340">
        <v>0</v>
      </c>
    </row>
    <row r="3341" spans="1:9" x14ac:dyDescent="0.25">
      <c r="A3341" t="s">
        <v>9</v>
      </c>
      <c r="B3341" s="1">
        <v>41530</v>
      </c>
      <c r="C3341" t="s">
        <v>10</v>
      </c>
      <c r="D3341" t="s">
        <v>344</v>
      </c>
      <c r="E3341" t="s">
        <v>12</v>
      </c>
      <c r="F3341">
        <v>3</v>
      </c>
      <c r="G3341">
        <v>16235.7</v>
      </c>
      <c r="H3341">
        <v>5411.9000000000005</v>
      </c>
      <c r="I3341">
        <v>0</v>
      </c>
    </row>
    <row r="3342" spans="1:9" x14ac:dyDescent="0.25">
      <c r="A3342" t="s">
        <v>9</v>
      </c>
      <c r="B3342" s="1">
        <v>41640</v>
      </c>
      <c r="C3342" t="s">
        <v>21</v>
      </c>
      <c r="D3342" t="s">
        <v>45</v>
      </c>
      <c r="E3342" t="s">
        <v>12</v>
      </c>
      <c r="F3342">
        <v>169</v>
      </c>
      <c r="G3342">
        <v>102484.91</v>
      </c>
      <c r="H3342">
        <v>606.41958579881714</v>
      </c>
      <c r="I3342">
        <v>0</v>
      </c>
    </row>
    <row r="3343" spans="1:9" x14ac:dyDescent="0.25">
      <c r="A3343" t="s">
        <v>9</v>
      </c>
      <c r="B3343" s="1">
        <v>41640</v>
      </c>
      <c r="C3343" t="s">
        <v>10</v>
      </c>
      <c r="D3343" t="s">
        <v>344</v>
      </c>
      <c r="E3343" t="s">
        <v>12</v>
      </c>
      <c r="F3343">
        <v>26</v>
      </c>
      <c r="G3343">
        <v>207978.53</v>
      </c>
      <c r="H3343">
        <v>7999.1742307692302</v>
      </c>
      <c r="I3343">
        <v>0</v>
      </c>
    </row>
    <row r="3344" spans="1:9" x14ac:dyDescent="0.25">
      <c r="A3344" t="s">
        <v>9</v>
      </c>
      <c r="B3344" s="1">
        <v>41640</v>
      </c>
      <c r="C3344" t="s">
        <v>1920</v>
      </c>
      <c r="D3344" t="s">
        <v>1920</v>
      </c>
      <c r="E3344" t="s">
        <v>12</v>
      </c>
      <c r="F3344">
        <v>78</v>
      </c>
      <c r="G3344">
        <v>22624.420000000002</v>
      </c>
      <c r="H3344">
        <v>290.05666666666701</v>
      </c>
      <c r="I3344">
        <v>0</v>
      </c>
    </row>
    <row r="3345" spans="1:9" x14ac:dyDescent="0.25">
      <c r="A3345" t="s">
        <v>9</v>
      </c>
      <c r="B3345" s="1">
        <v>41639</v>
      </c>
      <c r="C3345" t="s">
        <v>16</v>
      </c>
      <c r="D3345" t="s">
        <v>195</v>
      </c>
      <c r="E3345" t="s">
        <v>12</v>
      </c>
      <c r="F3345">
        <v>10</v>
      </c>
      <c r="G3345">
        <v>78862.13</v>
      </c>
      <c r="H3345">
        <v>7886.2130000000006</v>
      </c>
      <c r="I3345">
        <v>0</v>
      </c>
    </row>
    <row r="3346" spans="1:9" x14ac:dyDescent="0.25">
      <c r="A3346" t="s">
        <v>9</v>
      </c>
      <c r="B3346" s="1">
        <v>41640</v>
      </c>
      <c r="C3346" t="s">
        <v>95</v>
      </c>
      <c r="D3346" t="s">
        <v>403</v>
      </c>
      <c r="E3346" t="s">
        <v>12</v>
      </c>
      <c r="F3346">
        <v>0</v>
      </c>
      <c r="G3346" s="3">
        <v>0</v>
      </c>
      <c r="H3346" s="3">
        <v>0</v>
      </c>
      <c r="I3346">
        <v>0</v>
      </c>
    </row>
    <row r="3347" spans="1:9" x14ac:dyDescent="0.25">
      <c r="A3347" t="s">
        <v>9</v>
      </c>
      <c r="B3347" s="1">
        <v>41640</v>
      </c>
      <c r="C3347" t="s">
        <v>95</v>
      </c>
      <c r="D3347" t="s">
        <v>470</v>
      </c>
      <c r="E3347" t="s">
        <v>12</v>
      </c>
      <c r="F3347">
        <v>0</v>
      </c>
      <c r="G3347" s="3">
        <v>0</v>
      </c>
      <c r="H3347" s="3">
        <v>0</v>
      </c>
      <c r="I3347">
        <v>0</v>
      </c>
    </row>
    <row r="3348" spans="1:9" x14ac:dyDescent="0.25">
      <c r="A3348" t="s">
        <v>9</v>
      </c>
      <c r="B3348" s="1">
        <v>41640</v>
      </c>
      <c r="C3348" t="s">
        <v>95</v>
      </c>
      <c r="D3348" t="s">
        <v>1921</v>
      </c>
      <c r="E3348" t="s">
        <v>12</v>
      </c>
      <c r="F3348">
        <v>0</v>
      </c>
      <c r="G3348" s="3">
        <v>0</v>
      </c>
      <c r="H3348" s="3">
        <v>0</v>
      </c>
      <c r="I3348">
        <v>0</v>
      </c>
    </row>
    <row r="3349" spans="1:9" x14ac:dyDescent="0.25">
      <c r="A3349" t="s">
        <v>9</v>
      </c>
      <c r="B3349" s="1">
        <v>41121</v>
      </c>
      <c r="C3349" t="s">
        <v>16</v>
      </c>
      <c r="D3349" t="s">
        <v>195</v>
      </c>
      <c r="E3349" t="s">
        <v>12</v>
      </c>
      <c r="F3349">
        <v>0</v>
      </c>
      <c r="G3349">
        <v>5627.37</v>
      </c>
      <c r="H3349">
        <v>0</v>
      </c>
      <c r="I3349">
        <v>0</v>
      </c>
    </row>
    <row r="3350" spans="1:9" x14ac:dyDescent="0.25">
      <c r="A3350" t="s">
        <v>9</v>
      </c>
      <c r="B3350" s="1">
        <v>41639</v>
      </c>
      <c r="C3350" t="s">
        <v>95</v>
      </c>
      <c r="D3350" t="s">
        <v>1556</v>
      </c>
      <c r="E3350" t="s">
        <v>12</v>
      </c>
      <c r="F3350">
        <v>0</v>
      </c>
      <c r="G3350" s="3">
        <v>0</v>
      </c>
      <c r="H3350" s="3">
        <v>0</v>
      </c>
      <c r="I3350">
        <v>0</v>
      </c>
    </row>
    <row r="3351" spans="1:9" x14ac:dyDescent="0.25">
      <c r="A3351" t="s">
        <v>9</v>
      </c>
      <c r="B3351" s="1">
        <v>41608</v>
      </c>
      <c r="C3351" t="s">
        <v>40</v>
      </c>
      <c r="D3351" t="s">
        <v>203</v>
      </c>
      <c r="E3351" t="s">
        <v>12</v>
      </c>
      <c r="F3351">
        <v>2</v>
      </c>
      <c r="G3351">
        <v>7338.81</v>
      </c>
      <c r="H3351">
        <v>3669.4050000000002</v>
      </c>
      <c r="I3351">
        <v>0</v>
      </c>
    </row>
    <row r="3352" spans="1:9" x14ac:dyDescent="0.25">
      <c r="A3352" t="s">
        <v>9</v>
      </c>
      <c r="B3352" s="1">
        <v>41791</v>
      </c>
      <c r="C3352" t="s">
        <v>16</v>
      </c>
      <c r="D3352" t="s">
        <v>195</v>
      </c>
      <c r="E3352" t="s">
        <v>12</v>
      </c>
      <c r="F3352">
        <v>14</v>
      </c>
      <c r="G3352">
        <v>74482.12</v>
      </c>
      <c r="H3352">
        <v>5320.1514285714284</v>
      </c>
      <c r="I3352">
        <v>0</v>
      </c>
    </row>
    <row r="3353" spans="1:9" x14ac:dyDescent="0.25">
      <c r="A3353" t="s">
        <v>9</v>
      </c>
      <c r="B3353" s="1">
        <v>41820</v>
      </c>
      <c r="C3353" t="s">
        <v>95</v>
      </c>
      <c r="D3353" t="s">
        <v>1922</v>
      </c>
      <c r="E3353" t="s">
        <v>12</v>
      </c>
      <c r="F3353">
        <v>0</v>
      </c>
      <c r="G3353" s="3">
        <v>0</v>
      </c>
      <c r="H3353" s="3">
        <v>0</v>
      </c>
      <c r="I3353">
        <v>0</v>
      </c>
    </row>
    <row r="3354" spans="1:9" x14ac:dyDescent="0.25">
      <c r="A3354" t="s">
        <v>9</v>
      </c>
      <c r="B3354" s="1">
        <v>41639</v>
      </c>
      <c r="C3354" t="s">
        <v>27</v>
      </c>
      <c r="D3354" t="s">
        <v>254</v>
      </c>
      <c r="E3354" t="s">
        <v>12</v>
      </c>
      <c r="F3354">
        <v>113</v>
      </c>
      <c r="G3354">
        <v>159452.91</v>
      </c>
      <c r="H3354">
        <v>1411.087699115044</v>
      </c>
      <c r="I3354">
        <v>0</v>
      </c>
    </row>
    <row r="3355" spans="1:9" x14ac:dyDescent="0.25">
      <c r="A3355" t="s">
        <v>9</v>
      </c>
      <c r="B3355" s="1">
        <v>41821</v>
      </c>
      <c r="C3355" t="s">
        <v>50</v>
      </c>
      <c r="D3355" t="s">
        <v>206</v>
      </c>
      <c r="E3355" t="s">
        <v>12</v>
      </c>
      <c r="F3355">
        <v>5</v>
      </c>
      <c r="G3355">
        <v>37917.340000000004</v>
      </c>
      <c r="H3355">
        <v>7583.4680000000008</v>
      </c>
      <c r="I3355">
        <v>0</v>
      </c>
    </row>
    <row r="3356" spans="1:9" x14ac:dyDescent="0.25">
      <c r="A3356" t="s">
        <v>9</v>
      </c>
      <c r="B3356" s="1">
        <v>41820</v>
      </c>
      <c r="C3356" t="s">
        <v>47</v>
      </c>
      <c r="D3356" t="s">
        <v>397</v>
      </c>
      <c r="E3356" t="s">
        <v>12</v>
      </c>
      <c r="F3356">
        <v>1</v>
      </c>
      <c r="G3356">
        <v>2186.5</v>
      </c>
      <c r="H3356">
        <v>2186.5</v>
      </c>
      <c r="I3356">
        <v>0</v>
      </c>
    </row>
    <row r="3357" spans="1:9" x14ac:dyDescent="0.25">
      <c r="A3357" t="s">
        <v>9</v>
      </c>
      <c r="B3357" s="1">
        <v>41882</v>
      </c>
      <c r="C3357" t="s">
        <v>13</v>
      </c>
      <c r="D3357" t="s">
        <v>235</v>
      </c>
      <c r="E3357" t="s">
        <v>12</v>
      </c>
      <c r="F3357">
        <v>7</v>
      </c>
      <c r="G3357">
        <v>37925.770000000004</v>
      </c>
      <c r="H3357">
        <v>5417.9671428571419</v>
      </c>
      <c r="I3357">
        <v>0</v>
      </c>
    </row>
    <row r="3358" spans="1:9" x14ac:dyDescent="0.25">
      <c r="A3358" t="s">
        <v>9</v>
      </c>
      <c r="B3358" s="1">
        <v>41973</v>
      </c>
      <c r="C3358" t="s">
        <v>437</v>
      </c>
      <c r="D3358" t="s">
        <v>437</v>
      </c>
      <c r="E3358" t="s">
        <v>12</v>
      </c>
      <c r="F3358">
        <v>2</v>
      </c>
      <c r="G3358">
        <v>19661.52</v>
      </c>
      <c r="H3358">
        <v>9830.76</v>
      </c>
      <c r="I3358">
        <v>0</v>
      </c>
    </row>
    <row r="3359" spans="1:9" x14ac:dyDescent="0.25">
      <c r="A3359" t="s">
        <v>9</v>
      </c>
      <c r="B3359" s="1">
        <v>42004</v>
      </c>
      <c r="C3359" t="s">
        <v>19</v>
      </c>
      <c r="D3359" t="s">
        <v>204</v>
      </c>
      <c r="E3359" t="s">
        <v>12</v>
      </c>
      <c r="F3359">
        <v>494</v>
      </c>
      <c r="G3359">
        <v>785805.26</v>
      </c>
      <c r="H3359">
        <v>1590.698906882591</v>
      </c>
      <c r="I3359">
        <v>0</v>
      </c>
    </row>
    <row r="3360" spans="1:9" x14ac:dyDescent="0.25">
      <c r="A3360" t="s">
        <v>9</v>
      </c>
      <c r="B3360" s="1">
        <v>42004</v>
      </c>
      <c r="C3360" t="s">
        <v>61</v>
      </c>
      <c r="D3360" t="s">
        <v>797</v>
      </c>
      <c r="E3360" t="s">
        <v>12</v>
      </c>
      <c r="F3360">
        <v>1</v>
      </c>
      <c r="G3360">
        <v>6387.77</v>
      </c>
      <c r="H3360">
        <v>6387.77</v>
      </c>
      <c r="I3360">
        <v>0</v>
      </c>
    </row>
    <row r="3361" spans="1:9" x14ac:dyDescent="0.25">
      <c r="A3361" t="s">
        <v>9</v>
      </c>
      <c r="B3361" s="1">
        <v>41639</v>
      </c>
      <c r="C3361" t="s">
        <v>40</v>
      </c>
      <c r="D3361" t="s">
        <v>40</v>
      </c>
      <c r="E3361" t="s">
        <v>12</v>
      </c>
      <c r="F3361">
        <v>1</v>
      </c>
      <c r="G3361">
        <v>-592.54</v>
      </c>
      <c r="H3361">
        <v>-592.54</v>
      </c>
      <c r="I3361">
        <v>0</v>
      </c>
    </row>
    <row r="3362" spans="1:9" x14ac:dyDescent="0.25">
      <c r="A3362" t="s">
        <v>9</v>
      </c>
      <c r="B3362" s="1">
        <v>41639</v>
      </c>
      <c r="C3362" t="s">
        <v>19</v>
      </c>
      <c r="D3362" t="s">
        <v>19</v>
      </c>
      <c r="E3362" t="s">
        <v>12</v>
      </c>
      <c r="F3362">
        <v>4</v>
      </c>
      <c r="G3362">
        <v>-3130.37</v>
      </c>
      <c r="H3362">
        <v>-782.59250000000009</v>
      </c>
      <c r="I3362">
        <v>0</v>
      </c>
    </row>
    <row r="3363" spans="1:9" x14ac:dyDescent="0.25">
      <c r="A3363" t="s">
        <v>9</v>
      </c>
      <c r="B3363" s="1">
        <v>42004</v>
      </c>
      <c r="C3363" t="s">
        <v>40</v>
      </c>
      <c r="D3363" t="s">
        <v>203</v>
      </c>
      <c r="E3363" t="s">
        <v>12</v>
      </c>
      <c r="F3363">
        <v>398</v>
      </c>
      <c r="G3363">
        <v>408664.32000000001</v>
      </c>
      <c r="H3363">
        <v>1026.794773869346</v>
      </c>
      <c r="I3363">
        <v>0</v>
      </c>
    </row>
    <row r="3364" spans="1:9" x14ac:dyDescent="0.25">
      <c r="A3364" t="s">
        <v>9</v>
      </c>
      <c r="B3364" s="1">
        <v>42005</v>
      </c>
      <c r="C3364" t="s">
        <v>95</v>
      </c>
      <c r="D3364" t="s">
        <v>432</v>
      </c>
      <c r="E3364" t="s">
        <v>12</v>
      </c>
      <c r="F3364">
        <v>13</v>
      </c>
      <c r="G3364" s="3">
        <v>0</v>
      </c>
      <c r="H3364" s="3">
        <v>0</v>
      </c>
      <c r="I3364">
        <v>0</v>
      </c>
    </row>
    <row r="3365" spans="1:9" x14ac:dyDescent="0.25">
      <c r="A3365" t="s">
        <v>9</v>
      </c>
      <c r="B3365" s="1">
        <v>42308</v>
      </c>
      <c r="C3365" t="s">
        <v>95</v>
      </c>
      <c r="D3365" t="s">
        <v>1923</v>
      </c>
      <c r="E3365" t="s">
        <v>12</v>
      </c>
      <c r="F3365">
        <v>0</v>
      </c>
      <c r="G3365" s="3">
        <v>0</v>
      </c>
      <c r="H3365" s="3">
        <v>0</v>
      </c>
      <c r="I3365">
        <v>0</v>
      </c>
    </row>
    <row r="3366" spans="1:9" x14ac:dyDescent="0.25">
      <c r="A3366" t="s">
        <v>9</v>
      </c>
      <c r="B3366" s="1">
        <v>42036</v>
      </c>
      <c r="C3366" t="s">
        <v>95</v>
      </c>
      <c r="D3366" t="s">
        <v>410</v>
      </c>
      <c r="E3366" t="s">
        <v>12</v>
      </c>
      <c r="F3366">
        <v>0</v>
      </c>
      <c r="G3366" s="3">
        <v>0</v>
      </c>
      <c r="H3366" s="3">
        <v>0</v>
      </c>
      <c r="I3366">
        <v>0</v>
      </c>
    </row>
    <row r="3367" spans="1:9" x14ac:dyDescent="0.25">
      <c r="A3367" t="s">
        <v>9</v>
      </c>
      <c r="B3367" s="1">
        <v>42094</v>
      </c>
      <c r="C3367" t="s">
        <v>95</v>
      </c>
      <c r="D3367" t="s">
        <v>1924</v>
      </c>
      <c r="E3367" t="s">
        <v>12</v>
      </c>
      <c r="F3367">
        <v>0</v>
      </c>
      <c r="G3367" s="3">
        <v>0</v>
      </c>
      <c r="H3367" s="3">
        <v>0</v>
      </c>
      <c r="I3367">
        <v>0</v>
      </c>
    </row>
    <row r="3368" spans="1:9" x14ac:dyDescent="0.25">
      <c r="A3368" t="s">
        <v>9</v>
      </c>
      <c r="B3368" s="1">
        <v>42185</v>
      </c>
      <c r="C3368" t="s">
        <v>13</v>
      </c>
      <c r="D3368" t="s">
        <v>235</v>
      </c>
      <c r="E3368" t="s">
        <v>12</v>
      </c>
      <c r="F3368">
        <v>97</v>
      </c>
      <c r="G3368">
        <v>521744.5</v>
      </c>
      <c r="H3368">
        <v>5378.8092783505153</v>
      </c>
      <c r="I3368">
        <v>0</v>
      </c>
    </row>
    <row r="3369" spans="1:9" x14ac:dyDescent="0.25">
      <c r="A3369" t="s">
        <v>9</v>
      </c>
      <c r="B3369" s="1">
        <v>41723</v>
      </c>
      <c r="C3369" t="s">
        <v>21</v>
      </c>
      <c r="D3369" t="s">
        <v>45</v>
      </c>
      <c r="E3369" t="s">
        <v>12</v>
      </c>
      <c r="F3369">
        <v>6</v>
      </c>
      <c r="G3369">
        <v>2816.65</v>
      </c>
      <c r="H3369">
        <v>469.44166666666706</v>
      </c>
      <c r="I3369">
        <v>0</v>
      </c>
    </row>
    <row r="3370" spans="1:9" x14ac:dyDescent="0.25">
      <c r="A3370" t="s">
        <v>9</v>
      </c>
      <c r="B3370" s="1">
        <v>41723</v>
      </c>
      <c r="C3370" t="s">
        <v>13</v>
      </c>
      <c r="D3370" t="s">
        <v>235</v>
      </c>
      <c r="E3370" t="s">
        <v>12</v>
      </c>
      <c r="F3370">
        <v>1</v>
      </c>
      <c r="G3370">
        <v>6113.53</v>
      </c>
      <c r="H3370">
        <v>6113.53</v>
      </c>
      <c r="I3370">
        <v>0</v>
      </c>
    </row>
    <row r="3371" spans="1:9" x14ac:dyDescent="0.25">
      <c r="A3371" t="s">
        <v>9</v>
      </c>
      <c r="B3371" s="1">
        <v>41759</v>
      </c>
      <c r="C3371" t="s">
        <v>19</v>
      </c>
      <c r="D3371" t="s">
        <v>204</v>
      </c>
      <c r="E3371" t="s">
        <v>12</v>
      </c>
      <c r="F3371">
        <v>6</v>
      </c>
      <c r="G3371">
        <v>15934.08</v>
      </c>
      <c r="H3371">
        <v>2655.68</v>
      </c>
      <c r="I3371">
        <v>0</v>
      </c>
    </row>
    <row r="3372" spans="1:9" x14ac:dyDescent="0.25">
      <c r="A3372" t="s">
        <v>9</v>
      </c>
      <c r="B3372" s="1">
        <v>42185</v>
      </c>
      <c r="C3372" t="s">
        <v>50</v>
      </c>
      <c r="D3372" t="s">
        <v>206</v>
      </c>
      <c r="E3372" t="s">
        <v>12</v>
      </c>
      <c r="F3372">
        <v>10</v>
      </c>
      <c r="G3372">
        <v>203718.80000000002</v>
      </c>
      <c r="H3372">
        <v>20371.88</v>
      </c>
      <c r="I3372">
        <v>0</v>
      </c>
    </row>
    <row r="3373" spans="1:9" x14ac:dyDescent="0.25">
      <c r="A3373" t="s">
        <v>9</v>
      </c>
      <c r="B3373" s="1">
        <v>42125</v>
      </c>
      <c r="C3373" t="s">
        <v>95</v>
      </c>
      <c r="D3373" t="s">
        <v>1925</v>
      </c>
      <c r="E3373" t="s">
        <v>12</v>
      </c>
      <c r="F3373">
        <v>0</v>
      </c>
      <c r="G3373" s="3">
        <v>0</v>
      </c>
      <c r="H3373" s="3">
        <v>0</v>
      </c>
      <c r="I3373">
        <v>0</v>
      </c>
    </row>
    <row r="3374" spans="1:9" x14ac:dyDescent="0.25">
      <c r="A3374" t="s">
        <v>9</v>
      </c>
      <c r="B3374" s="1">
        <v>42185</v>
      </c>
      <c r="C3374" t="s">
        <v>692</v>
      </c>
      <c r="D3374" t="s">
        <v>1122</v>
      </c>
      <c r="E3374" t="s">
        <v>12</v>
      </c>
      <c r="F3374">
        <v>2</v>
      </c>
      <c r="G3374">
        <v>76284.5</v>
      </c>
      <c r="H3374">
        <v>38142.25</v>
      </c>
      <c r="I3374">
        <v>0</v>
      </c>
    </row>
    <row r="3375" spans="1:9" x14ac:dyDescent="0.25">
      <c r="A3375" t="s">
        <v>9</v>
      </c>
      <c r="B3375" s="1">
        <v>42005</v>
      </c>
      <c r="C3375" t="s">
        <v>95</v>
      </c>
      <c r="D3375" t="s">
        <v>872</v>
      </c>
      <c r="E3375" t="s">
        <v>12</v>
      </c>
      <c r="F3375">
        <v>0</v>
      </c>
      <c r="G3375" s="3">
        <v>0</v>
      </c>
      <c r="H3375" s="3">
        <v>0</v>
      </c>
      <c r="I3375">
        <v>0</v>
      </c>
    </row>
    <row r="3376" spans="1:9" x14ac:dyDescent="0.25">
      <c r="A3376" t="s">
        <v>9</v>
      </c>
      <c r="B3376" s="1">
        <v>42369</v>
      </c>
      <c r="C3376" t="s">
        <v>95</v>
      </c>
      <c r="D3376" t="s">
        <v>1926</v>
      </c>
      <c r="E3376" t="s">
        <v>12</v>
      </c>
      <c r="F3376">
        <v>0</v>
      </c>
      <c r="G3376" s="3">
        <v>0</v>
      </c>
      <c r="H3376" s="3">
        <v>0</v>
      </c>
      <c r="I3376">
        <v>0</v>
      </c>
    </row>
    <row r="3377" spans="1:9" x14ac:dyDescent="0.25">
      <c r="A3377" t="s">
        <v>9</v>
      </c>
      <c r="B3377" s="1">
        <v>42247</v>
      </c>
      <c r="C3377" t="s">
        <v>95</v>
      </c>
      <c r="D3377" t="s">
        <v>1927</v>
      </c>
      <c r="E3377" t="s">
        <v>12</v>
      </c>
      <c r="F3377">
        <v>0</v>
      </c>
      <c r="G3377" s="3">
        <v>0</v>
      </c>
      <c r="H3377" s="3">
        <v>0</v>
      </c>
      <c r="I3377">
        <v>0</v>
      </c>
    </row>
    <row r="3378" spans="1:9" x14ac:dyDescent="0.25">
      <c r="A3378" t="s">
        <v>9</v>
      </c>
      <c r="B3378" s="1">
        <v>42247</v>
      </c>
      <c r="C3378" t="s">
        <v>33</v>
      </c>
      <c r="D3378" t="s">
        <v>33</v>
      </c>
      <c r="E3378" t="s">
        <v>12</v>
      </c>
      <c r="F3378">
        <v>66</v>
      </c>
      <c r="G3378">
        <v>235450.06</v>
      </c>
      <c r="H3378">
        <v>3567.4251515151514</v>
      </c>
      <c r="I3378">
        <v>0</v>
      </c>
    </row>
    <row r="3379" spans="1:9" x14ac:dyDescent="0.25">
      <c r="A3379" t="s">
        <v>9</v>
      </c>
      <c r="B3379" s="1">
        <v>42004</v>
      </c>
      <c r="C3379" t="s">
        <v>95</v>
      </c>
      <c r="D3379" t="s">
        <v>1928</v>
      </c>
      <c r="E3379" t="s">
        <v>12</v>
      </c>
      <c r="F3379">
        <v>0</v>
      </c>
      <c r="G3379" s="3">
        <v>0</v>
      </c>
      <c r="H3379" s="3">
        <v>0</v>
      </c>
      <c r="I3379">
        <v>0</v>
      </c>
    </row>
    <row r="3380" spans="1:9" x14ac:dyDescent="0.25">
      <c r="A3380" t="s">
        <v>9</v>
      </c>
      <c r="B3380" s="1">
        <v>42217</v>
      </c>
      <c r="C3380" t="s">
        <v>95</v>
      </c>
      <c r="D3380" t="s">
        <v>1929</v>
      </c>
      <c r="E3380" t="s">
        <v>12</v>
      </c>
      <c r="F3380">
        <v>0</v>
      </c>
      <c r="G3380" s="3">
        <v>0</v>
      </c>
      <c r="H3380" s="3">
        <v>0</v>
      </c>
      <c r="I3380">
        <v>0</v>
      </c>
    </row>
    <row r="3381" spans="1:9" x14ac:dyDescent="0.25">
      <c r="A3381" t="s">
        <v>9</v>
      </c>
      <c r="B3381" s="1">
        <v>42369</v>
      </c>
      <c r="C3381" t="s">
        <v>68</v>
      </c>
      <c r="D3381" t="s">
        <v>68</v>
      </c>
      <c r="E3381" t="s">
        <v>12</v>
      </c>
      <c r="F3381">
        <v>22</v>
      </c>
      <c r="G3381">
        <v>293540.55</v>
      </c>
      <c r="H3381">
        <v>13342.752272727301</v>
      </c>
      <c r="I3381">
        <v>0</v>
      </c>
    </row>
    <row r="3382" spans="1:9" x14ac:dyDescent="0.25">
      <c r="A3382" t="s">
        <v>9</v>
      </c>
      <c r="B3382" s="1">
        <v>42369</v>
      </c>
      <c r="C3382" t="s">
        <v>15</v>
      </c>
      <c r="D3382" t="s">
        <v>15</v>
      </c>
      <c r="E3382" t="s">
        <v>12</v>
      </c>
      <c r="F3382">
        <v>1</v>
      </c>
      <c r="G3382">
        <v>14700.66</v>
      </c>
      <c r="H3382">
        <v>14700.66</v>
      </c>
      <c r="I3382">
        <v>0</v>
      </c>
    </row>
    <row r="3383" spans="1:9" x14ac:dyDescent="0.25">
      <c r="A3383" t="s">
        <v>9</v>
      </c>
      <c r="B3383" s="1">
        <v>42186</v>
      </c>
      <c r="C3383" t="s">
        <v>95</v>
      </c>
      <c r="D3383" t="s">
        <v>1930</v>
      </c>
      <c r="E3383" t="s">
        <v>12</v>
      </c>
      <c r="F3383">
        <v>0</v>
      </c>
      <c r="G3383" s="3">
        <v>0</v>
      </c>
      <c r="H3383" s="3">
        <v>0</v>
      </c>
      <c r="I3383">
        <v>0</v>
      </c>
    </row>
    <row r="3384" spans="1:9" x14ac:dyDescent="0.25">
      <c r="A3384" t="s">
        <v>9</v>
      </c>
      <c r="B3384" s="1">
        <v>41944</v>
      </c>
      <c r="C3384" t="s">
        <v>95</v>
      </c>
      <c r="D3384" t="s">
        <v>1931</v>
      </c>
      <c r="E3384" t="s">
        <v>12</v>
      </c>
      <c r="F3384">
        <v>0</v>
      </c>
      <c r="G3384" s="3">
        <v>0</v>
      </c>
      <c r="H3384" s="3">
        <v>0</v>
      </c>
      <c r="I3384">
        <v>0</v>
      </c>
    </row>
    <row r="3385" spans="1:9" x14ac:dyDescent="0.25">
      <c r="A3385" t="s">
        <v>9</v>
      </c>
      <c r="B3385" s="1">
        <v>41944</v>
      </c>
      <c r="C3385" t="s">
        <v>95</v>
      </c>
      <c r="D3385" t="s">
        <v>1932</v>
      </c>
      <c r="E3385" t="s">
        <v>12</v>
      </c>
      <c r="F3385">
        <v>0</v>
      </c>
      <c r="G3385" s="3">
        <v>0</v>
      </c>
      <c r="H3385" s="3">
        <v>0</v>
      </c>
      <c r="I3385">
        <v>0</v>
      </c>
    </row>
    <row r="3386" spans="1:9" x14ac:dyDescent="0.25">
      <c r="A3386" t="s">
        <v>9</v>
      </c>
      <c r="B3386" s="1">
        <v>42369</v>
      </c>
      <c r="C3386" t="s">
        <v>33</v>
      </c>
      <c r="D3386" t="s">
        <v>33</v>
      </c>
      <c r="E3386" t="s">
        <v>12</v>
      </c>
      <c r="F3386">
        <v>396</v>
      </c>
      <c r="G3386">
        <v>1493086.12</v>
      </c>
      <c r="H3386">
        <v>3770.419494949494</v>
      </c>
      <c r="I3386">
        <v>0</v>
      </c>
    </row>
    <row r="3387" spans="1:9" x14ac:dyDescent="0.25">
      <c r="A3387" t="s">
        <v>9</v>
      </c>
      <c r="B3387" s="1">
        <v>42185</v>
      </c>
      <c r="C3387" t="s">
        <v>10</v>
      </c>
      <c r="D3387" t="s">
        <v>10</v>
      </c>
      <c r="E3387" t="s">
        <v>12</v>
      </c>
      <c r="F3387">
        <v>127</v>
      </c>
      <c r="G3387">
        <v>859793.6</v>
      </c>
      <c r="H3387">
        <v>6770.0283464566919</v>
      </c>
      <c r="I3387">
        <v>0</v>
      </c>
    </row>
    <row r="3388" spans="1:9" x14ac:dyDescent="0.25">
      <c r="A3388" t="s">
        <v>9</v>
      </c>
      <c r="B3388" s="1">
        <v>42582</v>
      </c>
      <c r="C3388" t="s">
        <v>95</v>
      </c>
      <c r="D3388" t="s">
        <v>1933</v>
      </c>
      <c r="E3388" t="s">
        <v>12</v>
      </c>
      <c r="F3388">
        <v>0</v>
      </c>
      <c r="G3388" s="3">
        <v>0</v>
      </c>
      <c r="H3388" s="3">
        <v>0</v>
      </c>
      <c r="I3388">
        <v>0</v>
      </c>
    </row>
    <row r="3389" spans="1:9" x14ac:dyDescent="0.25">
      <c r="A3389" t="s">
        <v>9</v>
      </c>
      <c r="B3389" s="1">
        <v>42369</v>
      </c>
      <c r="C3389" t="s">
        <v>95</v>
      </c>
      <c r="D3389" t="s">
        <v>433</v>
      </c>
      <c r="E3389" t="s">
        <v>12</v>
      </c>
      <c r="F3389">
        <v>0</v>
      </c>
      <c r="G3389" s="3">
        <v>0</v>
      </c>
      <c r="H3389" s="3">
        <v>0</v>
      </c>
      <c r="I3389">
        <v>0</v>
      </c>
    </row>
    <row r="3390" spans="1:9" x14ac:dyDescent="0.25">
      <c r="A3390" t="s">
        <v>9</v>
      </c>
      <c r="B3390" s="1">
        <v>42400</v>
      </c>
      <c r="C3390" t="s">
        <v>95</v>
      </c>
      <c r="D3390" t="s">
        <v>1934</v>
      </c>
      <c r="E3390" t="s">
        <v>12</v>
      </c>
      <c r="F3390">
        <v>0</v>
      </c>
      <c r="G3390" s="3">
        <v>0</v>
      </c>
      <c r="H3390" s="3">
        <v>0</v>
      </c>
      <c r="I3390">
        <v>0</v>
      </c>
    </row>
    <row r="3391" spans="1:9" x14ac:dyDescent="0.25">
      <c r="A3391" t="s">
        <v>9</v>
      </c>
      <c r="B3391" s="1">
        <v>42186</v>
      </c>
      <c r="C3391" t="s">
        <v>95</v>
      </c>
      <c r="D3391" t="s">
        <v>834</v>
      </c>
      <c r="E3391" t="s">
        <v>12</v>
      </c>
      <c r="F3391">
        <v>0</v>
      </c>
      <c r="G3391" s="3">
        <v>0</v>
      </c>
      <c r="H3391" s="3">
        <v>0</v>
      </c>
      <c r="I3391">
        <v>0</v>
      </c>
    </row>
    <row r="3392" spans="1:9" x14ac:dyDescent="0.25">
      <c r="A3392" t="s">
        <v>9</v>
      </c>
      <c r="B3392" s="1">
        <v>42338</v>
      </c>
      <c r="C3392" t="s">
        <v>19</v>
      </c>
      <c r="D3392" t="s">
        <v>19</v>
      </c>
      <c r="E3392" t="s">
        <v>12</v>
      </c>
      <c r="F3392">
        <v>5</v>
      </c>
      <c r="G3392">
        <v>8459.31</v>
      </c>
      <c r="H3392">
        <v>1691.8620000000001</v>
      </c>
      <c r="I3392">
        <v>0</v>
      </c>
    </row>
    <row r="3393" spans="1:9" x14ac:dyDescent="0.25">
      <c r="A3393" t="s">
        <v>9</v>
      </c>
      <c r="B3393" s="1">
        <v>42338</v>
      </c>
      <c r="C3393" t="s">
        <v>13</v>
      </c>
      <c r="D3393" t="s">
        <v>13</v>
      </c>
      <c r="E3393" t="s">
        <v>12</v>
      </c>
      <c r="F3393">
        <v>2</v>
      </c>
      <c r="G3393">
        <v>7233.84</v>
      </c>
      <c r="H3393">
        <v>3616.92</v>
      </c>
      <c r="I3393">
        <v>0</v>
      </c>
    </row>
    <row r="3394" spans="1:9" x14ac:dyDescent="0.25">
      <c r="A3394" t="s">
        <v>9</v>
      </c>
      <c r="B3394" s="1">
        <v>42004</v>
      </c>
      <c r="C3394" t="s">
        <v>33</v>
      </c>
      <c r="D3394" t="s">
        <v>33</v>
      </c>
      <c r="E3394" t="s">
        <v>12</v>
      </c>
      <c r="F3394">
        <v>273</v>
      </c>
      <c r="G3394">
        <v>2049131.1</v>
      </c>
      <c r="H3394">
        <v>7505.9747252747256</v>
      </c>
      <c r="I3394">
        <v>0</v>
      </c>
    </row>
    <row r="3395" spans="1:9" x14ac:dyDescent="0.25">
      <c r="A3395" t="s">
        <v>9</v>
      </c>
      <c r="B3395" s="1">
        <v>42247</v>
      </c>
      <c r="C3395" t="s">
        <v>21</v>
      </c>
      <c r="D3395" t="s">
        <v>45</v>
      </c>
      <c r="E3395" t="s">
        <v>12</v>
      </c>
      <c r="F3395">
        <v>130</v>
      </c>
      <c r="G3395">
        <v>189921.93</v>
      </c>
      <c r="H3395">
        <v>1460.9379230769232</v>
      </c>
      <c r="I3395">
        <v>0</v>
      </c>
    </row>
    <row r="3396" spans="1:9" x14ac:dyDescent="0.25">
      <c r="A3396" t="s">
        <v>9</v>
      </c>
      <c r="B3396" s="1">
        <v>41820</v>
      </c>
      <c r="C3396" t="s">
        <v>19</v>
      </c>
      <c r="D3396" t="s">
        <v>19</v>
      </c>
      <c r="E3396" t="s">
        <v>12</v>
      </c>
      <c r="F3396">
        <v>11</v>
      </c>
      <c r="G3396">
        <v>1032.94</v>
      </c>
      <c r="H3396">
        <v>93.903636363636352</v>
      </c>
      <c r="I3396">
        <v>0</v>
      </c>
    </row>
    <row r="3397" spans="1:9" x14ac:dyDescent="0.25">
      <c r="A3397" t="s">
        <v>9</v>
      </c>
      <c r="B3397" s="1">
        <v>42035</v>
      </c>
      <c r="C3397" t="s">
        <v>16</v>
      </c>
      <c r="D3397" t="s">
        <v>16</v>
      </c>
      <c r="E3397" t="s">
        <v>12</v>
      </c>
      <c r="F3397">
        <v>1</v>
      </c>
      <c r="G3397">
        <v>3534.76</v>
      </c>
      <c r="H3397">
        <v>3534.76</v>
      </c>
      <c r="I3397">
        <v>0</v>
      </c>
    </row>
    <row r="3398" spans="1:9" x14ac:dyDescent="0.25">
      <c r="A3398" t="s">
        <v>9</v>
      </c>
      <c r="B3398" s="1">
        <v>42035</v>
      </c>
      <c r="C3398" t="s">
        <v>50</v>
      </c>
      <c r="D3398" t="s">
        <v>50</v>
      </c>
      <c r="E3398" t="s">
        <v>12</v>
      </c>
      <c r="F3398">
        <v>1</v>
      </c>
      <c r="G3398">
        <v>9156.94</v>
      </c>
      <c r="H3398">
        <v>9156.94</v>
      </c>
      <c r="I3398">
        <v>0</v>
      </c>
    </row>
    <row r="3399" spans="1:9" x14ac:dyDescent="0.25">
      <c r="A3399" t="s">
        <v>9</v>
      </c>
      <c r="B3399" s="1">
        <v>42429</v>
      </c>
      <c r="C3399" t="s">
        <v>40</v>
      </c>
      <c r="D3399" t="s">
        <v>40</v>
      </c>
      <c r="E3399" t="s">
        <v>12</v>
      </c>
      <c r="F3399">
        <v>136</v>
      </c>
      <c r="G3399">
        <v>161418.6</v>
      </c>
      <c r="H3399">
        <v>1186.901470588235</v>
      </c>
      <c r="I3399">
        <v>0</v>
      </c>
    </row>
    <row r="3400" spans="1:9" x14ac:dyDescent="0.25">
      <c r="A3400" t="s">
        <v>9</v>
      </c>
      <c r="B3400" s="1">
        <v>42429</v>
      </c>
      <c r="C3400" t="s">
        <v>13</v>
      </c>
      <c r="D3400" t="s">
        <v>13</v>
      </c>
      <c r="E3400" t="s">
        <v>12</v>
      </c>
      <c r="F3400">
        <v>20</v>
      </c>
      <c r="G3400">
        <v>52180.87</v>
      </c>
      <c r="H3400">
        <v>2609.0435000000002</v>
      </c>
      <c r="I3400">
        <v>0</v>
      </c>
    </row>
    <row r="3401" spans="1:9" x14ac:dyDescent="0.25">
      <c r="A3401" t="s">
        <v>9</v>
      </c>
      <c r="B3401" s="1">
        <v>42308</v>
      </c>
      <c r="C3401" t="s">
        <v>68</v>
      </c>
      <c r="D3401" t="s">
        <v>68</v>
      </c>
      <c r="E3401" t="s">
        <v>12</v>
      </c>
      <c r="F3401">
        <v>14</v>
      </c>
      <c r="G3401">
        <v>306996.58</v>
      </c>
      <c r="H3401">
        <v>21928.327142857099</v>
      </c>
      <c r="I3401">
        <v>0</v>
      </c>
    </row>
    <row r="3402" spans="1:9" x14ac:dyDescent="0.25">
      <c r="A3402" t="s">
        <v>9</v>
      </c>
      <c r="B3402" s="1">
        <v>42429</v>
      </c>
      <c r="C3402" t="s">
        <v>61</v>
      </c>
      <c r="D3402" t="s">
        <v>61</v>
      </c>
      <c r="E3402" t="s">
        <v>12</v>
      </c>
      <c r="F3402">
        <v>2</v>
      </c>
      <c r="G3402">
        <v>24812.760000000002</v>
      </c>
      <c r="H3402">
        <v>12406.380000000001</v>
      </c>
      <c r="I3402">
        <v>0</v>
      </c>
    </row>
    <row r="3403" spans="1:9" x14ac:dyDescent="0.25">
      <c r="A3403" t="s">
        <v>9</v>
      </c>
      <c r="B3403" s="1">
        <v>41943</v>
      </c>
      <c r="C3403" t="s">
        <v>27</v>
      </c>
      <c r="D3403" t="s">
        <v>27</v>
      </c>
      <c r="E3403" t="s">
        <v>12</v>
      </c>
      <c r="F3403">
        <v>2</v>
      </c>
      <c r="G3403">
        <v>1916.22</v>
      </c>
      <c r="H3403">
        <v>958.11</v>
      </c>
      <c r="I3403">
        <v>0</v>
      </c>
    </row>
    <row r="3404" spans="1:9" x14ac:dyDescent="0.25">
      <c r="A3404" t="s">
        <v>9</v>
      </c>
      <c r="B3404" s="1">
        <v>42674</v>
      </c>
      <c r="C3404" t="s">
        <v>13</v>
      </c>
      <c r="D3404" t="s">
        <v>13</v>
      </c>
      <c r="E3404" t="s">
        <v>12</v>
      </c>
      <c r="F3404">
        <v>7</v>
      </c>
      <c r="G3404">
        <v>32535.420000000002</v>
      </c>
      <c r="H3404">
        <v>4647.9171428571426</v>
      </c>
      <c r="I3404">
        <v>0</v>
      </c>
    </row>
    <row r="3405" spans="1:9" x14ac:dyDescent="0.25">
      <c r="A3405" t="s">
        <v>9</v>
      </c>
      <c r="B3405" s="1">
        <v>42674</v>
      </c>
      <c r="C3405" t="s">
        <v>16</v>
      </c>
      <c r="D3405" t="s">
        <v>16</v>
      </c>
      <c r="E3405" t="s">
        <v>12</v>
      </c>
      <c r="F3405">
        <v>53</v>
      </c>
      <c r="G3405">
        <v>243281.46</v>
      </c>
      <c r="H3405">
        <v>4590.2162264150938</v>
      </c>
      <c r="I3405">
        <v>0</v>
      </c>
    </row>
    <row r="3406" spans="1:9" x14ac:dyDescent="0.25">
      <c r="A3406" t="s">
        <v>9</v>
      </c>
      <c r="B3406" s="1">
        <v>42730</v>
      </c>
      <c r="C3406" t="s">
        <v>95</v>
      </c>
      <c r="D3406" t="s">
        <v>1935</v>
      </c>
      <c r="E3406" t="s">
        <v>12</v>
      </c>
      <c r="F3406">
        <v>0</v>
      </c>
      <c r="G3406" s="3">
        <v>0</v>
      </c>
      <c r="H3406" s="3">
        <v>0</v>
      </c>
      <c r="I3406">
        <v>0</v>
      </c>
    </row>
    <row r="3407" spans="1:9" x14ac:dyDescent="0.25">
      <c r="A3407" t="s">
        <v>9</v>
      </c>
      <c r="B3407" s="1">
        <v>41820</v>
      </c>
      <c r="C3407" t="s">
        <v>10</v>
      </c>
      <c r="D3407" t="s">
        <v>10</v>
      </c>
      <c r="E3407" t="s">
        <v>12</v>
      </c>
      <c r="F3407">
        <v>3</v>
      </c>
      <c r="G3407">
        <v>396.51</v>
      </c>
      <c r="H3407">
        <v>132.17000000000002</v>
      </c>
      <c r="I3407">
        <v>0</v>
      </c>
    </row>
    <row r="3408" spans="1:9" x14ac:dyDescent="0.25">
      <c r="A3408" t="s">
        <v>9</v>
      </c>
      <c r="B3408" s="1">
        <v>42736</v>
      </c>
      <c r="C3408" t="s">
        <v>95</v>
      </c>
      <c r="D3408" t="s">
        <v>1936</v>
      </c>
      <c r="E3408" t="s">
        <v>12</v>
      </c>
      <c r="F3408">
        <v>0</v>
      </c>
      <c r="G3408" s="3">
        <v>0</v>
      </c>
      <c r="H3408" s="3">
        <v>0</v>
      </c>
      <c r="I3408">
        <v>0</v>
      </c>
    </row>
    <row r="3409" spans="1:9" x14ac:dyDescent="0.25">
      <c r="A3409" t="s">
        <v>9</v>
      </c>
      <c r="B3409" s="1">
        <v>42736</v>
      </c>
      <c r="C3409" t="s">
        <v>95</v>
      </c>
      <c r="D3409" t="s">
        <v>1937</v>
      </c>
      <c r="E3409" t="s">
        <v>12</v>
      </c>
      <c r="F3409">
        <v>0</v>
      </c>
      <c r="G3409" s="3">
        <v>0</v>
      </c>
      <c r="H3409" s="3">
        <v>0</v>
      </c>
      <c r="I3409">
        <v>0</v>
      </c>
    </row>
    <row r="3410" spans="1:9" x14ac:dyDescent="0.25">
      <c r="A3410" t="s">
        <v>9</v>
      </c>
      <c r="B3410" s="1">
        <v>42736</v>
      </c>
      <c r="C3410" t="s">
        <v>95</v>
      </c>
      <c r="D3410" t="s">
        <v>457</v>
      </c>
      <c r="E3410" t="s">
        <v>12</v>
      </c>
      <c r="F3410">
        <v>0</v>
      </c>
      <c r="G3410" s="3">
        <v>0</v>
      </c>
      <c r="H3410" s="3">
        <v>0</v>
      </c>
      <c r="I3410">
        <v>0</v>
      </c>
    </row>
    <row r="3411" spans="1:9" x14ac:dyDescent="0.25">
      <c r="A3411" t="s">
        <v>9</v>
      </c>
      <c r="B3411" s="1">
        <v>42736</v>
      </c>
      <c r="C3411" t="s">
        <v>95</v>
      </c>
      <c r="D3411" t="s">
        <v>1938</v>
      </c>
      <c r="E3411" t="s">
        <v>12</v>
      </c>
      <c r="F3411">
        <v>0</v>
      </c>
      <c r="G3411" s="3">
        <v>0</v>
      </c>
      <c r="H3411" s="3">
        <v>0</v>
      </c>
      <c r="I3411">
        <v>0</v>
      </c>
    </row>
    <row r="3412" spans="1:9" x14ac:dyDescent="0.25">
      <c r="A3412" t="s">
        <v>9</v>
      </c>
      <c r="B3412" s="1">
        <v>42736</v>
      </c>
      <c r="C3412" t="s">
        <v>95</v>
      </c>
      <c r="D3412" t="s">
        <v>1939</v>
      </c>
      <c r="E3412" t="s">
        <v>12</v>
      </c>
      <c r="F3412">
        <v>0</v>
      </c>
      <c r="G3412" s="3">
        <v>0</v>
      </c>
      <c r="H3412" s="3">
        <v>0</v>
      </c>
      <c r="I3412">
        <v>0</v>
      </c>
    </row>
    <row r="3413" spans="1:9" x14ac:dyDescent="0.25">
      <c r="A3413" t="s">
        <v>9</v>
      </c>
      <c r="B3413" s="1">
        <v>42308</v>
      </c>
      <c r="C3413" t="s">
        <v>16</v>
      </c>
      <c r="D3413" t="s">
        <v>16</v>
      </c>
      <c r="E3413" t="s">
        <v>12</v>
      </c>
      <c r="F3413">
        <v>23</v>
      </c>
      <c r="G3413">
        <v>55450.380000000005</v>
      </c>
      <c r="H3413">
        <v>2410.886086956521</v>
      </c>
      <c r="I3413">
        <v>0</v>
      </c>
    </row>
    <row r="3414" spans="1:9" x14ac:dyDescent="0.25">
      <c r="A3414" t="s">
        <v>9</v>
      </c>
      <c r="B3414" s="1">
        <v>42719</v>
      </c>
      <c r="C3414" t="s">
        <v>40</v>
      </c>
      <c r="D3414" t="s">
        <v>40</v>
      </c>
      <c r="E3414" t="s">
        <v>12</v>
      </c>
      <c r="F3414">
        <v>484</v>
      </c>
      <c r="G3414">
        <v>649333.56000000006</v>
      </c>
      <c r="H3414">
        <v>1341.5982644628091</v>
      </c>
      <c r="I3414">
        <v>0</v>
      </c>
    </row>
    <row r="3415" spans="1:9" x14ac:dyDescent="0.25">
      <c r="A3415" t="s">
        <v>9</v>
      </c>
      <c r="B3415" s="1">
        <v>42719</v>
      </c>
      <c r="C3415" t="s">
        <v>19</v>
      </c>
      <c r="D3415" t="s">
        <v>19</v>
      </c>
      <c r="E3415" t="s">
        <v>12</v>
      </c>
      <c r="F3415">
        <v>798</v>
      </c>
      <c r="G3415">
        <v>1781269.33</v>
      </c>
      <c r="H3415">
        <v>2232.167080200501</v>
      </c>
      <c r="I3415">
        <v>0</v>
      </c>
    </row>
    <row r="3416" spans="1:9" x14ac:dyDescent="0.25">
      <c r="A3416" t="s">
        <v>9</v>
      </c>
      <c r="B3416" s="1">
        <v>43100</v>
      </c>
      <c r="C3416" t="s">
        <v>95</v>
      </c>
      <c r="D3416" t="s">
        <v>1940</v>
      </c>
      <c r="E3416" t="s">
        <v>12</v>
      </c>
      <c r="F3416">
        <v>0</v>
      </c>
      <c r="G3416" s="3">
        <v>0</v>
      </c>
      <c r="H3416" s="3">
        <v>0</v>
      </c>
      <c r="I3416">
        <v>0</v>
      </c>
    </row>
    <row r="3417" spans="1:9" x14ac:dyDescent="0.25">
      <c r="A3417" t="s">
        <v>9</v>
      </c>
      <c r="B3417" s="1">
        <v>43100</v>
      </c>
      <c r="C3417" t="s">
        <v>33</v>
      </c>
      <c r="D3417" t="s">
        <v>33</v>
      </c>
      <c r="E3417" t="s">
        <v>12</v>
      </c>
      <c r="F3417">
        <v>599</v>
      </c>
      <c r="G3417">
        <v>1370697.97</v>
      </c>
      <c r="H3417">
        <v>2288.3104674457422</v>
      </c>
      <c r="I3417">
        <v>0</v>
      </c>
    </row>
    <row r="3418" spans="1:9" x14ac:dyDescent="0.25">
      <c r="A3418" t="s">
        <v>9</v>
      </c>
      <c r="B3418" s="1">
        <v>43039</v>
      </c>
      <c r="C3418" t="s">
        <v>95</v>
      </c>
      <c r="D3418" t="s">
        <v>1941</v>
      </c>
      <c r="E3418" t="s">
        <v>12</v>
      </c>
      <c r="F3418">
        <v>0</v>
      </c>
      <c r="G3418" s="3">
        <v>0</v>
      </c>
      <c r="H3418" s="3">
        <v>0</v>
      </c>
      <c r="I3418">
        <v>0</v>
      </c>
    </row>
    <row r="3419" spans="1:9" x14ac:dyDescent="0.25">
      <c r="A3419" t="s">
        <v>9</v>
      </c>
      <c r="B3419" s="1">
        <v>32112</v>
      </c>
      <c r="C3419" t="s">
        <v>398</v>
      </c>
      <c r="D3419" t="s">
        <v>1573</v>
      </c>
      <c r="E3419" t="s">
        <v>12</v>
      </c>
      <c r="F3419">
        <v>0</v>
      </c>
      <c r="G3419">
        <v>0</v>
      </c>
      <c r="H3419">
        <v>0</v>
      </c>
      <c r="I3419">
        <v>0</v>
      </c>
    </row>
    <row r="3420" spans="1:9" x14ac:dyDescent="0.25">
      <c r="A3420" t="s">
        <v>9</v>
      </c>
      <c r="B3420" s="1">
        <v>43132</v>
      </c>
      <c r="C3420" t="s">
        <v>95</v>
      </c>
      <c r="D3420" t="s">
        <v>898</v>
      </c>
      <c r="E3420" t="s">
        <v>12</v>
      </c>
      <c r="F3420">
        <v>0</v>
      </c>
      <c r="G3420" s="3">
        <v>0</v>
      </c>
      <c r="H3420" s="3">
        <v>0</v>
      </c>
      <c r="I3420">
        <v>0</v>
      </c>
    </row>
    <row r="3421" spans="1:9" x14ac:dyDescent="0.25">
      <c r="A3421" t="s">
        <v>9</v>
      </c>
      <c r="B3421" s="1">
        <v>41608</v>
      </c>
      <c r="C3421" t="s">
        <v>66</v>
      </c>
      <c r="D3421" t="s">
        <v>355</v>
      </c>
      <c r="E3421" t="s">
        <v>12</v>
      </c>
      <c r="F3421">
        <v>1</v>
      </c>
      <c r="G3421">
        <v>0</v>
      </c>
      <c r="H3421">
        <v>0</v>
      </c>
      <c r="I3421">
        <v>0</v>
      </c>
    </row>
    <row r="3422" spans="1:9" x14ac:dyDescent="0.25">
      <c r="A3422" t="s">
        <v>9</v>
      </c>
      <c r="B3422" s="1">
        <v>42185</v>
      </c>
      <c r="C3422" t="s">
        <v>1228</v>
      </c>
      <c r="D3422" t="s">
        <v>1228</v>
      </c>
      <c r="E3422" t="s">
        <v>12</v>
      </c>
      <c r="F3422">
        <v>0</v>
      </c>
      <c r="G3422">
        <v>0</v>
      </c>
      <c r="H3422">
        <v>0</v>
      </c>
      <c r="I3422">
        <v>0</v>
      </c>
    </row>
    <row r="3423" spans="1:9" x14ac:dyDescent="0.25">
      <c r="A3423" t="s">
        <v>9</v>
      </c>
      <c r="B3423" s="1">
        <v>42794</v>
      </c>
      <c r="C3423" t="s">
        <v>16</v>
      </c>
      <c r="D3423" t="s">
        <v>16</v>
      </c>
      <c r="E3423" t="s">
        <v>12</v>
      </c>
      <c r="F3423">
        <v>3</v>
      </c>
      <c r="G3423">
        <v>37508.39</v>
      </c>
      <c r="H3423">
        <v>12502.796666666702</v>
      </c>
      <c r="I3423">
        <v>0</v>
      </c>
    </row>
    <row r="3424" spans="1:9" x14ac:dyDescent="0.25">
      <c r="A3424" t="s">
        <v>9</v>
      </c>
      <c r="B3424" s="1">
        <v>43100</v>
      </c>
      <c r="C3424" t="s">
        <v>95</v>
      </c>
      <c r="D3424" t="s">
        <v>1942</v>
      </c>
      <c r="E3424" t="s">
        <v>12</v>
      </c>
      <c r="F3424">
        <v>0</v>
      </c>
      <c r="G3424" s="3">
        <v>0</v>
      </c>
      <c r="H3424" s="3">
        <v>0</v>
      </c>
      <c r="I3424">
        <v>0</v>
      </c>
    </row>
    <row r="3425" spans="1:9" x14ac:dyDescent="0.25">
      <c r="A3425" t="s">
        <v>9</v>
      </c>
      <c r="B3425" s="1">
        <v>43100</v>
      </c>
      <c r="C3425" t="s">
        <v>95</v>
      </c>
      <c r="D3425" t="s">
        <v>1943</v>
      </c>
      <c r="E3425" t="s">
        <v>12</v>
      </c>
      <c r="F3425">
        <v>0</v>
      </c>
      <c r="G3425" s="3">
        <v>0</v>
      </c>
      <c r="H3425" s="3">
        <v>0</v>
      </c>
      <c r="I3425">
        <v>0</v>
      </c>
    </row>
    <row r="3426" spans="1:9" x14ac:dyDescent="0.25">
      <c r="A3426" t="s">
        <v>9</v>
      </c>
      <c r="B3426" s="1">
        <v>43159</v>
      </c>
      <c r="C3426" t="s">
        <v>95</v>
      </c>
      <c r="D3426" t="s">
        <v>872</v>
      </c>
      <c r="E3426" t="s">
        <v>12</v>
      </c>
      <c r="F3426">
        <v>0</v>
      </c>
      <c r="G3426" s="3">
        <v>0</v>
      </c>
      <c r="H3426" s="3">
        <v>0</v>
      </c>
      <c r="I3426">
        <v>0</v>
      </c>
    </row>
    <row r="3427" spans="1:9" x14ac:dyDescent="0.25">
      <c r="A3427" t="s">
        <v>9</v>
      </c>
      <c r="B3427" s="1">
        <v>43100</v>
      </c>
      <c r="C3427" t="s">
        <v>95</v>
      </c>
      <c r="D3427" t="s">
        <v>1944</v>
      </c>
      <c r="E3427" t="s">
        <v>12</v>
      </c>
      <c r="F3427">
        <v>0</v>
      </c>
      <c r="G3427" s="3">
        <v>0</v>
      </c>
      <c r="H3427" s="3">
        <v>0</v>
      </c>
      <c r="I3427">
        <v>0</v>
      </c>
    </row>
    <row r="3428" spans="1:9" x14ac:dyDescent="0.25">
      <c r="A3428" t="s">
        <v>9</v>
      </c>
      <c r="B3428" s="1">
        <v>42947</v>
      </c>
      <c r="C3428" t="s">
        <v>15</v>
      </c>
      <c r="D3428" t="s">
        <v>15</v>
      </c>
      <c r="E3428" t="s">
        <v>12</v>
      </c>
      <c r="F3428">
        <v>2</v>
      </c>
      <c r="G3428">
        <v>14005.93</v>
      </c>
      <c r="H3428">
        <v>7002.9650000000001</v>
      </c>
      <c r="I3428">
        <v>0</v>
      </c>
    </row>
    <row r="3429" spans="1:9" x14ac:dyDescent="0.25">
      <c r="A3429" t="s">
        <v>9</v>
      </c>
      <c r="B3429" s="1">
        <v>42735</v>
      </c>
      <c r="C3429" t="s">
        <v>27</v>
      </c>
      <c r="D3429" t="s">
        <v>27</v>
      </c>
      <c r="E3429" t="s">
        <v>12</v>
      </c>
      <c r="F3429">
        <v>128</v>
      </c>
      <c r="G3429">
        <v>447223.94</v>
      </c>
      <c r="H3429">
        <v>3493.93703125</v>
      </c>
      <c r="I3429">
        <v>0</v>
      </c>
    </row>
    <row r="3430" spans="1:9" x14ac:dyDescent="0.25">
      <c r="A3430" t="s">
        <v>9</v>
      </c>
      <c r="B3430" s="1">
        <v>42735</v>
      </c>
      <c r="C3430" t="s">
        <v>1945</v>
      </c>
      <c r="D3430" t="s">
        <v>1946</v>
      </c>
      <c r="E3430" t="s">
        <v>12</v>
      </c>
      <c r="F3430">
        <v>4</v>
      </c>
      <c r="G3430">
        <v>9111.7199999999993</v>
      </c>
      <c r="H3430">
        <v>2277.9299999999998</v>
      </c>
      <c r="I3430">
        <v>0</v>
      </c>
    </row>
    <row r="3431" spans="1:9" x14ac:dyDescent="0.25">
      <c r="A3431" t="s">
        <v>9</v>
      </c>
      <c r="B3431" s="1">
        <v>43191</v>
      </c>
      <c r="C3431" t="s">
        <v>95</v>
      </c>
      <c r="D3431" t="s">
        <v>872</v>
      </c>
      <c r="E3431" t="s">
        <v>12</v>
      </c>
      <c r="F3431">
        <v>0</v>
      </c>
      <c r="G3431" s="3">
        <v>0</v>
      </c>
      <c r="H3431" s="3">
        <v>0</v>
      </c>
      <c r="I3431">
        <v>0</v>
      </c>
    </row>
    <row r="3432" spans="1:9" x14ac:dyDescent="0.25">
      <c r="A3432" t="s">
        <v>9</v>
      </c>
      <c r="B3432" s="1">
        <v>43101</v>
      </c>
      <c r="C3432" t="s">
        <v>95</v>
      </c>
      <c r="D3432" t="s">
        <v>1216</v>
      </c>
      <c r="E3432" t="s">
        <v>12</v>
      </c>
      <c r="F3432">
        <v>0</v>
      </c>
      <c r="G3432" s="3">
        <v>0</v>
      </c>
      <c r="H3432" s="3">
        <v>0</v>
      </c>
      <c r="I3432">
        <v>0</v>
      </c>
    </row>
    <row r="3433" spans="1:9" x14ac:dyDescent="0.25">
      <c r="A3433" t="s">
        <v>9</v>
      </c>
      <c r="B3433" s="1">
        <v>43251</v>
      </c>
      <c r="C3433" t="s">
        <v>95</v>
      </c>
      <c r="D3433" t="s">
        <v>872</v>
      </c>
      <c r="E3433" t="s">
        <v>12</v>
      </c>
      <c r="F3433">
        <v>0</v>
      </c>
      <c r="G3433" s="3">
        <v>0</v>
      </c>
      <c r="H3433" s="3">
        <v>0</v>
      </c>
      <c r="I3433">
        <v>0</v>
      </c>
    </row>
    <row r="3434" spans="1:9" x14ac:dyDescent="0.25">
      <c r="A3434" t="s">
        <v>9</v>
      </c>
      <c r="B3434" s="1">
        <v>42916</v>
      </c>
      <c r="C3434" t="s">
        <v>40</v>
      </c>
      <c r="D3434" t="s">
        <v>40</v>
      </c>
      <c r="E3434" t="s">
        <v>12</v>
      </c>
      <c r="F3434">
        <v>1</v>
      </c>
      <c r="G3434">
        <v>1754.3400000000001</v>
      </c>
      <c r="H3434">
        <v>1754.3400000000001</v>
      </c>
      <c r="I3434">
        <v>0</v>
      </c>
    </row>
    <row r="3435" spans="1:9" x14ac:dyDescent="0.25">
      <c r="A3435" t="s">
        <v>9</v>
      </c>
      <c r="B3435" s="1">
        <v>42674</v>
      </c>
      <c r="C3435" t="s">
        <v>19</v>
      </c>
      <c r="D3435" t="s">
        <v>19</v>
      </c>
      <c r="E3435" t="s">
        <v>12</v>
      </c>
      <c r="F3435">
        <v>1</v>
      </c>
      <c r="G3435">
        <v>1449.21</v>
      </c>
      <c r="H3435">
        <v>1449.21</v>
      </c>
      <c r="I3435">
        <v>0</v>
      </c>
    </row>
    <row r="3436" spans="1:9" x14ac:dyDescent="0.25">
      <c r="A3436" t="s">
        <v>9</v>
      </c>
      <c r="B3436" s="1">
        <v>43281</v>
      </c>
      <c r="C3436" t="s">
        <v>95</v>
      </c>
      <c r="D3436" t="s">
        <v>1947</v>
      </c>
      <c r="E3436" t="s">
        <v>12</v>
      </c>
      <c r="F3436">
        <v>0</v>
      </c>
      <c r="G3436" s="3">
        <v>0</v>
      </c>
      <c r="H3436" s="3">
        <v>0</v>
      </c>
      <c r="I3436">
        <v>0</v>
      </c>
    </row>
    <row r="3437" spans="1:9" x14ac:dyDescent="0.25">
      <c r="A3437" t="s">
        <v>9</v>
      </c>
      <c r="B3437" s="1">
        <v>43465</v>
      </c>
      <c r="C3437" t="s">
        <v>21</v>
      </c>
      <c r="D3437" t="s">
        <v>45</v>
      </c>
      <c r="E3437" t="s">
        <v>12</v>
      </c>
      <c r="F3437">
        <v>72</v>
      </c>
      <c r="G3437">
        <v>140290.26999999999</v>
      </c>
      <c r="H3437">
        <v>1948.475972222222</v>
      </c>
      <c r="I3437">
        <v>0</v>
      </c>
    </row>
    <row r="3438" spans="1:9" x14ac:dyDescent="0.25">
      <c r="A3438" t="s">
        <v>9</v>
      </c>
      <c r="B3438" s="1">
        <v>43465</v>
      </c>
      <c r="C3438" t="s">
        <v>19</v>
      </c>
      <c r="D3438" t="s">
        <v>19</v>
      </c>
      <c r="E3438" t="s">
        <v>12</v>
      </c>
      <c r="F3438">
        <v>201</v>
      </c>
      <c r="G3438">
        <v>641238.45000000007</v>
      </c>
      <c r="H3438">
        <v>3190.241044776119</v>
      </c>
      <c r="I3438">
        <v>0</v>
      </c>
    </row>
    <row r="3439" spans="1:9" x14ac:dyDescent="0.25">
      <c r="A3439" t="s">
        <v>9</v>
      </c>
      <c r="B3439" s="1">
        <v>43465</v>
      </c>
      <c r="C3439" t="s">
        <v>33</v>
      </c>
      <c r="D3439" t="s">
        <v>33</v>
      </c>
      <c r="E3439" t="s">
        <v>12</v>
      </c>
      <c r="F3439">
        <v>164</v>
      </c>
      <c r="G3439">
        <v>774517.41</v>
      </c>
      <c r="H3439">
        <v>4722.6671341463416</v>
      </c>
      <c r="I3439">
        <v>0</v>
      </c>
    </row>
    <row r="3440" spans="1:9" x14ac:dyDescent="0.25">
      <c r="A3440" t="s">
        <v>9</v>
      </c>
      <c r="B3440" s="1">
        <v>43466</v>
      </c>
      <c r="C3440" t="s">
        <v>95</v>
      </c>
      <c r="D3440" t="s">
        <v>447</v>
      </c>
      <c r="E3440" t="s">
        <v>12</v>
      </c>
      <c r="F3440">
        <v>1</v>
      </c>
      <c r="G3440" s="3">
        <v>0</v>
      </c>
      <c r="H3440" s="3">
        <v>0</v>
      </c>
      <c r="I3440">
        <v>0</v>
      </c>
    </row>
    <row r="3441" spans="1:9" x14ac:dyDescent="0.25">
      <c r="A3441" t="s">
        <v>9</v>
      </c>
      <c r="B3441" s="1">
        <v>43466</v>
      </c>
      <c r="C3441" t="s">
        <v>95</v>
      </c>
      <c r="D3441" t="s">
        <v>872</v>
      </c>
      <c r="E3441" t="s">
        <v>12</v>
      </c>
      <c r="F3441">
        <v>0</v>
      </c>
      <c r="G3441" s="3">
        <v>0</v>
      </c>
      <c r="H3441" s="3">
        <v>0</v>
      </c>
      <c r="I3441">
        <v>0</v>
      </c>
    </row>
    <row r="3442" spans="1:9" x14ac:dyDescent="0.25">
      <c r="A3442" t="s">
        <v>9</v>
      </c>
      <c r="B3442" s="1">
        <v>43585</v>
      </c>
      <c r="C3442" t="s">
        <v>95</v>
      </c>
      <c r="D3442" t="s">
        <v>1948</v>
      </c>
      <c r="E3442" t="s">
        <v>12</v>
      </c>
      <c r="F3442">
        <v>0</v>
      </c>
      <c r="G3442" s="3">
        <v>0</v>
      </c>
      <c r="H3442" s="3">
        <v>0</v>
      </c>
      <c r="I3442">
        <v>0</v>
      </c>
    </row>
    <row r="3443" spans="1:9" x14ac:dyDescent="0.25">
      <c r="A3443" t="s">
        <v>9</v>
      </c>
      <c r="B3443" s="1">
        <v>43556</v>
      </c>
      <c r="C3443" t="s">
        <v>95</v>
      </c>
      <c r="D3443" t="s">
        <v>873</v>
      </c>
      <c r="E3443" t="s">
        <v>12</v>
      </c>
      <c r="F3443">
        <v>1</v>
      </c>
      <c r="G3443" s="3">
        <v>0</v>
      </c>
      <c r="H3443" s="3">
        <v>0</v>
      </c>
      <c r="I3443">
        <v>0</v>
      </c>
    </row>
    <row r="3444" spans="1:9" x14ac:dyDescent="0.25">
      <c r="A3444" t="s">
        <v>9</v>
      </c>
      <c r="B3444" s="1">
        <v>43585</v>
      </c>
      <c r="C3444" t="s">
        <v>95</v>
      </c>
      <c r="D3444" t="s">
        <v>872</v>
      </c>
      <c r="E3444" t="s">
        <v>12</v>
      </c>
      <c r="F3444">
        <v>0</v>
      </c>
      <c r="G3444" s="3">
        <v>0</v>
      </c>
      <c r="H3444" s="3">
        <v>0</v>
      </c>
      <c r="I3444">
        <v>0</v>
      </c>
    </row>
    <row r="3445" spans="1:9" x14ac:dyDescent="0.25">
      <c r="A3445" t="s">
        <v>9</v>
      </c>
      <c r="B3445" s="1">
        <v>43800</v>
      </c>
      <c r="C3445" t="s">
        <v>21</v>
      </c>
      <c r="D3445" t="s">
        <v>45</v>
      </c>
      <c r="E3445" t="s">
        <v>12</v>
      </c>
      <c r="F3445">
        <v>1197</v>
      </c>
      <c r="G3445">
        <v>642462.38</v>
      </c>
      <c r="H3445">
        <v>536.72713450292406</v>
      </c>
      <c r="I3445">
        <v>0</v>
      </c>
    </row>
    <row r="3446" spans="1:9" x14ac:dyDescent="0.25">
      <c r="A3446" t="s">
        <v>9</v>
      </c>
      <c r="B3446" s="1">
        <v>43646</v>
      </c>
      <c r="C3446" t="s">
        <v>95</v>
      </c>
      <c r="D3446" t="s">
        <v>1245</v>
      </c>
      <c r="E3446" t="s">
        <v>12</v>
      </c>
      <c r="F3446">
        <v>0</v>
      </c>
      <c r="G3446" s="3">
        <v>0</v>
      </c>
      <c r="H3446" s="3">
        <v>0</v>
      </c>
      <c r="I3446">
        <v>0</v>
      </c>
    </row>
    <row r="3447" spans="1:9" x14ac:dyDescent="0.25">
      <c r="A3447" t="s">
        <v>9</v>
      </c>
      <c r="B3447" s="1">
        <v>43770</v>
      </c>
      <c r="C3447" t="s">
        <v>95</v>
      </c>
      <c r="D3447" t="s">
        <v>1949</v>
      </c>
      <c r="E3447" t="s">
        <v>12</v>
      </c>
      <c r="F3447">
        <v>0</v>
      </c>
      <c r="G3447" s="3">
        <v>0</v>
      </c>
      <c r="H3447" s="3">
        <v>0</v>
      </c>
      <c r="I3447">
        <v>0</v>
      </c>
    </row>
    <row r="3448" spans="1:9" x14ac:dyDescent="0.25">
      <c r="A3448" t="s">
        <v>9</v>
      </c>
      <c r="B3448" s="1">
        <v>43313</v>
      </c>
      <c r="C3448" t="s">
        <v>95</v>
      </c>
      <c r="D3448" t="s">
        <v>1950</v>
      </c>
      <c r="E3448" t="s">
        <v>12</v>
      </c>
      <c r="F3448">
        <v>0</v>
      </c>
      <c r="G3448" s="3">
        <v>0</v>
      </c>
      <c r="H3448" s="3">
        <v>0</v>
      </c>
      <c r="I3448">
        <v>0</v>
      </c>
    </row>
    <row r="3449" spans="1:9" x14ac:dyDescent="0.25">
      <c r="A3449" t="s">
        <v>9</v>
      </c>
      <c r="B3449" s="1">
        <v>43374</v>
      </c>
      <c r="C3449" t="s">
        <v>27</v>
      </c>
      <c r="D3449" t="s">
        <v>27</v>
      </c>
      <c r="E3449" t="s">
        <v>12</v>
      </c>
      <c r="F3449">
        <v>141</v>
      </c>
      <c r="G3449">
        <v>163370.65</v>
      </c>
      <c r="H3449">
        <v>1158.657092198581</v>
      </c>
      <c r="I3449">
        <v>0</v>
      </c>
    </row>
    <row r="3450" spans="1:9" x14ac:dyDescent="0.25">
      <c r="A3450" t="s">
        <v>9</v>
      </c>
      <c r="B3450" s="1">
        <v>43465</v>
      </c>
      <c r="C3450" t="s">
        <v>95</v>
      </c>
      <c r="D3450" t="s">
        <v>1951</v>
      </c>
      <c r="E3450" t="s">
        <v>12</v>
      </c>
      <c r="F3450">
        <v>0</v>
      </c>
      <c r="G3450" s="3">
        <v>0</v>
      </c>
      <c r="H3450" s="3">
        <v>0</v>
      </c>
      <c r="I3450">
        <v>0</v>
      </c>
    </row>
    <row r="3451" spans="1:9" x14ac:dyDescent="0.25">
      <c r="A3451" t="s">
        <v>9</v>
      </c>
      <c r="B3451" s="1">
        <v>43496</v>
      </c>
      <c r="C3451" t="s">
        <v>95</v>
      </c>
      <c r="D3451" t="s">
        <v>1952</v>
      </c>
      <c r="E3451" t="s">
        <v>12</v>
      </c>
      <c r="F3451">
        <v>0</v>
      </c>
      <c r="G3451" s="3">
        <v>0</v>
      </c>
      <c r="H3451" s="3">
        <v>0</v>
      </c>
      <c r="I3451">
        <v>0</v>
      </c>
    </row>
    <row r="3452" spans="1:9" x14ac:dyDescent="0.25">
      <c r="A3452" t="s">
        <v>9</v>
      </c>
      <c r="B3452" s="1">
        <v>43374</v>
      </c>
      <c r="C3452" t="s">
        <v>61</v>
      </c>
      <c r="D3452" t="s">
        <v>61</v>
      </c>
      <c r="E3452" t="s">
        <v>12</v>
      </c>
      <c r="F3452">
        <v>0</v>
      </c>
      <c r="G3452">
        <v>0</v>
      </c>
      <c r="H3452">
        <v>0</v>
      </c>
      <c r="I3452">
        <v>0</v>
      </c>
    </row>
    <row r="3453" spans="1:9" x14ac:dyDescent="0.25">
      <c r="A3453" t="s">
        <v>9</v>
      </c>
      <c r="B3453" s="1">
        <v>43100</v>
      </c>
      <c r="C3453" t="s">
        <v>50</v>
      </c>
      <c r="D3453" t="s">
        <v>50</v>
      </c>
      <c r="E3453" t="s">
        <v>12</v>
      </c>
      <c r="F3453">
        <v>1</v>
      </c>
      <c r="G3453">
        <v>12488.18</v>
      </c>
      <c r="H3453">
        <v>12488.18</v>
      </c>
      <c r="I3453">
        <v>0</v>
      </c>
    </row>
    <row r="3454" spans="1:9" x14ac:dyDescent="0.25">
      <c r="A3454" t="s">
        <v>9</v>
      </c>
      <c r="B3454" s="1">
        <v>43100</v>
      </c>
      <c r="C3454" t="s">
        <v>1953</v>
      </c>
      <c r="D3454" t="s">
        <v>1954</v>
      </c>
      <c r="E3454" t="s">
        <v>12</v>
      </c>
      <c r="F3454">
        <v>8</v>
      </c>
      <c r="G3454">
        <v>162588.82</v>
      </c>
      <c r="H3454">
        <v>20323.602500000001</v>
      </c>
      <c r="I3454">
        <v>0</v>
      </c>
    </row>
    <row r="3455" spans="1:9" x14ac:dyDescent="0.25">
      <c r="A3455" t="s">
        <v>9</v>
      </c>
      <c r="B3455" s="1">
        <v>43585</v>
      </c>
      <c r="C3455" t="s">
        <v>95</v>
      </c>
      <c r="D3455" t="s">
        <v>1955</v>
      </c>
      <c r="E3455" t="s">
        <v>12</v>
      </c>
      <c r="F3455">
        <v>0</v>
      </c>
      <c r="G3455" s="3">
        <v>0</v>
      </c>
      <c r="H3455" s="3">
        <v>0</v>
      </c>
      <c r="I3455">
        <v>0</v>
      </c>
    </row>
    <row r="3456" spans="1:9" x14ac:dyDescent="0.25">
      <c r="A3456" t="s">
        <v>9</v>
      </c>
      <c r="B3456" s="1">
        <v>43800</v>
      </c>
      <c r="C3456" t="s">
        <v>27</v>
      </c>
      <c r="D3456" t="s">
        <v>27</v>
      </c>
      <c r="E3456" t="s">
        <v>12</v>
      </c>
      <c r="F3456">
        <v>197</v>
      </c>
      <c r="G3456">
        <v>343897.84</v>
      </c>
      <c r="H3456">
        <v>1745.6743147208122</v>
      </c>
      <c r="I3456">
        <v>0</v>
      </c>
    </row>
    <row r="3457" spans="1:9" x14ac:dyDescent="0.25">
      <c r="A3457" t="s">
        <v>9</v>
      </c>
      <c r="B3457" s="1">
        <v>43708</v>
      </c>
      <c r="C3457" t="s">
        <v>95</v>
      </c>
      <c r="D3457" t="s">
        <v>872</v>
      </c>
      <c r="E3457" t="s">
        <v>12</v>
      </c>
      <c r="F3457">
        <v>0</v>
      </c>
      <c r="G3457" s="3">
        <v>0</v>
      </c>
      <c r="H3457" s="3">
        <v>0</v>
      </c>
      <c r="I3457">
        <v>0</v>
      </c>
    </row>
    <row r="3458" spans="1:9" x14ac:dyDescent="0.25">
      <c r="A3458" t="s">
        <v>9</v>
      </c>
      <c r="B3458" s="1">
        <v>43677</v>
      </c>
      <c r="C3458" t="s">
        <v>95</v>
      </c>
      <c r="D3458" t="s">
        <v>872</v>
      </c>
      <c r="E3458" t="s">
        <v>12</v>
      </c>
      <c r="F3458">
        <v>0</v>
      </c>
      <c r="G3458" s="3">
        <v>0</v>
      </c>
      <c r="H3458" s="3">
        <v>0</v>
      </c>
      <c r="I3458">
        <v>0</v>
      </c>
    </row>
    <row r="3459" spans="1:9" x14ac:dyDescent="0.25">
      <c r="A3459" t="s">
        <v>9</v>
      </c>
      <c r="B3459" s="1">
        <v>43524</v>
      </c>
      <c r="C3459" t="s">
        <v>95</v>
      </c>
      <c r="D3459" t="s">
        <v>1956</v>
      </c>
      <c r="E3459" t="s">
        <v>12</v>
      </c>
      <c r="F3459">
        <v>0</v>
      </c>
      <c r="G3459" s="3">
        <v>0</v>
      </c>
      <c r="H3459" s="3">
        <v>0</v>
      </c>
      <c r="I3459">
        <v>0</v>
      </c>
    </row>
    <row r="3460" spans="1:9" x14ac:dyDescent="0.25">
      <c r="A3460" t="s">
        <v>9</v>
      </c>
      <c r="B3460" s="1">
        <v>43465</v>
      </c>
      <c r="C3460" t="s">
        <v>50</v>
      </c>
      <c r="D3460" t="s">
        <v>50</v>
      </c>
      <c r="E3460" t="s">
        <v>12</v>
      </c>
      <c r="F3460">
        <v>2</v>
      </c>
      <c r="G3460">
        <v>54596.58</v>
      </c>
      <c r="H3460">
        <v>27298.29</v>
      </c>
      <c r="I3460">
        <v>0</v>
      </c>
    </row>
    <row r="3461" spans="1:9" x14ac:dyDescent="0.25">
      <c r="A3461" t="s">
        <v>9</v>
      </c>
      <c r="B3461" s="1">
        <v>42216</v>
      </c>
      <c r="C3461" t="s">
        <v>10</v>
      </c>
      <c r="D3461" t="s">
        <v>10</v>
      </c>
      <c r="E3461" t="s">
        <v>12</v>
      </c>
      <c r="F3461">
        <v>23</v>
      </c>
      <c r="G3461">
        <v>697268.71</v>
      </c>
      <c r="H3461">
        <v>30316.030869565198</v>
      </c>
      <c r="I3461">
        <v>0</v>
      </c>
    </row>
    <row r="3462" spans="1:9" x14ac:dyDescent="0.25">
      <c r="A3462" t="s">
        <v>9</v>
      </c>
      <c r="B3462" s="1">
        <v>43739</v>
      </c>
      <c r="C3462" t="s">
        <v>95</v>
      </c>
      <c r="D3462" t="s">
        <v>872</v>
      </c>
      <c r="E3462" t="s">
        <v>12</v>
      </c>
      <c r="F3462">
        <v>0</v>
      </c>
      <c r="G3462" s="3">
        <v>0</v>
      </c>
      <c r="H3462" s="3">
        <v>0</v>
      </c>
      <c r="I3462">
        <v>0</v>
      </c>
    </row>
    <row r="3463" spans="1:9" x14ac:dyDescent="0.25">
      <c r="A3463" t="s">
        <v>9</v>
      </c>
      <c r="B3463" s="1">
        <v>43862</v>
      </c>
      <c r="C3463" t="s">
        <v>95</v>
      </c>
      <c r="D3463" t="s">
        <v>447</v>
      </c>
      <c r="E3463" t="s">
        <v>12</v>
      </c>
      <c r="F3463">
        <v>0</v>
      </c>
      <c r="G3463" s="3">
        <v>0</v>
      </c>
      <c r="H3463" s="3">
        <v>0</v>
      </c>
      <c r="I3463">
        <v>0</v>
      </c>
    </row>
    <row r="3464" spans="1:9" x14ac:dyDescent="0.25">
      <c r="A3464" t="s">
        <v>9</v>
      </c>
      <c r="B3464" s="1">
        <v>42978</v>
      </c>
      <c r="C3464" t="s">
        <v>19</v>
      </c>
      <c r="D3464" t="s">
        <v>19</v>
      </c>
      <c r="E3464" t="s">
        <v>12</v>
      </c>
      <c r="F3464">
        <v>1</v>
      </c>
      <c r="G3464">
        <v>524.63</v>
      </c>
      <c r="H3464">
        <v>524.63</v>
      </c>
      <c r="I3464">
        <v>0</v>
      </c>
    </row>
    <row r="3465" spans="1:9" x14ac:dyDescent="0.25">
      <c r="A3465" t="s">
        <v>9</v>
      </c>
      <c r="B3465" s="1">
        <v>42978</v>
      </c>
      <c r="C3465" t="s">
        <v>10</v>
      </c>
      <c r="D3465" t="s">
        <v>10</v>
      </c>
      <c r="E3465" t="s">
        <v>12</v>
      </c>
      <c r="F3465">
        <v>117</v>
      </c>
      <c r="G3465">
        <v>129104.40000000001</v>
      </c>
      <c r="H3465">
        <v>1103.45641025641</v>
      </c>
      <c r="I3465">
        <v>0</v>
      </c>
    </row>
    <row r="3466" spans="1:9" x14ac:dyDescent="0.25">
      <c r="A3466" t="s">
        <v>9</v>
      </c>
      <c r="B3466" s="1">
        <v>43831</v>
      </c>
      <c r="C3466" t="s">
        <v>95</v>
      </c>
      <c r="D3466" t="s">
        <v>474</v>
      </c>
      <c r="E3466" t="s">
        <v>12</v>
      </c>
      <c r="F3466">
        <v>0</v>
      </c>
      <c r="G3466" s="3">
        <v>0</v>
      </c>
      <c r="H3466" s="3">
        <v>0</v>
      </c>
      <c r="I3466">
        <v>0</v>
      </c>
    </row>
    <row r="3467" spans="1:9" x14ac:dyDescent="0.25">
      <c r="A3467" t="s">
        <v>9</v>
      </c>
      <c r="B3467" s="1">
        <v>43646</v>
      </c>
      <c r="C3467" t="s">
        <v>19</v>
      </c>
      <c r="D3467" t="s">
        <v>19</v>
      </c>
      <c r="E3467" t="s">
        <v>12</v>
      </c>
      <c r="F3467">
        <v>1</v>
      </c>
      <c r="G3467">
        <v>5429.85</v>
      </c>
      <c r="H3467">
        <v>5429.85</v>
      </c>
      <c r="I3467">
        <v>0</v>
      </c>
    </row>
    <row r="3468" spans="1:9" x14ac:dyDescent="0.25">
      <c r="A3468" t="s">
        <v>9</v>
      </c>
      <c r="B3468" s="1">
        <v>43952</v>
      </c>
      <c r="C3468" t="s">
        <v>95</v>
      </c>
      <c r="D3468" t="s">
        <v>1957</v>
      </c>
      <c r="E3468" t="s">
        <v>12</v>
      </c>
      <c r="F3468">
        <v>0</v>
      </c>
      <c r="G3468" s="3">
        <v>0</v>
      </c>
      <c r="H3468" s="3">
        <v>0</v>
      </c>
      <c r="I3468">
        <v>0</v>
      </c>
    </row>
    <row r="3469" spans="1:9" x14ac:dyDescent="0.25">
      <c r="A3469" t="s">
        <v>9</v>
      </c>
      <c r="B3469" s="1">
        <v>44075</v>
      </c>
      <c r="C3469" t="s">
        <v>50</v>
      </c>
      <c r="D3469" t="s">
        <v>50</v>
      </c>
      <c r="E3469" t="s">
        <v>12</v>
      </c>
      <c r="F3469">
        <v>16</v>
      </c>
      <c r="G3469">
        <v>520907.95</v>
      </c>
      <c r="H3469">
        <v>32556.746875000001</v>
      </c>
      <c r="I3469">
        <v>0</v>
      </c>
    </row>
    <row r="3470" spans="1:9" x14ac:dyDescent="0.25">
      <c r="A3470" t="s">
        <v>9</v>
      </c>
      <c r="B3470" s="1">
        <v>43830</v>
      </c>
      <c r="C3470" t="s">
        <v>27</v>
      </c>
      <c r="D3470" t="s">
        <v>27</v>
      </c>
      <c r="E3470" t="s">
        <v>12</v>
      </c>
      <c r="F3470">
        <v>3</v>
      </c>
      <c r="G3470">
        <v>3599.06</v>
      </c>
      <c r="H3470">
        <v>1199.686666666666</v>
      </c>
      <c r="I3470">
        <v>0</v>
      </c>
    </row>
    <row r="3471" spans="1:9" x14ac:dyDescent="0.25">
      <c r="A3471" t="s">
        <v>9</v>
      </c>
      <c r="B3471" s="1">
        <v>43951</v>
      </c>
      <c r="C3471" t="s">
        <v>95</v>
      </c>
      <c r="D3471" t="s">
        <v>1958</v>
      </c>
      <c r="E3471" t="s">
        <v>12</v>
      </c>
      <c r="F3471">
        <v>0</v>
      </c>
      <c r="G3471" s="3">
        <v>0</v>
      </c>
      <c r="H3471" s="3">
        <v>0</v>
      </c>
      <c r="I3471">
        <v>0</v>
      </c>
    </row>
    <row r="3472" spans="1:9" x14ac:dyDescent="0.25">
      <c r="A3472" t="s">
        <v>9</v>
      </c>
      <c r="B3472" s="1">
        <v>43951</v>
      </c>
      <c r="C3472" t="s">
        <v>87</v>
      </c>
      <c r="D3472" t="s">
        <v>508</v>
      </c>
      <c r="E3472" t="s">
        <v>12</v>
      </c>
      <c r="F3472">
        <v>4097</v>
      </c>
      <c r="G3472">
        <v>451495.25</v>
      </c>
      <c r="H3472">
        <v>110.201427874054</v>
      </c>
      <c r="I3472">
        <v>0</v>
      </c>
    </row>
    <row r="3473" spans="1:9" x14ac:dyDescent="0.25">
      <c r="A3473" t="s">
        <v>9</v>
      </c>
      <c r="B3473" s="1">
        <v>43951</v>
      </c>
      <c r="C3473" t="s">
        <v>68</v>
      </c>
      <c r="D3473" t="s">
        <v>68</v>
      </c>
      <c r="E3473" t="s">
        <v>12</v>
      </c>
      <c r="F3473">
        <v>3</v>
      </c>
      <c r="G3473">
        <v>87620.06</v>
      </c>
      <c r="H3473">
        <v>29206.686666666697</v>
      </c>
      <c r="I3473">
        <v>0</v>
      </c>
    </row>
    <row r="3474" spans="1:9" x14ac:dyDescent="0.25">
      <c r="A3474" t="s">
        <v>9</v>
      </c>
      <c r="B3474" s="1">
        <v>43922</v>
      </c>
      <c r="C3474" t="s">
        <v>95</v>
      </c>
      <c r="D3474" t="s">
        <v>1959</v>
      </c>
      <c r="E3474" t="s">
        <v>12</v>
      </c>
      <c r="F3474">
        <v>0</v>
      </c>
      <c r="G3474" s="3">
        <v>0</v>
      </c>
      <c r="H3474" s="3">
        <v>0</v>
      </c>
      <c r="I3474">
        <v>0</v>
      </c>
    </row>
    <row r="3475" spans="1:9" x14ac:dyDescent="0.25">
      <c r="A3475" t="s">
        <v>9</v>
      </c>
      <c r="B3475" s="1">
        <v>44044</v>
      </c>
      <c r="C3475" t="s">
        <v>40</v>
      </c>
      <c r="D3475" t="s">
        <v>40</v>
      </c>
      <c r="E3475" t="s">
        <v>12</v>
      </c>
      <c r="F3475">
        <v>24</v>
      </c>
      <c r="G3475">
        <v>34506.17</v>
      </c>
      <c r="H3475">
        <v>1437.757083333333</v>
      </c>
      <c r="I3475">
        <v>0</v>
      </c>
    </row>
    <row r="3476" spans="1:9" x14ac:dyDescent="0.25">
      <c r="A3476" t="s">
        <v>9</v>
      </c>
      <c r="B3476" s="1">
        <v>43952</v>
      </c>
      <c r="C3476" t="s">
        <v>95</v>
      </c>
      <c r="D3476" t="s">
        <v>1960</v>
      </c>
      <c r="E3476" t="s">
        <v>12</v>
      </c>
      <c r="F3476">
        <v>0</v>
      </c>
      <c r="G3476" s="3">
        <v>0</v>
      </c>
      <c r="H3476" s="3">
        <v>0</v>
      </c>
      <c r="I3476">
        <v>0</v>
      </c>
    </row>
    <row r="3477" spans="1:9" x14ac:dyDescent="0.25">
      <c r="A3477" t="s">
        <v>9</v>
      </c>
      <c r="B3477" s="1">
        <v>44074</v>
      </c>
      <c r="C3477" t="s">
        <v>95</v>
      </c>
      <c r="D3477" t="s">
        <v>1961</v>
      </c>
      <c r="E3477" t="s">
        <v>12</v>
      </c>
      <c r="F3477">
        <v>0</v>
      </c>
      <c r="G3477" s="3">
        <v>0</v>
      </c>
      <c r="H3477" s="3">
        <v>0</v>
      </c>
      <c r="I3477">
        <v>0</v>
      </c>
    </row>
    <row r="3478" spans="1:9" x14ac:dyDescent="0.25">
      <c r="A3478" t="s">
        <v>9</v>
      </c>
      <c r="B3478" s="1">
        <v>44043</v>
      </c>
      <c r="C3478" t="s">
        <v>95</v>
      </c>
      <c r="D3478" t="s">
        <v>470</v>
      </c>
      <c r="E3478" t="s">
        <v>12</v>
      </c>
      <c r="F3478">
        <v>0</v>
      </c>
      <c r="G3478" s="3">
        <v>0</v>
      </c>
      <c r="H3478" s="3">
        <v>0</v>
      </c>
      <c r="I3478">
        <v>0</v>
      </c>
    </row>
    <row r="3479" spans="1:9" x14ac:dyDescent="0.25">
      <c r="A3479" t="s">
        <v>9</v>
      </c>
      <c r="B3479" s="1">
        <v>44105</v>
      </c>
      <c r="C3479" t="s">
        <v>95</v>
      </c>
      <c r="D3479" t="s">
        <v>1962</v>
      </c>
      <c r="E3479" t="s">
        <v>12</v>
      </c>
      <c r="F3479">
        <v>0</v>
      </c>
      <c r="G3479" s="3">
        <v>0</v>
      </c>
      <c r="H3479" s="3">
        <v>0</v>
      </c>
      <c r="I3479">
        <v>0</v>
      </c>
    </row>
    <row r="3480" spans="1:9" x14ac:dyDescent="0.25">
      <c r="A3480" t="s">
        <v>9</v>
      </c>
      <c r="B3480" s="1">
        <v>44075</v>
      </c>
      <c r="C3480" t="s">
        <v>95</v>
      </c>
      <c r="D3480" t="s">
        <v>1963</v>
      </c>
      <c r="E3480" t="s">
        <v>12</v>
      </c>
      <c r="F3480">
        <v>0</v>
      </c>
      <c r="G3480" s="3">
        <v>0</v>
      </c>
      <c r="H3480" s="3">
        <v>0</v>
      </c>
      <c r="I3480">
        <v>0</v>
      </c>
    </row>
    <row r="3481" spans="1:9" x14ac:dyDescent="0.25">
      <c r="A3481" t="s">
        <v>9</v>
      </c>
      <c r="B3481" s="1">
        <v>44075</v>
      </c>
      <c r="C3481" t="s">
        <v>95</v>
      </c>
      <c r="D3481" t="s">
        <v>1964</v>
      </c>
      <c r="E3481" t="s">
        <v>12</v>
      </c>
      <c r="F3481">
        <v>0</v>
      </c>
      <c r="G3481" s="3">
        <v>0</v>
      </c>
      <c r="H3481" s="3">
        <v>0</v>
      </c>
      <c r="I3481">
        <v>0</v>
      </c>
    </row>
    <row r="3482" spans="1:9" x14ac:dyDescent="0.25">
      <c r="A3482" t="s">
        <v>9</v>
      </c>
      <c r="B3482" s="1">
        <v>44105</v>
      </c>
      <c r="C3482" t="s">
        <v>95</v>
      </c>
      <c r="D3482" t="s">
        <v>1965</v>
      </c>
      <c r="E3482" t="s">
        <v>12</v>
      </c>
      <c r="F3482">
        <v>0</v>
      </c>
      <c r="G3482" s="3">
        <v>0</v>
      </c>
      <c r="H3482" s="3">
        <v>0</v>
      </c>
      <c r="I3482">
        <v>0</v>
      </c>
    </row>
    <row r="3483" spans="1:9" x14ac:dyDescent="0.25">
      <c r="A3483" t="s">
        <v>9</v>
      </c>
      <c r="B3483" s="1">
        <v>44197</v>
      </c>
      <c r="C3483" t="s">
        <v>95</v>
      </c>
      <c r="D3483" t="s">
        <v>1966</v>
      </c>
      <c r="E3483" t="s">
        <v>12</v>
      </c>
      <c r="F3483">
        <v>0</v>
      </c>
      <c r="G3483" s="3">
        <v>0</v>
      </c>
      <c r="H3483" s="3">
        <v>0</v>
      </c>
      <c r="I3483">
        <v>0</v>
      </c>
    </row>
    <row r="3484" spans="1:9" x14ac:dyDescent="0.25">
      <c r="A3484" t="s">
        <v>9</v>
      </c>
      <c r="B3484" s="1">
        <v>44197</v>
      </c>
      <c r="C3484" t="s">
        <v>95</v>
      </c>
      <c r="D3484" t="s">
        <v>1967</v>
      </c>
      <c r="E3484" t="s">
        <v>12</v>
      </c>
      <c r="F3484">
        <v>0</v>
      </c>
      <c r="G3484" s="3">
        <v>0</v>
      </c>
      <c r="H3484" s="3">
        <v>0</v>
      </c>
      <c r="I3484">
        <v>0</v>
      </c>
    </row>
    <row r="3485" spans="1:9" x14ac:dyDescent="0.25">
      <c r="A3485" t="s">
        <v>9</v>
      </c>
      <c r="B3485" s="1">
        <v>44197</v>
      </c>
      <c r="C3485" t="s">
        <v>95</v>
      </c>
      <c r="D3485" t="s">
        <v>1249</v>
      </c>
      <c r="E3485" t="s">
        <v>12</v>
      </c>
      <c r="F3485">
        <v>0</v>
      </c>
      <c r="G3485" s="3">
        <v>0</v>
      </c>
      <c r="H3485" s="3">
        <v>0</v>
      </c>
      <c r="I3485">
        <v>0</v>
      </c>
    </row>
    <row r="3486" spans="1:9" x14ac:dyDescent="0.25">
      <c r="A3486" t="s">
        <v>9</v>
      </c>
      <c r="B3486" s="1">
        <v>43770</v>
      </c>
      <c r="C3486" t="s">
        <v>27</v>
      </c>
      <c r="D3486" t="s">
        <v>27</v>
      </c>
      <c r="E3486" t="s">
        <v>12</v>
      </c>
      <c r="F3486">
        <v>3</v>
      </c>
      <c r="G3486">
        <v>4477.67</v>
      </c>
      <c r="H3486">
        <v>1492.5566666666662</v>
      </c>
      <c r="I3486">
        <v>0</v>
      </c>
    </row>
    <row r="3487" spans="1:9" x14ac:dyDescent="0.25">
      <c r="A3487" t="s">
        <v>9</v>
      </c>
      <c r="B3487" s="1">
        <v>43770</v>
      </c>
      <c r="C3487" t="s">
        <v>47</v>
      </c>
      <c r="D3487" t="s">
        <v>397</v>
      </c>
      <c r="E3487" t="s">
        <v>12</v>
      </c>
      <c r="F3487">
        <v>22</v>
      </c>
      <c r="G3487">
        <v>76.75</v>
      </c>
      <c r="H3487">
        <v>3.4886363636363598</v>
      </c>
      <c r="I3487">
        <v>0</v>
      </c>
    </row>
    <row r="3488" spans="1:9" x14ac:dyDescent="0.25">
      <c r="A3488" t="s">
        <v>9</v>
      </c>
      <c r="B3488" s="1">
        <v>44197</v>
      </c>
      <c r="C3488" t="s">
        <v>95</v>
      </c>
      <c r="D3488" t="s">
        <v>443</v>
      </c>
      <c r="E3488" t="s">
        <v>12</v>
      </c>
      <c r="F3488">
        <v>0</v>
      </c>
      <c r="G3488" s="3">
        <v>0</v>
      </c>
      <c r="H3488" s="3">
        <v>0</v>
      </c>
      <c r="I3488">
        <v>0</v>
      </c>
    </row>
    <row r="3489" spans="1:9" x14ac:dyDescent="0.25">
      <c r="A3489" t="s">
        <v>9</v>
      </c>
      <c r="B3489" s="1">
        <v>44197</v>
      </c>
      <c r="C3489" t="s">
        <v>95</v>
      </c>
      <c r="D3489" t="s">
        <v>410</v>
      </c>
      <c r="E3489" t="s">
        <v>12</v>
      </c>
      <c r="F3489">
        <v>0</v>
      </c>
      <c r="G3489" s="3">
        <v>0</v>
      </c>
      <c r="H3489" s="3">
        <v>0</v>
      </c>
      <c r="I3489">
        <v>0</v>
      </c>
    </row>
    <row r="3490" spans="1:9" x14ac:dyDescent="0.25">
      <c r="A3490" t="s">
        <v>9</v>
      </c>
      <c r="B3490" s="1">
        <v>44197</v>
      </c>
      <c r="C3490" t="s">
        <v>95</v>
      </c>
      <c r="D3490" t="s">
        <v>424</v>
      </c>
      <c r="E3490" t="s">
        <v>12</v>
      </c>
      <c r="F3490">
        <v>0</v>
      </c>
      <c r="G3490" s="3">
        <v>0</v>
      </c>
      <c r="H3490" s="3">
        <v>0</v>
      </c>
      <c r="I3490">
        <v>0</v>
      </c>
    </row>
    <row r="3491" spans="1:9" x14ac:dyDescent="0.25">
      <c r="A3491" t="s">
        <v>9</v>
      </c>
      <c r="B3491" s="1">
        <v>44228</v>
      </c>
      <c r="C3491" t="s">
        <v>95</v>
      </c>
      <c r="D3491" t="s">
        <v>861</v>
      </c>
      <c r="E3491" t="s">
        <v>12</v>
      </c>
      <c r="F3491">
        <v>0</v>
      </c>
      <c r="G3491" s="3">
        <v>0</v>
      </c>
      <c r="H3491" s="3">
        <v>0</v>
      </c>
      <c r="I3491">
        <v>0</v>
      </c>
    </row>
    <row r="3492" spans="1:9" x14ac:dyDescent="0.25">
      <c r="A3492" t="s">
        <v>9</v>
      </c>
      <c r="B3492" s="1">
        <v>44256</v>
      </c>
      <c r="C3492" t="s">
        <v>95</v>
      </c>
      <c r="D3492" t="s">
        <v>1968</v>
      </c>
      <c r="E3492" t="s">
        <v>12</v>
      </c>
      <c r="F3492">
        <v>0</v>
      </c>
      <c r="G3492" s="3">
        <v>0</v>
      </c>
      <c r="H3492" s="3">
        <v>0</v>
      </c>
      <c r="I3492">
        <v>0</v>
      </c>
    </row>
    <row r="3493" spans="1:9" x14ac:dyDescent="0.25">
      <c r="A3493" t="s">
        <v>9</v>
      </c>
      <c r="B3493" s="1">
        <v>44012</v>
      </c>
      <c r="C3493" t="s">
        <v>95</v>
      </c>
      <c r="D3493" t="s">
        <v>1252</v>
      </c>
      <c r="E3493" t="s">
        <v>12</v>
      </c>
      <c r="F3493">
        <v>0</v>
      </c>
      <c r="G3493" s="3">
        <v>0</v>
      </c>
      <c r="H3493" s="3">
        <v>0</v>
      </c>
      <c r="I3493">
        <v>0</v>
      </c>
    </row>
    <row r="3494" spans="1:9" x14ac:dyDescent="0.25">
      <c r="A3494" t="s">
        <v>9</v>
      </c>
      <c r="B3494" s="1">
        <v>44075</v>
      </c>
      <c r="C3494" t="s">
        <v>95</v>
      </c>
      <c r="D3494" t="s">
        <v>1969</v>
      </c>
      <c r="E3494" t="s">
        <v>12</v>
      </c>
      <c r="F3494">
        <v>0</v>
      </c>
      <c r="G3494" s="3">
        <v>0</v>
      </c>
      <c r="H3494" s="3">
        <v>0</v>
      </c>
      <c r="I3494">
        <v>0</v>
      </c>
    </row>
    <row r="3495" spans="1:9" x14ac:dyDescent="0.25">
      <c r="A3495" t="s">
        <v>9</v>
      </c>
      <c r="B3495" s="1">
        <v>44136</v>
      </c>
      <c r="C3495" t="s">
        <v>95</v>
      </c>
      <c r="D3495" t="s">
        <v>1239</v>
      </c>
      <c r="E3495" t="s">
        <v>12</v>
      </c>
      <c r="F3495">
        <v>0</v>
      </c>
      <c r="G3495" s="3">
        <v>0</v>
      </c>
      <c r="H3495" s="3">
        <v>0</v>
      </c>
      <c r="I3495">
        <v>0</v>
      </c>
    </row>
    <row r="3496" spans="1:9" x14ac:dyDescent="0.25">
      <c r="A3496" t="s">
        <v>9</v>
      </c>
      <c r="B3496" s="1">
        <v>44197</v>
      </c>
      <c r="C3496" t="s">
        <v>95</v>
      </c>
      <c r="D3496" t="s">
        <v>873</v>
      </c>
      <c r="E3496" t="s">
        <v>12</v>
      </c>
      <c r="F3496">
        <v>0</v>
      </c>
      <c r="G3496" s="3">
        <v>0</v>
      </c>
      <c r="H3496" s="3">
        <v>0</v>
      </c>
      <c r="I3496">
        <v>0</v>
      </c>
    </row>
    <row r="3497" spans="1:9" x14ac:dyDescent="0.25">
      <c r="A3497" t="s">
        <v>9</v>
      </c>
      <c r="B3497" s="1">
        <v>44197</v>
      </c>
      <c r="C3497" t="s">
        <v>95</v>
      </c>
      <c r="D3497" t="s">
        <v>876</v>
      </c>
      <c r="E3497" t="s">
        <v>12</v>
      </c>
      <c r="F3497">
        <v>0</v>
      </c>
      <c r="G3497" s="3">
        <v>0</v>
      </c>
      <c r="H3497" s="3">
        <v>0</v>
      </c>
      <c r="I3497">
        <v>0</v>
      </c>
    </row>
    <row r="3498" spans="1:9" x14ac:dyDescent="0.25">
      <c r="A3498" t="s">
        <v>9</v>
      </c>
      <c r="B3498" s="1">
        <v>44152</v>
      </c>
      <c r="C3498" t="s">
        <v>95</v>
      </c>
      <c r="D3498" t="s">
        <v>470</v>
      </c>
      <c r="E3498" t="s">
        <v>12</v>
      </c>
      <c r="F3498">
        <v>0</v>
      </c>
      <c r="G3498" s="3">
        <v>0</v>
      </c>
      <c r="H3498" s="3">
        <v>0</v>
      </c>
      <c r="I3498">
        <v>0</v>
      </c>
    </row>
    <row r="3499" spans="1:9" x14ac:dyDescent="0.25">
      <c r="A3499" t="s">
        <v>9</v>
      </c>
      <c r="B3499" s="1">
        <v>44228</v>
      </c>
      <c r="C3499" t="s">
        <v>95</v>
      </c>
      <c r="D3499" t="s">
        <v>1970</v>
      </c>
      <c r="E3499" t="s">
        <v>12</v>
      </c>
      <c r="F3499">
        <v>0</v>
      </c>
      <c r="G3499" s="3">
        <v>0</v>
      </c>
      <c r="H3499" s="3">
        <v>0</v>
      </c>
      <c r="I3499">
        <v>0</v>
      </c>
    </row>
    <row r="3500" spans="1:9" x14ac:dyDescent="0.25">
      <c r="A3500" t="s">
        <v>9</v>
      </c>
      <c r="B3500" s="1">
        <v>44222</v>
      </c>
      <c r="C3500" t="s">
        <v>87</v>
      </c>
      <c r="D3500" t="s">
        <v>508</v>
      </c>
      <c r="E3500" t="s">
        <v>12</v>
      </c>
      <c r="F3500">
        <v>2823</v>
      </c>
      <c r="G3500">
        <v>417087.78</v>
      </c>
      <c r="H3500">
        <v>147.74629117959603</v>
      </c>
      <c r="I3500">
        <v>0</v>
      </c>
    </row>
    <row r="3501" spans="1:9" x14ac:dyDescent="0.25">
      <c r="A3501" t="s">
        <v>9</v>
      </c>
      <c r="B3501" s="1">
        <v>44256</v>
      </c>
      <c r="C3501" t="s">
        <v>21</v>
      </c>
      <c r="D3501" t="s">
        <v>45</v>
      </c>
      <c r="E3501" t="s">
        <v>12</v>
      </c>
      <c r="F3501">
        <v>8</v>
      </c>
      <c r="G3501">
        <v>1090.6600000000001</v>
      </c>
      <c r="H3501">
        <v>136.33250000000001</v>
      </c>
      <c r="I3501">
        <v>0</v>
      </c>
    </row>
    <row r="3502" spans="1:9" x14ac:dyDescent="0.25">
      <c r="A3502" t="s">
        <v>9</v>
      </c>
      <c r="B3502" s="1">
        <v>44222</v>
      </c>
      <c r="C3502" t="s">
        <v>19</v>
      </c>
      <c r="D3502" t="s">
        <v>19</v>
      </c>
      <c r="E3502" t="s">
        <v>12</v>
      </c>
      <c r="F3502">
        <v>214</v>
      </c>
      <c r="G3502">
        <v>720442.27</v>
      </c>
      <c r="H3502">
        <v>3366.5526635514011</v>
      </c>
      <c r="I3502">
        <v>0</v>
      </c>
    </row>
    <row r="3503" spans="1:9" x14ac:dyDescent="0.25">
      <c r="A3503" t="s">
        <v>9</v>
      </c>
      <c r="B3503" s="1">
        <v>44075</v>
      </c>
      <c r="C3503" t="s">
        <v>21</v>
      </c>
      <c r="D3503" t="s">
        <v>45</v>
      </c>
      <c r="E3503" t="s">
        <v>12</v>
      </c>
      <c r="F3503">
        <v>305</v>
      </c>
      <c r="G3503">
        <v>435501.43</v>
      </c>
      <c r="H3503">
        <v>1427.8735409836061</v>
      </c>
      <c r="I3503">
        <v>0</v>
      </c>
    </row>
    <row r="3504" spans="1:9" x14ac:dyDescent="0.25">
      <c r="A3504" t="s">
        <v>9</v>
      </c>
      <c r="B3504" s="1">
        <v>44545</v>
      </c>
      <c r="C3504" t="s">
        <v>95</v>
      </c>
      <c r="D3504" t="s">
        <v>1971</v>
      </c>
      <c r="E3504" t="s">
        <v>12</v>
      </c>
      <c r="F3504">
        <v>2</v>
      </c>
      <c r="G3504" s="3">
        <v>0</v>
      </c>
      <c r="H3504" s="3">
        <v>0</v>
      </c>
      <c r="I3504">
        <v>0</v>
      </c>
    </row>
    <row r="3505" spans="1:9" x14ac:dyDescent="0.25">
      <c r="A3505" t="s">
        <v>9</v>
      </c>
      <c r="B3505" s="1">
        <v>44452</v>
      </c>
      <c r="C3505" t="s">
        <v>95</v>
      </c>
      <c r="D3505" t="s">
        <v>1972</v>
      </c>
      <c r="E3505" t="s">
        <v>12</v>
      </c>
      <c r="F3505">
        <v>0</v>
      </c>
      <c r="G3505" s="3">
        <v>0</v>
      </c>
      <c r="H3505" s="3">
        <v>0</v>
      </c>
      <c r="I3505">
        <v>0</v>
      </c>
    </row>
    <row r="3506" spans="1:9" x14ac:dyDescent="0.25">
      <c r="A3506" t="s">
        <v>9</v>
      </c>
      <c r="B3506" s="1">
        <v>44317</v>
      </c>
      <c r="C3506" t="s">
        <v>95</v>
      </c>
      <c r="D3506" t="s">
        <v>861</v>
      </c>
      <c r="E3506" t="s">
        <v>12</v>
      </c>
      <c r="F3506">
        <v>0</v>
      </c>
      <c r="G3506" s="3">
        <v>0</v>
      </c>
      <c r="H3506" s="3">
        <v>0</v>
      </c>
      <c r="I3506">
        <v>0</v>
      </c>
    </row>
    <row r="3507" spans="1:9" x14ac:dyDescent="0.25">
      <c r="A3507" t="s">
        <v>9</v>
      </c>
      <c r="B3507" s="1">
        <v>44348</v>
      </c>
      <c r="C3507" t="s">
        <v>95</v>
      </c>
      <c r="D3507" t="s">
        <v>1973</v>
      </c>
      <c r="E3507" t="s">
        <v>12</v>
      </c>
      <c r="F3507">
        <v>0</v>
      </c>
      <c r="G3507" s="3">
        <v>0</v>
      </c>
      <c r="H3507" s="3">
        <v>0</v>
      </c>
      <c r="I3507">
        <v>0</v>
      </c>
    </row>
    <row r="3508" spans="1:9" x14ac:dyDescent="0.25">
      <c r="A3508" t="s">
        <v>9</v>
      </c>
      <c r="B3508" s="1">
        <v>44043</v>
      </c>
      <c r="C3508" t="s">
        <v>95</v>
      </c>
      <c r="D3508" t="s">
        <v>1974</v>
      </c>
      <c r="E3508" t="s">
        <v>12</v>
      </c>
      <c r="F3508">
        <v>0</v>
      </c>
      <c r="G3508" s="3">
        <v>0</v>
      </c>
      <c r="H3508" s="3">
        <v>0</v>
      </c>
      <c r="I3508">
        <v>0</v>
      </c>
    </row>
    <row r="3509" spans="1:9" x14ac:dyDescent="0.25">
      <c r="A3509" t="s">
        <v>9</v>
      </c>
      <c r="B3509" s="1">
        <v>44348</v>
      </c>
      <c r="C3509" t="s">
        <v>95</v>
      </c>
      <c r="D3509" t="s">
        <v>1975</v>
      </c>
      <c r="E3509" t="s">
        <v>12</v>
      </c>
      <c r="F3509">
        <v>0</v>
      </c>
      <c r="G3509" s="3">
        <v>0</v>
      </c>
      <c r="H3509" s="3">
        <v>0</v>
      </c>
      <c r="I3509">
        <v>0</v>
      </c>
    </row>
    <row r="3510" spans="1:9" x14ac:dyDescent="0.25">
      <c r="A3510" t="s">
        <v>9</v>
      </c>
      <c r="B3510" s="1">
        <v>44348</v>
      </c>
      <c r="C3510" t="s">
        <v>95</v>
      </c>
      <c r="D3510" t="s">
        <v>1976</v>
      </c>
      <c r="E3510" t="s">
        <v>12</v>
      </c>
      <c r="F3510">
        <v>0</v>
      </c>
      <c r="G3510" s="3">
        <v>0</v>
      </c>
      <c r="H3510" s="3">
        <v>0</v>
      </c>
      <c r="I3510">
        <v>0</v>
      </c>
    </row>
    <row r="3511" spans="1:9" x14ac:dyDescent="0.25">
      <c r="A3511" t="s">
        <v>9</v>
      </c>
      <c r="B3511" s="1">
        <v>44391</v>
      </c>
      <c r="C3511" t="s">
        <v>95</v>
      </c>
      <c r="D3511" t="s">
        <v>1977</v>
      </c>
      <c r="E3511" t="s">
        <v>12</v>
      </c>
      <c r="F3511">
        <v>0</v>
      </c>
      <c r="G3511" s="3">
        <v>0</v>
      </c>
      <c r="H3511" s="3">
        <v>0</v>
      </c>
      <c r="I3511">
        <v>0</v>
      </c>
    </row>
    <row r="3512" spans="1:9" x14ac:dyDescent="0.25">
      <c r="A3512" t="s">
        <v>9</v>
      </c>
      <c r="B3512" s="1">
        <v>44479</v>
      </c>
      <c r="C3512" t="s">
        <v>95</v>
      </c>
      <c r="D3512" t="s">
        <v>1978</v>
      </c>
      <c r="E3512" t="s">
        <v>12</v>
      </c>
      <c r="F3512">
        <v>0</v>
      </c>
      <c r="G3512" s="3">
        <v>0</v>
      </c>
      <c r="H3512" s="3">
        <v>0</v>
      </c>
      <c r="I3512">
        <v>0</v>
      </c>
    </row>
    <row r="3513" spans="1:9" x14ac:dyDescent="0.25">
      <c r="A3513" t="s">
        <v>9</v>
      </c>
      <c r="B3513" s="1">
        <v>44439</v>
      </c>
      <c r="C3513" t="s">
        <v>95</v>
      </c>
      <c r="D3513" t="s">
        <v>1979</v>
      </c>
      <c r="E3513" t="s">
        <v>12</v>
      </c>
      <c r="F3513">
        <v>0</v>
      </c>
      <c r="G3513" s="3">
        <v>0</v>
      </c>
      <c r="H3513" s="3">
        <v>0</v>
      </c>
      <c r="I3513">
        <v>0</v>
      </c>
    </row>
    <row r="3514" spans="1:9" x14ac:dyDescent="0.25">
      <c r="A3514" t="s">
        <v>9</v>
      </c>
      <c r="B3514" s="1">
        <v>44470</v>
      </c>
      <c r="C3514" t="s">
        <v>95</v>
      </c>
      <c r="D3514" t="s">
        <v>493</v>
      </c>
      <c r="E3514" t="s">
        <v>12</v>
      </c>
      <c r="F3514">
        <v>0</v>
      </c>
      <c r="G3514" s="3">
        <v>0</v>
      </c>
      <c r="H3514" s="3">
        <v>0</v>
      </c>
      <c r="I3514">
        <v>0</v>
      </c>
    </row>
    <row r="3515" spans="1:9" x14ac:dyDescent="0.25">
      <c r="A3515" t="s">
        <v>9</v>
      </c>
      <c r="B3515" s="1">
        <v>44439</v>
      </c>
      <c r="C3515" t="s">
        <v>95</v>
      </c>
      <c r="D3515" t="s">
        <v>1980</v>
      </c>
      <c r="E3515" t="s">
        <v>12</v>
      </c>
      <c r="F3515">
        <v>0</v>
      </c>
      <c r="G3515" s="3">
        <v>0</v>
      </c>
      <c r="H3515" s="3">
        <v>0</v>
      </c>
      <c r="I3515">
        <v>0</v>
      </c>
    </row>
    <row r="3516" spans="1:9" x14ac:dyDescent="0.25">
      <c r="A3516" t="s">
        <v>9</v>
      </c>
      <c r="B3516" s="1">
        <v>44620</v>
      </c>
      <c r="C3516" t="s">
        <v>95</v>
      </c>
      <c r="D3516" t="s">
        <v>494</v>
      </c>
      <c r="E3516" t="s">
        <v>12</v>
      </c>
      <c r="F3516">
        <v>0</v>
      </c>
      <c r="G3516" s="3">
        <v>0</v>
      </c>
      <c r="H3516" s="3">
        <v>0</v>
      </c>
      <c r="I3516">
        <v>0</v>
      </c>
    </row>
    <row r="3517" spans="1:9" x14ac:dyDescent="0.25">
      <c r="A3517" t="s">
        <v>9</v>
      </c>
      <c r="B3517" s="1">
        <v>44562</v>
      </c>
      <c r="C3517" t="s">
        <v>95</v>
      </c>
      <c r="D3517" t="s">
        <v>487</v>
      </c>
      <c r="E3517" t="s">
        <v>12</v>
      </c>
      <c r="F3517">
        <v>0</v>
      </c>
      <c r="G3517" s="3">
        <v>0</v>
      </c>
      <c r="H3517" s="3">
        <v>0</v>
      </c>
      <c r="I3517">
        <v>0</v>
      </c>
    </row>
    <row r="3518" spans="1:9" x14ac:dyDescent="0.25">
      <c r="A3518" t="s">
        <v>9</v>
      </c>
      <c r="B3518" s="1">
        <v>44562</v>
      </c>
      <c r="C3518" t="s">
        <v>95</v>
      </c>
      <c r="D3518" t="s">
        <v>1981</v>
      </c>
      <c r="E3518" t="s">
        <v>12</v>
      </c>
      <c r="F3518">
        <v>0</v>
      </c>
      <c r="G3518" s="3">
        <v>0</v>
      </c>
      <c r="H3518" s="3">
        <v>0</v>
      </c>
      <c r="I3518">
        <v>0</v>
      </c>
    </row>
    <row r="3519" spans="1:9" x14ac:dyDescent="0.25">
      <c r="A3519" t="s">
        <v>9</v>
      </c>
      <c r="B3519" s="1">
        <v>44562</v>
      </c>
      <c r="C3519" t="s">
        <v>95</v>
      </c>
      <c r="D3519" t="s">
        <v>1232</v>
      </c>
      <c r="E3519" t="s">
        <v>12</v>
      </c>
      <c r="F3519">
        <v>4</v>
      </c>
      <c r="G3519" s="3">
        <v>0</v>
      </c>
      <c r="H3519" s="3">
        <v>0</v>
      </c>
      <c r="I3519">
        <v>0</v>
      </c>
    </row>
    <row r="3520" spans="1:9" x14ac:dyDescent="0.25">
      <c r="A3520" t="s">
        <v>9</v>
      </c>
      <c r="B3520" s="1">
        <v>44480</v>
      </c>
      <c r="C3520" t="s">
        <v>10</v>
      </c>
      <c r="D3520" t="s">
        <v>10</v>
      </c>
      <c r="E3520" t="s">
        <v>12</v>
      </c>
      <c r="F3520">
        <v>84</v>
      </c>
      <c r="G3520">
        <v>53308.57</v>
      </c>
      <c r="H3520">
        <v>634.62583333333305</v>
      </c>
      <c r="I3520">
        <v>0</v>
      </c>
    </row>
    <row r="3521" spans="1:9" x14ac:dyDescent="0.25">
      <c r="A3521" t="s">
        <v>9</v>
      </c>
      <c r="B3521" s="1">
        <v>44074</v>
      </c>
      <c r="C3521" t="s">
        <v>13</v>
      </c>
      <c r="D3521" t="s">
        <v>13</v>
      </c>
      <c r="E3521" t="s">
        <v>12</v>
      </c>
      <c r="F3521">
        <v>1</v>
      </c>
      <c r="G3521">
        <v>10209.700000000001</v>
      </c>
      <c r="H3521">
        <v>10209.700000000001</v>
      </c>
      <c r="I3521">
        <v>0</v>
      </c>
    </row>
    <row r="3522" spans="1:9" x14ac:dyDescent="0.25">
      <c r="A3522" t="s">
        <v>9</v>
      </c>
      <c r="B3522" s="1">
        <v>44791</v>
      </c>
      <c r="C3522" t="s">
        <v>95</v>
      </c>
      <c r="D3522" t="s">
        <v>1982</v>
      </c>
      <c r="E3522" t="s">
        <v>12</v>
      </c>
      <c r="F3522">
        <v>5</v>
      </c>
      <c r="G3522" s="3">
        <v>41284.29</v>
      </c>
      <c r="H3522" s="3">
        <v>8256.8580000000002</v>
      </c>
      <c r="I3522">
        <v>0</v>
      </c>
    </row>
    <row r="3523" spans="1:9" x14ac:dyDescent="0.25">
      <c r="A3523" t="s">
        <v>9</v>
      </c>
      <c r="B3523" s="1">
        <v>44743</v>
      </c>
      <c r="C3523" t="s">
        <v>95</v>
      </c>
      <c r="D3523" t="s">
        <v>470</v>
      </c>
      <c r="E3523" t="s">
        <v>12</v>
      </c>
      <c r="F3523">
        <v>2</v>
      </c>
      <c r="G3523" s="3">
        <v>88347.3</v>
      </c>
      <c r="H3523" s="3">
        <v>44173.65</v>
      </c>
      <c r="I3523">
        <v>0</v>
      </c>
    </row>
    <row r="3524" spans="1:9" x14ac:dyDescent="0.25">
      <c r="A3524" t="s">
        <v>9</v>
      </c>
      <c r="B3524" s="1">
        <v>44834</v>
      </c>
      <c r="C3524" t="s">
        <v>95</v>
      </c>
      <c r="D3524" t="s">
        <v>1983</v>
      </c>
      <c r="E3524" t="s">
        <v>12</v>
      </c>
      <c r="F3524">
        <v>0</v>
      </c>
      <c r="G3524" s="3">
        <v>0</v>
      </c>
      <c r="H3524" s="3">
        <v>0</v>
      </c>
      <c r="I3524">
        <v>0</v>
      </c>
    </row>
    <row r="3525" spans="1:9" x14ac:dyDescent="0.25">
      <c r="A3525" t="s">
        <v>9</v>
      </c>
      <c r="B3525" s="1">
        <v>44846</v>
      </c>
      <c r="C3525" t="s">
        <v>95</v>
      </c>
      <c r="D3525" t="s">
        <v>1984</v>
      </c>
      <c r="E3525" t="s">
        <v>12</v>
      </c>
      <c r="F3525">
        <v>0</v>
      </c>
      <c r="G3525" s="3">
        <v>0</v>
      </c>
      <c r="H3525" s="3">
        <v>0</v>
      </c>
      <c r="I3525">
        <v>0</v>
      </c>
    </row>
    <row r="3526" spans="1:9" x14ac:dyDescent="0.25">
      <c r="A3526" t="s">
        <v>9</v>
      </c>
      <c r="B3526" s="1">
        <v>44865</v>
      </c>
      <c r="C3526" t="s">
        <v>95</v>
      </c>
      <c r="D3526" t="s">
        <v>901</v>
      </c>
      <c r="E3526" t="s">
        <v>12</v>
      </c>
      <c r="F3526">
        <v>0</v>
      </c>
      <c r="G3526" s="3">
        <v>0</v>
      </c>
      <c r="H3526" s="3">
        <v>0</v>
      </c>
      <c r="I3526">
        <v>0</v>
      </c>
    </row>
    <row r="3527" spans="1:9" x14ac:dyDescent="0.25">
      <c r="A3527" t="s">
        <v>9</v>
      </c>
      <c r="B3527" s="1">
        <v>44651</v>
      </c>
      <c r="C3527" t="s">
        <v>95</v>
      </c>
      <c r="D3527" t="s">
        <v>474</v>
      </c>
      <c r="E3527" t="s">
        <v>12</v>
      </c>
      <c r="F3527">
        <v>0</v>
      </c>
      <c r="G3527" s="3">
        <v>0</v>
      </c>
      <c r="H3527" s="3">
        <v>0</v>
      </c>
      <c r="I3527">
        <v>0</v>
      </c>
    </row>
    <row r="3528" spans="1:9" x14ac:dyDescent="0.25">
      <c r="A3528" t="s">
        <v>9</v>
      </c>
      <c r="B3528" s="1">
        <v>44927</v>
      </c>
      <c r="C3528" t="s">
        <v>95</v>
      </c>
      <c r="D3528" t="s">
        <v>897</v>
      </c>
      <c r="E3528" t="s">
        <v>12</v>
      </c>
      <c r="F3528">
        <v>5</v>
      </c>
      <c r="G3528" s="3">
        <v>49992.53</v>
      </c>
      <c r="H3528" s="3">
        <v>9998.5060000000012</v>
      </c>
      <c r="I3528">
        <v>0</v>
      </c>
    </row>
    <row r="3529" spans="1:9" x14ac:dyDescent="0.25">
      <c r="A3529" t="s">
        <v>9</v>
      </c>
      <c r="B3529" s="1">
        <v>45061</v>
      </c>
      <c r="C3529" t="s">
        <v>95</v>
      </c>
      <c r="D3529" t="s">
        <v>1985</v>
      </c>
      <c r="E3529" t="s">
        <v>12</v>
      </c>
      <c r="F3529">
        <v>0</v>
      </c>
      <c r="G3529" s="3">
        <v>0</v>
      </c>
      <c r="H3529" s="3">
        <v>0</v>
      </c>
      <c r="I3529">
        <v>0</v>
      </c>
    </row>
    <row r="3530" spans="1:9" x14ac:dyDescent="0.25">
      <c r="A3530" t="s">
        <v>9</v>
      </c>
      <c r="B3530" s="1">
        <v>44958</v>
      </c>
      <c r="C3530" t="s">
        <v>21</v>
      </c>
      <c r="D3530" t="s">
        <v>45</v>
      </c>
      <c r="E3530" t="s">
        <v>12</v>
      </c>
      <c r="F3530">
        <v>1272</v>
      </c>
      <c r="G3530">
        <v>1750570.1600000001</v>
      </c>
      <c r="H3530">
        <v>1376.2344025157231</v>
      </c>
      <c r="I3530">
        <v>0</v>
      </c>
    </row>
    <row r="3531" spans="1:9" x14ac:dyDescent="0.25">
      <c r="A3531" t="s">
        <v>9</v>
      </c>
      <c r="B3531" s="1">
        <v>44958</v>
      </c>
      <c r="C3531" t="s">
        <v>95</v>
      </c>
      <c r="D3531" t="s">
        <v>470</v>
      </c>
      <c r="E3531" t="s">
        <v>12</v>
      </c>
      <c r="F3531">
        <v>13</v>
      </c>
      <c r="G3531" s="3">
        <v>222551.76</v>
      </c>
      <c r="H3531" s="3">
        <v>17119.3661538462</v>
      </c>
      <c r="I3531">
        <v>0</v>
      </c>
    </row>
    <row r="3532" spans="1:9" x14ac:dyDescent="0.25">
      <c r="A3532" t="s">
        <v>9</v>
      </c>
      <c r="B3532" s="1">
        <v>44545</v>
      </c>
      <c r="C3532" t="s">
        <v>21</v>
      </c>
      <c r="D3532" t="s">
        <v>45</v>
      </c>
      <c r="E3532" t="s">
        <v>12</v>
      </c>
      <c r="F3532">
        <v>88</v>
      </c>
      <c r="G3532">
        <v>105909.01000000001</v>
      </c>
      <c r="H3532">
        <v>1203.511477272727</v>
      </c>
      <c r="I3532">
        <v>0</v>
      </c>
    </row>
    <row r="3533" spans="1:9" x14ac:dyDescent="0.25">
      <c r="A3533" t="s">
        <v>9</v>
      </c>
      <c r="B3533" s="1">
        <v>44973</v>
      </c>
      <c r="C3533" t="s">
        <v>21</v>
      </c>
      <c r="D3533" t="s">
        <v>45</v>
      </c>
      <c r="E3533" t="s">
        <v>12</v>
      </c>
      <c r="F3533">
        <v>5</v>
      </c>
      <c r="G3533">
        <v>25985.75</v>
      </c>
      <c r="H3533">
        <v>5197.1500000000005</v>
      </c>
      <c r="I3533">
        <v>0</v>
      </c>
    </row>
    <row r="3534" spans="1:9" x14ac:dyDescent="0.25">
      <c r="A3534" t="s">
        <v>9</v>
      </c>
      <c r="B3534" s="1">
        <v>44973</v>
      </c>
      <c r="C3534" t="s">
        <v>33</v>
      </c>
      <c r="D3534" t="s">
        <v>33</v>
      </c>
      <c r="E3534" t="s">
        <v>12</v>
      </c>
      <c r="F3534">
        <v>27</v>
      </c>
      <c r="G3534">
        <v>195066.95</v>
      </c>
      <c r="H3534">
        <v>7224.7018518518516</v>
      </c>
      <c r="I3534">
        <v>0</v>
      </c>
    </row>
    <row r="3535" spans="1:9" x14ac:dyDescent="0.25">
      <c r="A3535" t="s">
        <v>9</v>
      </c>
      <c r="B3535" s="1">
        <v>44973</v>
      </c>
      <c r="C3535" t="s">
        <v>40</v>
      </c>
      <c r="D3535" t="s">
        <v>40</v>
      </c>
      <c r="E3535" t="s">
        <v>12</v>
      </c>
      <c r="F3535">
        <v>1</v>
      </c>
      <c r="G3535">
        <v>3403.59</v>
      </c>
      <c r="H3535">
        <v>3403.59</v>
      </c>
      <c r="I3535">
        <v>0</v>
      </c>
    </row>
    <row r="3536" spans="1:9" x14ac:dyDescent="0.25">
      <c r="A3536" t="s">
        <v>9</v>
      </c>
      <c r="B3536" s="1">
        <v>45231</v>
      </c>
      <c r="C3536" t="s">
        <v>1986</v>
      </c>
      <c r="D3536" t="s">
        <v>1986</v>
      </c>
      <c r="E3536" t="s">
        <v>12</v>
      </c>
      <c r="F3536">
        <v>1</v>
      </c>
      <c r="G3536">
        <v>58120.37</v>
      </c>
      <c r="H3536">
        <v>58120.37</v>
      </c>
      <c r="I3536">
        <v>0</v>
      </c>
    </row>
    <row r="3537" spans="1:9" x14ac:dyDescent="0.25">
      <c r="A3537" t="s">
        <v>9</v>
      </c>
      <c r="B3537" s="1">
        <v>45163</v>
      </c>
      <c r="C3537" t="s">
        <v>95</v>
      </c>
      <c r="D3537" t="s">
        <v>1987</v>
      </c>
      <c r="E3537" t="s">
        <v>12</v>
      </c>
      <c r="F3537">
        <v>1</v>
      </c>
      <c r="G3537" s="3">
        <v>4453.28</v>
      </c>
      <c r="H3537" s="3">
        <v>4453.28</v>
      </c>
      <c r="I3537">
        <v>0</v>
      </c>
    </row>
    <row r="3538" spans="1:9" x14ac:dyDescent="0.25">
      <c r="A3538" t="s">
        <v>9</v>
      </c>
      <c r="B3538" s="1">
        <v>37622</v>
      </c>
      <c r="C3538" t="s">
        <v>15</v>
      </c>
      <c r="D3538" t="s">
        <v>30</v>
      </c>
      <c r="E3538" t="s">
        <v>12</v>
      </c>
      <c r="F3538">
        <v>2</v>
      </c>
      <c r="G3538">
        <v>83929.76</v>
      </c>
      <c r="H3538">
        <v>41964.88</v>
      </c>
      <c r="I3538" t="s">
        <v>25</v>
      </c>
    </row>
    <row r="3539" spans="1:9" x14ac:dyDescent="0.25">
      <c r="A3539" t="s">
        <v>9</v>
      </c>
      <c r="B3539" s="1">
        <v>29587</v>
      </c>
      <c r="C3539" t="s">
        <v>21</v>
      </c>
      <c r="D3539" t="s">
        <v>88</v>
      </c>
      <c r="E3539" t="s">
        <v>12</v>
      </c>
      <c r="F3539">
        <v>2948</v>
      </c>
      <c r="G3539">
        <v>227698.49</v>
      </c>
      <c r="H3539">
        <v>77.238293758480324</v>
      </c>
      <c r="I3539">
        <v>0</v>
      </c>
    </row>
    <row r="3540" spans="1:9" x14ac:dyDescent="0.25">
      <c r="A3540" t="s">
        <v>9</v>
      </c>
      <c r="B3540" s="1">
        <v>28856</v>
      </c>
      <c r="C3540" t="s">
        <v>87</v>
      </c>
      <c r="D3540" t="s">
        <v>41</v>
      </c>
      <c r="E3540" t="s">
        <v>12</v>
      </c>
      <c r="F3540">
        <v>1</v>
      </c>
      <c r="G3540">
        <v>0</v>
      </c>
      <c r="H3540">
        <v>0</v>
      </c>
      <c r="I3540" t="s">
        <v>25</v>
      </c>
    </row>
    <row r="3541" spans="1:9" x14ac:dyDescent="0.25">
      <c r="A3541" t="s">
        <v>9</v>
      </c>
      <c r="B3541" s="1">
        <v>23012</v>
      </c>
      <c r="C3541" t="s">
        <v>10</v>
      </c>
      <c r="D3541" t="s">
        <v>11</v>
      </c>
      <c r="E3541" t="s">
        <v>12</v>
      </c>
      <c r="F3541">
        <v>28</v>
      </c>
      <c r="G3541">
        <v>3998.02</v>
      </c>
      <c r="H3541">
        <v>142.78642857142901</v>
      </c>
      <c r="I3541">
        <v>0</v>
      </c>
    </row>
    <row r="3542" spans="1:9" x14ac:dyDescent="0.25">
      <c r="A3542" t="s">
        <v>9</v>
      </c>
      <c r="B3542" s="1">
        <v>29221</v>
      </c>
      <c r="C3542" t="s">
        <v>13</v>
      </c>
      <c r="D3542" t="s">
        <v>60</v>
      </c>
      <c r="E3542" t="s">
        <v>12</v>
      </c>
      <c r="F3542">
        <v>55</v>
      </c>
      <c r="G3542">
        <v>46216.55</v>
      </c>
      <c r="H3542">
        <v>840.30090909090904</v>
      </c>
      <c r="I3542">
        <v>0</v>
      </c>
    </row>
    <row r="3543" spans="1:9" x14ac:dyDescent="0.25">
      <c r="A3543" t="s">
        <v>9</v>
      </c>
      <c r="B3543" s="1">
        <v>24473</v>
      </c>
      <c r="C3543" t="s">
        <v>21</v>
      </c>
      <c r="D3543" t="s">
        <v>45</v>
      </c>
      <c r="E3543" t="s">
        <v>12</v>
      </c>
      <c r="F3543">
        <v>2532</v>
      </c>
      <c r="G3543">
        <v>37639.47</v>
      </c>
      <c r="H3543">
        <v>14.86550947867298</v>
      </c>
      <c r="I3543">
        <v>0</v>
      </c>
    </row>
    <row r="3544" spans="1:9" x14ac:dyDescent="0.25">
      <c r="A3544" t="s">
        <v>9</v>
      </c>
      <c r="B3544" s="1">
        <v>24108</v>
      </c>
      <c r="C3544" t="s">
        <v>13</v>
      </c>
      <c r="D3544" t="s">
        <v>75</v>
      </c>
      <c r="E3544" t="s">
        <v>12</v>
      </c>
      <c r="F3544">
        <v>0</v>
      </c>
      <c r="G3544">
        <v>0</v>
      </c>
      <c r="H3544">
        <v>0</v>
      </c>
      <c r="I3544">
        <v>0</v>
      </c>
    </row>
    <row r="3545" spans="1:9" x14ac:dyDescent="0.25">
      <c r="A3545" t="s">
        <v>9</v>
      </c>
      <c r="B3545" s="1">
        <v>24473</v>
      </c>
      <c r="C3545" t="s">
        <v>13</v>
      </c>
      <c r="D3545" t="s">
        <v>13</v>
      </c>
      <c r="E3545" t="s">
        <v>12</v>
      </c>
      <c r="F3545">
        <v>37</v>
      </c>
      <c r="G3545">
        <v>7655.39</v>
      </c>
      <c r="H3545">
        <v>206.90243243243199</v>
      </c>
      <c r="I3545">
        <v>0</v>
      </c>
    </row>
    <row r="3546" spans="1:9" x14ac:dyDescent="0.25">
      <c r="A3546" t="s">
        <v>9</v>
      </c>
      <c r="B3546" s="1">
        <v>32509</v>
      </c>
      <c r="C3546" t="s">
        <v>19</v>
      </c>
      <c r="D3546" t="s">
        <v>51</v>
      </c>
      <c r="E3546" t="s">
        <v>12</v>
      </c>
      <c r="F3546">
        <v>1432</v>
      </c>
      <c r="G3546">
        <v>908904.02</v>
      </c>
      <c r="H3546">
        <v>634.70951117318407</v>
      </c>
      <c r="I3546">
        <v>0</v>
      </c>
    </row>
    <row r="3547" spans="1:9" x14ac:dyDescent="0.25">
      <c r="A3547" t="s">
        <v>9</v>
      </c>
      <c r="B3547" s="1">
        <v>32874</v>
      </c>
      <c r="C3547" t="s">
        <v>19</v>
      </c>
      <c r="D3547" t="s">
        <v>85</v>
      </c>
      <c r="E3547" t="s">
        <v>12</v>
      </c>
      <c r="F3547">
        <v>1001</v>
      </c>
      <c r="G3547">
        <v>758879.73</v>
      </c>
      <c r="H3547">
        <v>758.12160839160811</v>
      </c>
      <c r="I3547">
        <v>0</v>
      </c>
    </row>
    <row r="3548" spans="1:9" x14ac:dyDescent="0.25">
      <c r="A3548" t="s">
        <v>9</v>
      </c>
      <c r="B3548" s="1">
        <v>19360</v>
      </c>
      <c r="C3548" t="s">
        <v>10</v>
      </c>
      <c r="D3548" t="s">
        <v>11</v>
      </c>
      <c r="E3548" t="s">
        <v>12</v>
      </c>
      <c r="F3548">
        <v>0</v>
      </c>
      <c r="G3548">
        <v>0</v>
      </c>
      <c r="H3548">
        <v>0</v>
      </c>
      <c r="I3548">
        <v>0</v>
      </c>
    </row>
    <row r="3549" spans="1:9" x14ac:dyDescent="0.25">
      <c r="A3549" t="s">
        <v>9</v>
      </c>
      <c r="B3549" s="1">
        <v>28491</v>
      </c>
      <c r="C3549" t="s">
        <v>21</v>
      </c>
      <c r="D3549" t="s">
        <v>18</v>
      </c>
      <c r="E3549" t="s">
        <v>12</v>
      </c>
      <c r="F3549">
        <v>3130</v>
      </c>
      <c r="G3549">
        <v>163690.65</v>
      </c>
      <c r="H3549">
        <v>52.297332268370596</v>
      </c>
      <c r="I3549">
        <v>0</v>
      </c>
    </row>
    <row r="3550" spans="1:9" x14ac:dyDescent="0.25">
      <c r="A3550" t="s">
        <v>9</v>
      </c>
      <c r="B3550" s="1">
        <v>36892</v>
      </c>
      <c r="C3550" t="s">
        <v>16</v>
      </c>
      <c r="D3550" t="s">
        <v>16</v>
      </c>
      <c r="E3550" t="s">
        <v>12</v>
      </c>
      <c r="F3550">
        <v>31</v>
      </c>
      <c r="G3550">
        <v>455336.15</v>
      </c>
      <c r="H3550">
        <v>14688.262903225801</v>
      </c>
      <c r="I3550" t="s">
        <v>25</v>
      </c>
    </row>
    <row r="3551" spans="1:9" x14ac:dyDescent="0.25">
      <c r="A3551" t="s">
        <v>9</v>
      </c>
      <c r="B3551" s="1">
        <v>26665</v>
      </c>
      <c r="C3551" t="s">
        <v>10</v>
      </c>
      <c r="D3551" t="s">
        <v>263</v>
      </c>
      <c r="E3551" t="s">
        <v>12</v>
      </c>
      <c r="F3551">
        <v>77</v>
      </c>
      <c r="G3551">
        <v>20965.72</v>
      </c>
      <c r="H3551">
        <v>272.28207792207809</v>
      </c>
      <c r="I3551">
        <v>0</v>
      </c>
    </row>
    <row r="3552" spans="1:9" x14ac:dyDescent="0.25">
      <c r="A3552" t="s">
        <v>9</v>
      </c>
      <c r="B3552" s="1">
        <v>34335</v>
      </c>
      <c r="C3552" t="s">
        <v>10</v>
      </c>
      <c r="D3552" t="s">
        <v>28</v>
      </c>
      <c r="E3552" t="s">
        <v>12</v>
      </c>
      <c r="F3552">
        <v>71</v>
      </c>
      <c r="G3552">
        <v>134246.99</v>
      </c>
      <c r="H3552">
        <v>1890.802676056338</v>
      </c>
      <c r="I3552">
        <v>0</v>
      </c>
    </row>
    <row r="3553" spans="1:9" x14ac:dyDescent="0.25">
      <c r="A3553" t="s">
        <v>9</v>
      </c>
      <c r="B3553" s="1">
        <v>27395</v>
      </c>
      <c r="C3553" t="s">
        <v>23</v>
      </c>
      <c r="D3553" t="s">
        <v>43</v>
      </c>
      <c r="E3553" t="s">
        <v>12</v>
      </c>
      <c r="F3553">
        <v>55</v>
      </c>
      <c r="G3553">
        <v>7396.91</v>
      </c>
      <c r="H3553">
        <v>134.489272727273</v>
      </c>
      <c r="I3553" t="s">
        <v>25</v>
      </c>
    </row>
    <row r="3554" spans="1:9" x14ac:dyDescent="0.25">
      <c r="A3554" t="s">
        <v>9</v>
      </c>
      <c r="B3554" s="1">
        <v>25934</v>
      </c>
      <c r="C3554" t="s">
        <v>23</v>
      </c>
      <c r="D3554" t="s">
        <v>65</v>
      </c>
      <c r="E3554" t="s">
        <v>12</v>
      </c>
      <c r="F3554">
        <v>137</v>
      </c>
      <c r="G3554">
        <v>10646.960000000001</v>
      </c>
      <c r="H3554">
        <v>77.715036496350365</v>
      </c>
      <c r="I3554">
        <v>0</v>
      </c>
    </row>
    <row r="3555" spans="1:9" x14ac:dyDescent="0.25">
      <c r="A3555" t="s">
        <v>9</v>
      </c>
      <c r="B3555" s="1">
        <v>25569</v>
      </c>
      <c r="C3555" t="s">
        <v>27</v>
      </c>
      <c r="D3555" t="s">
        <v>525</v>
      </c>
      <c r="E3555" t="s">
        <v>12</v>
      </c>
      <c r="F3555">
        <v>407</v>
      </c>
      <c r="G3555">
        <v>37683.82</v>
      </c>
      <c r="H3555">
        <v>92.589238329238313</v>
      </c>
      <c r="I3555">
        <v>0</v>
      </c>
    </row>
    <row r="3556" spans="1:9" x14ac:dyDescent="0.25">
      <c r="A3556" t="s">
        <v>9</v>
      </c>
      <c r="B3556" s="1">
        <v>36161</v>
      </c>
      <c r="C3556" t="s">
        <v>27</v>
      </c>
      <c r="D3556" t="s">
        <v>512</v>
      </c>
      <c r="E3556" t="s">
        <v>12</v>
      </c>
      <c r="F3556">
        <v>135</v>
      </c>
      <c r="G3556">
        <v>120047.69</v>
      </c>
      <c r="H3556">
        <v>889.24214814814809</v>
      </c>
      <c r="I3556" t="s">
        <v>25</v>
      </c>
    </row>
    <row r="3557" spans="1:9" x14ac:dyDescent="0.25">
      <c r="A3557" t="s">
        <v>9</v>
      </c>
      <c r="B3557" s="1">
        <v>32874</v>
      </c>
      <c r="C3557" t="s">
        <v>31</v>
      </c>
      <c r="D3557" t="s">
        <v>85</v>
      </c>
      <c r="E3557" t="s">
        <v>12</v>
      </c>
      <c r="F3557">
        <v>0</v>
      </c>
      <c r="G3557">
        <v>0</v>
      </c>
      <c r="H3557">
        <v>0</v>
      </c>
      <c r="I3557" t="s">
        <v>25</v>
      </c>
    </row>
    <row r="3558" spans="1:9" x14ac:dyDescent="0.25">
      <c r="A3558" t="s">
        <v>9</v>
      </c>
      <c r="B3558" s="1">
        <v>32509</v>
      </c>
      <c r="C3558" t="s">
        <v>33</v>
      </c>
      <c r="D3558" t="s">
        <v>51</v>
      </c>
      <c r="E3558" t="s">
        <v>12</v>
      </c>
      <c r="F3558">
        <v>285</v>
      </c>
      <c r="G3558">
        <v>211561.17</v>
      </c>
      <c r="H3558">
        <v>742.319894736842</v>
      </c>
      <c r="I3558">
        <v>0</v>
      </c>
    </row>
    <row r="3559" spans="1:9" x14ac:dyDescent="0.25">
      <c r="A3559" t="s">
        <v>9</v>
      </c>
      <c r="B3559" s="1">
        <v>24108</v>
      </c>
      <c r="C3559" t="s">
        <v>19</v>
      </c>
      <c r="D3559" t="s">
        <v>72</v>
      </c>
      <c r="E3559" t="s">
        <v>12</v>
      </c>
      <c r="F3559">
        <v>701</v>
      </c>
      <c r="G3559">
        <v>75167.600000000006</v>
      </c>
      <c r="H3559">
        <v>107.22910128388</v>
      </c>
      <c r="I3559">
        <v>0</v>
      </c>
    </row>
    <row r="3560" spans="1:9" x14ac:dyDescent="0.25">
      <c r="A3560" t="s">
        <v>9</v>
      </c>
      <c r="B3560" s="1">
        <v>25569</v>
      </c>
      <c r="C3560" t="s">
        <v>31</v>
      </c>
      <c r="D3560" t="s">
        <v>525</v>
      </c>
      <c r="E3560" t="s">
        <v>12</v>
      </c>
      <c r="F3560">
        <v>0</v>
      </c>
      <c r="G3560">
        <v>0</v>
      </c>
      <c r="H3560">
        <v>0</v>
      </c>
      <c r="I3560" t="s">
        <v>25</v>
      </c>
    </row>
    <row r="3561" spans="1:9" x14ac:dyDescent="0.25">
      <c r="A3561" t="s">
        <v>9</v>
      </c>
      <c r="B3561" s="1">
        <v>31778</v>
      </c>
      <c r="C3561" t="s">
        <v>31</v>
      </c>
      <c r="D3561" t="s">
        <v>57</v>
      </c>
      <c r="E3561" t="s">
        <v>12</v>
      </c>
      <c r="F3561">
        <v>0</v>
      </c>
      <c r="G3561">
        <v>0</v>
      </c>
      <c r="H3561">
        <v>0</v>
      </c>
      <c r="I3561" t="s">
        <v>25</v>
      </c>
    </row>
    <row r="3562" spans="1:9" x14ac:dyDescent="0.25">
      <c r="A3562" t="s">
        <v>9</v>
      </c>
      <c r="B3562" s="1">
        <v>35065</v>
      </c>
      <c r="C3562" t="s">
        <v>47</v>
      </c>
      <c r="D3562" t="s">
        <v>70</v>
      </c>
      <c r="E3562" t="s">
        <v>12</v>
      </c>
      <c r="F3562">
        <v>921</v>
      </c>
      <c r="G3562">
        <v>564371.93000000005</v>
      </c>
      <c r="H3562">
        <v>612.78168295331204</v>
      </c>
      <c r="I3562">
        <v>0</v>
      </c>
    </row>
    <row r="3563" spans="1:9" x14ac:dyDescent="0.25">
      <c r="A3563" t="s">
        <v>9</v>
      </c>
      <c r="B3563" s="1">
        <v>30317</v>
      </c>
      <c r="C3563" t="s">
        <v>31</v>
      </c>
      <c r="D3563" t="s">
        <v>39</v>
      </c>
      <c r="E3563" t="s">
        <v>12</v>
      </c>
      <c r="F3563">
        <v>0</v>
      </c>
      <c r="G3563">
        <v>0</v>
      </c>
      <c r="H3563">
        <v>0</v>
      </c>
      <c r="I3563" t="s">
        <v>25</v>
      </c>
    </row>
    <row r="3564" spans="1:9" x14ac:dyDescent="0.25">
      <c r="A3564" t="s">
        <v>9</v>
      </c>
      <c r="B3564" s="1">
        <v>29952</v>
      </c>
      <c r="C3564" t="s">
        <v>19</v>
      </c>
      <c r="D3564" t="s">
        <v>22</v>
      </c>
      <c r="E3564" t="s">
        <v>12</v>
      </c>
      <c r="F3564">
        <v>1049</v>
      </c>
      <c r="G3564">
        <v>591128.71</v>
      </c>
      <c r="H3564">
        <v>563.51640610104903</v>
      </c>
      <c r="I3564">
        <v>0</v>
      </c>
    </row>
    <row r="3565" spans="1:9" x14ac:dyDescent="0.25">
      <c r="A3565" t="s">
        <v>9</v>
      </c>
      <c r="B3565" s="1">
        <v>28126</v>
      </c>
      <c r="C3565" t="s">
        <v>31</v>
      </c>
      <c r="D3565" t="s">
        <v>37</v>
      </c>
      <c r="E3565" t="s">
        <v>12</v>
      </c>
      <c r="F3565">
        <v>0</v>
      </c>
      <c r="G3565">
        <v>0</v>
      </c>
      <c r="H3565">
        <v>0</v>
      </c>
      <c r="I3565" t="s">
        <v>25</v>
      </c>
    </row>
    <row r="3566" spans="1:9" x14ac:dyDescent="0.25">
      <c r="A3566" t="s">
        <v>9</v>
      </c>
      <c r="B3566" s="1">
        <v>29221</v>
      </c>
      <c r="C3566" t="s">
        <v>36</v>
      </c>
      <c r="D3566" t="s">
        <v>60</v>
      </c>
      <c r="E3566" t="s">
        <v>12</v>
      </c>
      <c r="F3566">
        <v>0</v>
      </c>
      <c r="G3566">
        <v>0</v>
      </c>
      <c r="H3566">
        <v>0</v>
      </c>
      <c r="I3566" t="s">
        <v>25</v>
      </c>
    </row>
    <row r="3567" spans="1:9" x14ac:dyDescent="0.25">
      <c r="A3567" t="s">
        <v>9</v>
      </c>
      <c r="B3567" s="1">
        <v>30682</v>
      </c>
      <c r="C3567" t="s">
        <v>40</v>
      </c>
      <c r="D3567" t="s">
        <v>59</v>
      </c>
      <c r="E3567" t="s">
        <v>12</v>
      </c>
      <c r="F3567">
        <v>193</v>
      </c>
      <c r="G3567">
        <v>107641.35</v>
      </c>
      <c r="H3567">
        <v>557.72720207253906</v>
      </c>
      <c r="I3567">
        <v>0</v>
      </c>
    </row>
    <row r="3568" spans="1:9" x14ac:dyDescent="0.25">
      <c r="A3568" t="s">
        <v>9</v>
      </c>
      <c r="B3568" s="1">
        <v>23743</v>
      </c>
      <c r="C3568" t="s">
        <v>19</v>
      </c>
      <c r="D3568" t="s">
        <v>72</v>
      </c>
      <c r="E3568" t="s">
        <v>12</v>
      </c>
      <c r="F3568">
        <v>805</v>
      </c>
      <c r="G3568">
        <v>78672.08</v>
      </c>
      <c r="H3568">
        <v>97.729291925465816</v>
      </c>
      <c r="I3568">
        <v>0</v>
      </c>
    </row>
    <row r="3569" spans="1:9" x14ac:dyDescent="0.25">
      <c r="A3569" t="s">
        <v>9</v>
      </c>
      <c r="B3569" s="1">
        <v>25569</v>
      </c>
      <c r="C3569" t="s">
        <v>19</v>
      </c>
      <c r="D3569" t="s">
        <v>525</v>
      </c>
      <c r="E3569" t="s">
        <v>12</v>
      </c>
      <c r="F3569">
        <v>1155</v>
      </c>
      <c r="G3569">
        <v>162462.53</v>
      </c>
      <c r="H3569">
        <v>140.66019913419899</v>
      </c>
      <c r="I3569">
        <v>0</v>
      </c>
    </row>
    <row r="3570" spans="1:9" x14ac:dyDescent="0.25">
      <c r="A3570" t="s">
        <v>9</v>
      </c>
      <c r="B3570" s="1">
        <v>28856</v>
      </c>
      <c r="C3570" t="s">
        <v>47</v>
      </c>
      <c r="D3570" t="s">
        <v>41</v>
      </c>
      <c r="E3570" t="s">
        <v>12</v>
      </c>
      <c r="F3570">
        <v>3501</v>
      </c>
      <c r="G3570">
        <v>696770.24</v>
      </c>
      <c r="H3570">
        <v>199.02034847186502</v>
      </c>
      <c r="I3570">
        <v>0</v>
      </c>
    </row>
    <row r="3571" spans="1:9" x14ac:dyDescent="0.25">
      <c r="A3571" t="s">
        <v>9</v>
      </c>
      <c r="B3571" s="1">
        <v>23012</v>
      </c>
      <c r="C3571" t="s">
        <v>33</v>
      </c>
      <c r="D3571" t="s">
        <v>82</v>
      </c>
      <c r="E3571" t="s">
        <v>12</v>
      </c>
      <c r="F3571">
        <v>0</v>
      </c>
      <c r="G3571">
        <v>0</v>
      </c>
      <c r="H3571">
        <v>0</v>
      </c>
      <c r="I3571">
        <v>0</v>
      </c>
    </row>
    <row r="3572" spans="1:9" x14ac:dyDescent="0.25">
      <c r="A3572" t="s">
        <v>9</v>
      </c>
      <c r="B3572" s="1">
        <v>37257</v>
      </c>
      <c r="C3572" t="s">
        <v>33</v>
      </c>
      <c r="D3572" t="s">
        <v>67</v>
      </c>
      <c r="E3572" t="s">
        <v>12</v>
      </c>
      <c r="F3572">
        <v>52</v>
      </c>
      <c r="G3572">
        <v>69129.740000000005</v>
      </c>
      <c r="H3572">
        <v>1329.4180769230761</v>
      </c>
      <c r="I3572">
        <v>0</v>
      </c>
    </row>
    <row r="3573" spans="1:9" x14ac:dyDescent="0.25">
      <c r="A3573" t="s">
        <v>9</v>
      </c>
      <c r="B3573" s="1">
        <v>35796</v>
      </c>
      <c r="C3573" t="s">
        <v>40</v>
      </c>
      <c r="D3573" t="s">
        <v>511</v>
      </c>
      <c r="E3573" t="s">
        <v>12</v>
      </c>
      <c r="F3573">
        <v>295</v>
      </c>
      <c r="G3573">
        <v>348546.58</v>
      </c>
      <c r="H3573">
        <v>1181.513830508474</v>
      </c>
      <c r="I3573" t="s">
        <v>25</v>
      </c>
    </row>
    <row r="3574" spans="1:9" x14ac:dyDescent="0.25">
      <c r="A3574" t="s">
        <v>9</v>
      </c>
      <c r="B3574" s="1">
        <v>31413</v>
      </c>
      <c r="C3574" t="s">
        <v>21</v>
      </c>
      <c r="D3574" t="s">
        <v>80</v>
      </c>
      <c r="E3574" t="s">
        <v>12</v>
      </c>
      <c r="F3574">
        <v>2268</v>
      </c>
      <c r="G3574">
        <v>309152.21000000002</v>
      </c>
      <c r="H3574">
        <v>136.31049823633202</v>
      </c>
      <c r="I3574">
        <v>0</v>
      </c>
    </row>
    <row r="3575" spans="1:9" x14ac:dyDescent="0.25">
      <c r="A3575" t="s">
        <v>9</v>
      </c>
      <c r="B3575" s="1">
        <v>20821</v>
      </c>
      <c r="C3575" t="s">
        <v>61</v>
      </c>
      <c r="D3575" t="s">
        <v>71</v>
      </c>
      <c r="E3575" t="s">
        <v>12</v>
      </c>
      <c r="F3575">
        <v>31</v>
      </c>
      <c r="G3575">
        <v>8904.7199999999993</v>
      </c>
      <c r="H3575">
        <v>287.24903225806503</v>
      </c>
      <c r="I3575">
        <v>0</v>
      </c>
    </row>
    <row r="3576" spans="1:9" x14ac:dyDescent="0.25">
      <c r="A3576" t="s">
        <v>9</v>
      </c>
      <c r="B3576" s="1">
        <v>24838</v>
      </c>
      <c r="C3576" t="s">
        <v>47</v>
      </c>
      <c r="D3576" t="s">
        <v>397</v>
      </c>
      <c r="E3576" t="s">
        <v>12</v>
      </c>
      <c r="F3576">
        <v>3300</v>
      </c>
      <c r="G3576">
        <v>195881.06</v>
      </c>
      <c r="H3576">
        <v>59.357896969696959</v>
      </c>
      <c r="I3576">
        <v>0</v>
      </c>
    </row>
    <row r="3577" spans="1:9" x14ac:dyDescent="0.25">
      <c r="A3577" t="s">
        <v>9</v>
      </c>
      <c r="B3577" s="1">
        <v>33970</v>
      </c>
      <c r="C3577" t="s">
        <v>47</v>
      </c>
      <c r="D3577" t="s">
        <v>58</v>
      </c>
      <c r="E3577" t="s">
        <v>12</v>
      </c>
      <c r="F3577">
        <v>1171</v>
      </c>
      <c r="G3577">
        <v>630211.86</v>
      </c>
      <c r="H3577">
        <v>538.18263023057193</v>
      </c>
      <c r="I3577">
        <v>0</v>
      </c>
    </row>
    <row r="3578" spans="1:9" x14ac:dyDescent="0.25">
      <c r="A3578" t="s">
        <v>9</v>
      </c>
      <c r="B3578" s="1">
        <v>36892</v>
      </c>
      <c r="C3578" t="s">
        <v>21</v>
      </c>
      <c r="D3578" t="s">
        <v>45</v>
      </c>
      <c r="E3578" t="s">
        <v>12</v>
      </c>
      <c r="F3578">
        <v>2700</v>
      </c>
      <c r="G3578">
        <v>609426.55000000005</v>
      </c>
      <c r="H3578">
        <v>225.71353703703701</v>
      </c>
      <c r="I3578">
        <v>0</v>
      </c>
    </row>
    <row r="3579" spans="1:9" x14ac:dyDescent="0.25">
      <c r="A3579" t="s">
        <v>9</v>
      </c>
      <c r="B3579" s="1">
        <v>29952</v>
      </c>
      <c r="C3579" t="s">
        <v>47</v>
      </c>
      <c r="D3579" t="s">
        <v>22</v>
      </c>
      <c r="E3579" t="s">
        <v>12</v>
      </c>
      <c r="F3579">
        <v>2254</v>
      </c>
      <c r="G3579">
        <v>693308.47</v>
      </c>
      <c r="H3579">
        <v>307.59027062999104</v>
      </c>
      <c r="I3579">
        <v>0</v>
      </c>
    </row>
    <row r="3580" spans="1:9" x14ac:dyDescent="0.25">
      <c r="A3580" t="s">
        <v>9</v>
      </c>
      <c r="B3580" s="1">
        <v>23012</v>
      </c>
      <c r="C3580" t="s">
        <v>47</v>
      </c>
      <c r="D3580" t="s">
        <v>82</v>
      </c>
      <c r="E3580" t="s">
        <v>12</v>
      </c>
      <c r="F3580">
        <v>0</v>
      </c>
      <c r="G3580">
        <v>0</v>
      </c>
      <c r="H3580">
        <v>0</v>
      </c>
      <c r="I3580">
        <v>0</v>
      </c>
    </row>
    <row r="3581" spans="1:9" x14ac:dyDescent="0.25">
      <c r="A3581" t="s">
        <v>9</v>
      </c>
      <c r="B3581" s="1">
        <v>32874</v>
      </c>
      <c r="C3581" t="s">
        <v>21</v>
      </c>
      <c r="D3581" t="s">
        <v>85</v>
      </c>
      <c r="E3581" t="s">
        <v>12</v>
      </c>
      <c r="F3581">
        <v>2086</v>
      </c>
      <c r="G3581">
        <v>289628.3</v>
      </c>
      <c r="H3581">
        <v>138.843863854267</v>
      </c>
      <c r="I3581">
        <v>0</v>
      </c>
    </row>
    <row r="3582" spans="1:9" x14ac:dyDescent="0.25">
      <c r="A3582" t="s">
        <v>9</v>
      </c>
      <c r="B3582" s="1">
        <v>33604</v>
      </c>
      <c r="C3582" t="s">
        <v>21</v>
      </c>
      <c r="D3582" t="s">
        <v>44</v>
      </c>
      <c r="E3582" t="s">
        <v>12</v>
      </c>
      <c r="F3582">
        <v>1185</v>
      </c>
      <c r="G3582">
        <v>255667.6</v>
      </c>
      <c r="H3582">
        <v>215.75324894514802</v>
      </c>
      <c r="I3582">
        <v>0</v>
      </c>
    </row>
    <row r="3583" spans="1:9" x14ac:dyDescent="0.25">
      <c r="A3583" t="s">
        <v>9</v>
      </c>
      <c r="B3583" s="1">
        <v>27395</v>
      </c>
      <c r="C3583" t="s">
        <v>13</v>
      </c>
      <c r="D3583" t="s">
        <v>43</v>
      </c>
      <c r="E3583" t="s">
        <v>12</v>
      </c>
      <c r="F3583">
        <v>26</v>
      </c>
      <c r="G3583">
        <v>13184.08</v>
      </c>
      <c r="H3583">
        <v>507.08</v>
      </c>
      <c r="I3583">
        <v>0</v>
      </c>
    </row>
    <row r="3584" spans="1:9" x14ac:dyDescent="0.25">
      <c r="A3584" t="s">
        <v>9</v>
      </c>
      <c r="B3584" s="1">
        <v>29221</v>
      </c>
      <c r="C3584" t="s">
        <v>10</v>
      </c>
      <c r="D3584" t="s">
        <v>60</v>
      </c>
      <c r="E3584" t="s">
        <v>12</v>
      </c>
      <c r="F3584">
        <v>107</v>
      </c>
      <c r="G3584">
        <v>71217.53</v>
      </c>
      <c r="H3584">
        <v>665.58439252336393</v>
      </c>
      <c r="I3584">
        <v>0</v>
      </c>
    </row>
    <row r="3585" spans="1:9" x14ac:dyDescent="0.25">
      <c r="A3585" t="s">
        <v>9</v>
      </c>
      <c r="B3585" s="1">
        <v>32874</v>
      </c>
      <c r="C3585" t="s">
        <v>16</v>
      </c>
      <c r="D3585" t="s">
        <v>85</v>
      </c>
      <c r="E3585" t="s">
        <v>12</v>
      </c>
      <c r="F3585">
        <v>40</v>
      </c>
      <c r="G3585">
        <v>67899.53</v>
      </c>
      <c r="H3585">
        <v>1697.4882499999999</v>
      </c>
      <c r="I3585">
        <v>0</v>
      </c>
    </row>
    <row r="3586" spans="1:9" x14ac:dyDescent="0.25">
      <c r="A3586" t="s">
        <v>9</v>
      </c>
      <c r="B3586" s="1">
        <v>27395</v>
      </c>
      <c r="C3586" t="s">
        <v>31</v>
      </c>
      <c r="D3586" t="s">
        <v>43</v>
      </c>
      <c r="E3586" t="s">
        <v>12</v>
      </c>
      <c r="F3586">
        <v>0</v>
      </c>
      <c r="G3586">
        <v>0</v>
      </c>
      <c r="H3586">
        <v>0</v>
      </c>
      <c r="I3586" t="s">
        <v>25</v>
      </c>
    </row>
    <row r="3587" spans="1:9" x14ac:dyDescent="0.25">
      <c r="A3587" t="s">
        <v>9</v>
      </c>
      <c r="B3587" s="1">
        <v>15342</v>
      </c>
      <c r="C3587" t="s">
        <v>332</v>
      </c>
      <c r="D3587" t="s">
        <v>1259</v>
      </c>
      <c r="E3587" t="s">
        <v>12</v>
      </c>
      <c r="F3587">
        <v>0</v>
      </c>
      <c r="G3587">
        <v>0</v>
      </c>
      <c r="H3587">
        <v>0</v>
      </c>
      <c r="I3587">
        <v>0</v>
      </c>
    </row>
    <row r="3588" spans="1:9" x14ac:dyDescent="0.25">
      <c r="A3588" t="s">
        <v>9</v>
      </c>
      <c r="B3588" s="1">
        <v>30317</v>
      </c>
      <c r="C3588" t="s">
        <v>27</v>
      </c>
      <c r="D3588" t="s">
        <v>39</v>
      </c>
      <c r="E3588" t="s">
        <v>12</v>
      </c>
      <c r="F3588">
        <v>315</v>
      </c>
      <c r="G3588">
        <v>142975.91</v>
      </c>
      <c r="H3588">
        <v>453.89177777777803</v>
      </c>
      <c r="I3588">
        <v>0</v>
      </c>
    </row>
    <row r="3589" spans="1:9" x14ac:dyDescent="0.25">
      <c r="A3589" t="s">
        <v>9</v>
      </c>
      <c r="B3589" s="1">
        <v>27760</v>
      </c>
      <c r="C3589" t="s">
        <v>19</v>
      </c>
      <c r="D3589" t="s">
        <v>38</v>
      </c>
      <c r="E3589" t="s">
        <v>12</v>
      </c>
      <c r="F3589">
        <v>1674</v>
      </c>
      <c r="G3589">
        <v>469423.54000000004</v>
      </c>
      <c r="H3589">
        <v>280.42027479092002</v>
      </c>
      <c r="I3589">
        <v>0</v>
      </c>
    </row>
    <row r="3590" spans="1:9" x14ac:dyDescent="0.25">
      <c r="A3590" t="s">
        <v>9</v>
      </c>
      <c r="B3590" s="1">
        <v>29587</v>
      </c>
      <c r="C3590" t="s">
        <v>19</v>
      </c>
      <c r="D3590" t="s">
        <v>88</v>
      </c>
      <c r="E3590" t="s">
        <v>12</v>
      </c>
      <c r="F3590">
        <v>1392</v>
      </c>
      <c r="G3590">
        <v>689454.53</v>
      </c>
      <c r="H3590">
        <v>495.29779454023003</v>
      </c>
      <c r="I3590">
        <v>0</v>
      </c>
    </row>
    <row r="3591" spans="1:9" x14ac:dyDescent="0.25">
      <c r="A3591" t="s">
        <v>9</v>
      </c>
      <c r="B3591" s="1">
        <v>19360</v>
      </c>
      <c r="C3591" t="s">
        <v>19</v>
      </c>
      <c r="D3591" t="s">
        <v>72</v>
      </c>
      <c r="E3591" t="s">
        <v>12</v>
      </c>
      <c r="F3591">
        <v>290</v>
      </c>
      <c r="G3591">
        <v>21633.47</v>
      </c>
      <c r="H3591">
        <v>74.598172413793094</v>
      </c>
      <c r="I3591">
        <v>0</v>
      </c>
    </row>
    <row r="3592" spans="1:9" x14ac:dyDescent="0.25">
      <c r="A3592" t="s">
        <v>9</v>
      </c>
      <c r="B3592" s="1">
        <v>31413</v>
      </c>
      <c r="C3592" t="s">
        <v>19</v>
      </c>
      <c r="D3592" t="s">
        <v>80</v>
      </c>
      <c r="E3592" t="s">
        <v>12</v>
      </c>
      <c r="F3592">
        <v>1485</v>
      </c>
      <c r="G3592">
        <v>892855.72</v>
      </c>
      <c r="H3592">
        <v>601.249643097643</v>
      </c>
      <c r="I3592">
        <v>0</v>
      </c>
    </row>
    <row r="3593" spans="1:9" x14ac:dyDescent="0.25">
      <c r="A3593" t="s">
        <v>9</v>
      </c>
      <c r="B3593" s="1">
        <v>35796</v>
      </c>
      <c r="C3593" t="s">
        <v>33</v>
      </c>
      <c r="D3593" t="s">
        <v>511</v>
      </c>
      <c r="E3593" t="s">
        <v>12</v>
      </c>
      <c r="F3593">
        <v>297</v>
      </c>
      <c r="G3593">
        <v>745659.41</v>
      </c>
      <c r="H3593">
        <v>2510.6377441077443</v>
      </c>
      <c r="I3593">
        <v>0</v>
      </c>
    </row>
    <row r="3594" spans="1:9" x14ac:dyDescent="0.25">
      <c r="A3594" t="s">
        <v>9</v>
      </c>
      <c r="B3594" s="1">
        <v>25204</v>
      </c>
      <c r="C3594" t="s">
        <v>33</v>
      </c>
      <c r="D3594" t="s">
        <v>913</v>
      </c>
      <c r="E3594" t="s">
        <v>12</v>
      </c>
      <c r="F3594">
        <v>0</v>
      </c>
      <c r="G3594">
        <v>0</v>
      </c>
      <c r="H3594">
        <v>0</v>
      </c>
      <c r="I3594">
        <v>0</v>
      </c>
    </row>
    <row r="3595" spans="1:9" x14ac:dyDescent="0.25">
      <c r="A3595" t="s">
        <v>9</v>
      </c>
      <c r="B3595" s="1">
        <v>38353</v>
      </c>
      <c r="C3595" t="s">
        <v>13</v>
      </c>
      <c r="D3595" t="s">
        <v>78</v>
      </c>
      <c r="E3595" t="s">
        <v>12</v>
      </c>
      <c r="F3595">
        <v>11</v>
      </c>
      <c r="G3595">
        <v>82615.13</v>
      </c>
      <c r="H3595">
        <v>7510.466363636363</v>
      </c>
      <c r="I3595">
        <v>0</v>
      </c>
    </row>
    <row r="3596" spans="1:9" x14ac:dyDescent="0.25">
      <c r="A3596" t="s">
        <v>9</v>
      </c>
      <c r="B3596" s="1">
        <v>24108</v>
      </c>
      <c r="C3596" t="s">
        <v>27</v>
      </c>
      <c r="D3596" t="s">
        <v>27</v>
      </c>
      <c r="E3596" t="s">
        <v>12</v>
      </c>
      <c r="F3596">
        <v>53</v>
      </c>
      <c r="G3596">
        <v>3664.1800000000003</v>
      </c>
      <c r="H3596">
        <v>69.135471698113193</v>
      </c>
      <c r="I3596">
        <v>0</v>
      </c>
    </row>
    <row r="3597" spans="1:9" x14ac:dyDescent="0.25">
      <c r="A3597" t="s">
        <v>9</v>
      </c>
      <c r="B3597" s="1">
        <v>36526</v>
      </c>
      <c r="C3597" t="s">
        <v>19</v>
      </c>
      <c r="D3597" t="s">
        <v>225</v>
      </c>
      <c r="E3597" t="s">
        <v>12</v>
      </c>
      <c r="F3597">
        <v>362</v>
      </c>
      <c r="G3597">
        <v>327013.45</v>
      </c>
      <c r="H3597">
        <v>903.35207182320414</v>
      </c>
      <c r="I3597">
        <v>0</v>
      </c>
    </row>
    <row r="3598" spans="1:9" x14ac:dyDescent="0.25">
      <c r="A3598" t="s">
        <v>9</v>
      </c>
      <c r="B3598" s="1">
        <v>28126</v>
      </c>
      <c r="C3598" t="s">
        <v>16</v>
      </c>
      <c r="D3598" t="s">
        <v>37</v>
      </c>
      <c r="E3598" t="s">
        <v>12</v>
      </c>
      <c r="F3598">
        <v>26</v>
      </c>
      <c r="G3598">
        <v>17487.32</v>
      </c>
      <c r="H3598">
        <v>672.58923076923099</v>
      </c>
      <c r="I3598">
        <v>0</v>
      </c>
    </row>
    <row r="3599" spans="1:9" x14ac:dyDescent="0.25">
      <c r="A3599" t="s">
        <v>9</v>
      </c>
      <c r="B3599" s="1">
        <v>28856</v>
      </c>
      <c r="C3599" t="s">
        <v>50</v>
      </c>
      <c r="D3599" t="s">
        <v>41</v>
      </c>
      <c r="E3599" t="s">
        <v>12</v>
      </c>
      <c r="F3599">
        <v>7</v>
      </c>
      <c r="G3599">
        <v>8241.6</v>
      </c>
      <c r="H3599">
        <v>1177.3714285714279</v>
      </c>
      <c r="I3599">
        <v>0</v>
      </c>
    </row>
    <row r="3600" spans="1:9" x14ac:dyDescent="0.25">
      <c r="A3600" t="s">
        <v>9</v>
      </c>
      <c r="B3600" s="1">
        <v>25204</v>
      </c>
      <c r="C3600" t="s">
        <v>10</v>
      </c>
      <c r="D3600" t="s">
        <v>11</v>
      </c>
      <c r="E3600" t="s">
        <v>12</v>
      </c>
      <c r="F3600">
        <v>39</v>
      </c>
      <c r="G3600">
        <v>8128.55</v>
      </c>
      <c r="H3600">
        <v>208.42435897435902</v>
      </c>
      <c r="I3600">
        <v>0</v>
      </c>
    </row>
    <row r="3601" spans="1:9" x14ac:dyDescent="0.25">
      <c r="A3601" t="s">
        <v>9</v>
      </c>
      <c r="B3601" s="1">
        <v>31413</v>
      </c>
      <c r="C3601" t="s">
        <v>13</v>
      </c>
      <c r="D3601" t="s">
        <v>80</v>
      </c>
      <c r="E3601" t="s">
        <v>12</v>
      </c>
      <c r="F3601">
        <v>63</v>
      </c>
      <c r="G3601">
        <v>68341.34</v>
      </c>
      <c r="H3601">
        <v>1084.7831746031741</v>
      </c>
      <c r="I3601">
        <v>0</v>
      </c>
    </row>
    <row r="3602" spans="1:9" x14ac:dyDescent="0.25">
      <c r="A3602" t="s">
        <v>9</v>
      </c>
      <c r="B3602" s="1">
        <v>28491</v>
      </c>
      <c r="C3602" t="s">
        <v>33</v>
      </c>
      <c r="D3602" t="s">
        <v>18</v>
      </c>
      <c r="E3602" t="s">
        <v>12</v>
      </c>
      <c r="F3602">
        <v>136</v>
      </c>
      <c r="G3602">
        <v>58794.98</v>
      </c>
      <c r="H3602">
        <v>432.31602941176504</v>
      </c>
      <c r="I3602">
        <v>0</v>
      </c>
    </row>
    <row r="3603" spans="1:9" x14ac:dyDescent="0.25">
      <c r="A3603" t="s">
        <v>9</v>
      </c>
      <c r="B3603" s="1">
        <v>27030</v>
      </c>
      <c r="C3603" t="s">
        <v>36</v>
      </c>
      <c r="D3603" t="s">
        <v>54</v>
      </c>
      <c r="E3603" t="s">
        <v>12</v>
      </c>
      <c r="F3603">
        <v>0</v>
      </c>
      <c r="G3603">
        <v>0</v>
      </c>
      <c r="H3603">
        <v>0</v>
      </c>
      <c r="I3603" t="s">
        <v>25</v>
      </c>
    </row>
    <row r="3604" spans="1:9" x14ac:dyDescent="0.25">
      <c r="A3604" t="s">
        <v>9</v>
      </c>
      <c r="B3604" s="1">
        <v>27760</v>
      </c>
      <c r="C3604" t="s">
        <v>50</v>
      </c>
      <c r="D3604" t="s">
        <v>38</v>
      </c>
      <c r="E3604" t="s">
        <v>12</v>
      </c>
      <c r="F3604">
        <v>15</v>
      </c>
      <c r="G3604">
        <v>12623.87</v>
      </c>
      <c r="H3604">
        <v>841.59133333333307</v>
      </c>
      <c r="I3604">
        <v>0</v>
      </c>
    </row>
    <row r="3605" spans="1:9" x14ac:dyDescent="0.25">
      <c r="A3605" t="s">
        <v>9</v>
      </c>
      <c r="B3605" s="1">
        <v>23012</v>
      </c>
      <c r="C3605" t="s">
        <v>21</v>
      </c>
      <c r="D3605" t="s">
        <v>45</v>
      </c>
      <c r="E3605" t="s">
        <v>12</v>
      </c>
      <c r="F3605">
        <v>131</v>
      </c>
      <c r="G3605">
        <v>1899.43</v>
      </c>
      <c r="H3605">
        <v>14.49946564885496</v>
      </c>
      <c r="I3605">
        <v>0</v>
      </c>
    </row>
    <row r="3606" spans="1:9" x14ac:dyDescent="0.25">
      <c r="A3606" t="s">
        <v>9</v>
      </c>
      <c r="B3606" s="1">
        <v>33970</v>
      </c>
      <c r="C3606" t="s">
        <v>50</v>
      </c>
      <c r="D3606" t="s">
        <v>58</v>
      </c>
      <c r="E3606" t="s">
        <v>12</v>
      </c>
      <c r="F3606">
        <v>17</v>
      </c>
      <c r="G3606">
        <v>67853.740000000005</v>
      </c>
      <c r="H3606">
        <v>3991.3964705882349</v>
      </c>
      <c r="I3606" t="s">
        <v>25</v>
      </c>
    </row>
    <row r="3607" spans="1:9" x14ac:dyDescent="0.25">
      <c r="A3607" t="s">
        <v>9</v>
      </c>
      <c r="B3607" s="1">
        <v>23012</v>
      </c>
      <c r="C3607" t="s">
        <v>13</v>
      </c>
      <c r="D3607" t="s">
        <v>82</v>
      </c>
      <c r="E3607" t="s">
        <v>12</v>
      </c>
      <c r="F3607">
        <v>0</v>
      </c>
      <c r="G3607">
        <v>0</v>
      </c>
      <c r="H3607">
        <v>0</v>
      </c>
      <c r="I3607">
        <v>0</v>
      </c>
    </row>
    <row r="3608" spans="1:9" x14ac:dyDescent="0.25">
      <c r="A3608" t="s">
        <v>9</v>
      </c>
      <c r="B3608" s="1">
        <v>25569</v>
      </c>
      <c r="C3608" t="s">
        <v>16</v>
      </c>
      <c r="D3608" t="s">
        <v>525</v>
      </c>
      <c r="E3608" t="s">
        <v>12</v>
      </c>
      <c r="F3608">
        <v>17</v>
      </c>
      <c r="G3608">
        <v>5652.9800000000005</v>
      </c>
      <c r="H3608">
        <v>332.52823529411808</v>
      </c>
      <c r="I3608">
        <v>0</v>
      </c>
    </row>
    <row r="3609" spans="1:9" x14ac:dyDescent="0.25">
      <c r="A3609" t="s">
        <v>9</v>
      </c>
      <c r="B3609" s="1">
        <v>34335</v>
      </c>
      <c r="C3609" t="s">
        <v>13</v>
      </c>
      <c r="D3609" t="s">
        <v>28</v>
      </c>
      <c r="E3609" t="s">
        <v>12</v>
      </c>
      <c r="F3609">
        <v>15</v>
      </c>
      <c r="G3609">
        <v>34882.65</v>
      </c>
      <c r="H3609">
        <v>2325.5100000000002</v>
      </c>
      <c r="I3609">
        <v>0</v>
      </c>
    </row>
    <row r="3610" spans="1:9" x14ac:dyDescent="0.25">
      <c r="A3610" t="s">
        <v>9</v>
      </c>
      <c r="B3610" s="1">
        <v>28491</v>
      </c>
      <c r="C3610" t="s">
        <v>23</v>
      </c>
      <c r="D3610" t="s">
        <v>18</v>
      </c>
      <c r="E3610" t="s">
        <v>12</v>
      </c>
      <c r="F3610">
        <v>53</v>
      </c>
      <c r="G3610">
        <v>10044.5</v>
      </c>
      <c r="H3610">
        <v>189.518867924528</v>
      </c>
      <c r="I3610" t="s">
        <v>25</v>
      </c>
    </row>
    <row r="3611" spans="1:9" x14ac:dyDescent="0.25">
      <c r="A3611" t="s">
        <v>9</v>
      </c>
      <c r="B3611" s="1">
        <v>38353</v>
      </c>
      <c r="C3611" t="s">
        <v>21</v>
      </c>
      <c r="D3611" t="s">
        <v>21</v>
      </c>
      <c r="E3611" t="s">
        <v>12</v>
      </c>
      <c r="F3611">
        <v>342</v>
      </c>
      <c r="G3611">
        <v>61012.41</v>
      </c>
      <c r="H3611">
        <v>178.39885964912301</v>
      </c>
      <c r="I3611" t="s">
        <v>25</v>
      </c>
    </row>
    <row r="3612" spans="1:9" x14ac:dyDescent="0.25">
      <c r="A3612" t="s">
        <v>9</v>
      </c>
      <c r="B3612" s="1">
        <v>28856</v>
      </c>
      <c r="C3612" t="s">
        <v>68</v>
      </c>
      <c r="D3612" t="s">
        <v>41</v>
      </c>
      <c r="E3612" t="s">
        <v>12</v>
      </c>
      <c r="F3612">
        <v>2</v>
      </c>
      <c r="G3612">
        <v>4252.58</v>
      </c>
      <c r="H3612">
        <v>2126.29</v>
      </c>
      <c r="I3612">
        <v>0</v>
      </c>
    </row>
    <row r="3613" spans="1:9" x14ac:dyDescent="0.25">
      <c r="A3613" t="s">
        <v>9</v>
      </c>
      <c r="B3613" s="1">
        <v>24838</v>
      </c>
      <c r="C3613" t="s">
        <v>16</v>
      </c>
      <c r="D3613" t="s">
        <v>16</v>
      </c>
      <c r="E3613" t="s">
        <v>12</v>
      </c>
      <c r="F3613">
        <v>19</v>
      </c>
      <c r="G3613">
        <v>5175.76</v>
      </c>
      <c r="H3613">
        <v>272.40842105263204</v>
      </c>
      <c r="I3613">
        <v>0</v>
      </c>
    </row>
    <row r="3614" spans="1:9" x14ac:dyDescent="0.25">
      <c r="A3614" t="s">
        <v>9</v>
      </c>
      <c r="B3614" s="1">
        <v>37987</v>
      </c>
      <c r="C3614" t="s">
        <v>16</v>
      </c>
      <c r="D3614" t="s">
        <v>73</v>
      </c>
      <c r="E3614" t="s">
        <v>12</v>
      </c>
      <c r="F3614">
        <v>17</v>
      </c>
      <c r="G3614">
        <v>87211.26</v>
      </c>
      <c r="H3614">
        <v>5130.0741176470574</v>
      </c>
      <c r="I3614">
        <v>0</v>
      </c>
    </row>
    <row r="3615" spans="1:9" x14ac:dyDescent="0.25">
      <c r="A3615" t="s">
        <v>9</v>
      </c>
      <c r="B3615" s="1">
        <v>30682</v>
      </c>
      <c r="C3615" t="s">
        <v>61</v>
      </c>
      <c r="D3615" t="s">
        <v>71</v>
      </c>
      <c r="E3615" t="s">
        <v>12</v>
      </c>
      <c r="F3615">
        <v>7</v>
      </c>
      <c r="G3615">
        <v>19041.97</v>
      </c>
      <c r="H3615">
        <v>2720.2814285714285</v>
      </c>
      <c r="I3615" t="s">
        <v>25</v>
      </c>
    </row>
    <row r="3616" spans="1:9" x14ac:dyDescent="0.25">
      <c r="A3616" t="s">
        <v>9</v>
      </c>
      <c r="B3616" s="1">
        <v>24108</v>
      </c>
      <c r="C3616" t="s">
        <v>61</v>
      </c>
      <c r="D3616" t="s">
        <v>75</v>
      </c>
      <c r="E3616" t="s">
        <v>12</v>
      </c>
      <c r="F3616">
        <v>0</v>
      </c>
      <c r="G3616">
        <v>0</v>
      </c>
      <c r="H3616">
        <v>0</v>
      </c>
      <c r="I3616">
        <v>0</v>
      </c>
    </row>
    <row r="3617" spans="1:9" x14ac:dyDescent="0.25">
      <c r="A3617" t="s">
        <v>9</v>
      </c>
      <c r="B3617" s="1">
        <v>31413</v>
      </c>
      <c r="C3617" t="s">
        <v>16</v>
      </c>
      <c r="D3617" t="s">
        <v>80</v>
      </c>
      <c r="E3617" t="s">
        <v>12</v>
      </c>
      <c r="F3617">
        <v>45</v>
      </c>
      <c r="G3617">
        <v>64023.47</v>
      </c>
      <c r="H3617">
        <v>1422.743777777777</v>
      </c>
      <c r="I3617">
        <v>0</v>
      </c>
    </row>
    <row r="3618" spans="1:9" x14ac:dyDescent="0.25">
      <c r="A3618" t="s">
        <v>9</v>
      </c>
      <c r="B3618" s="1">
        <v>23012</v>
      </c>
      <c r="C3618" t="s">
        <v>27</v>
      </c>
      <c r="D3618" t="s">
        <v>82</v>
      </c>
      <c r="E3618" t="s">
        <v>12</v>
      </c>
      <c r="F3618">
        <v>0</v>
      </c>
      <c r="G3618">
        <v>0</v>
      </c>
      <c r="H3618">
        <v>0</v>
      </c>
      <c r="I3618">
        <v>0</v>
      </c>
    </row>
    <row r="3619" spans="1:9" x14ac:dyDescent="0.25">
      <c r="A3619" t="s">
        <v>9</v>
      </c>
      <c r="B3619" s="1">
        <v>24838</v>
      </c>
      <c r="C3619" t="s">
        <v>74</v>
      </c>
      <c r="D3619" t="s">
        <v>74</v>
      </c>
      <c r="E3619" t="s">
        <v>12</v>
      </c>
      <c r="F3619">
        <v>11</v>
      </c>
      <c r="G3619">
        <v>3671.79</v>
      </c>
      <c r="H3619">
        <v>333.79909090909103</v>
      </c>
      <c r="I3619" t="s">
        <v>25</v>
      </c>
    </row>
    <row r="3620" spans="1:9" x14ac:dyDescent="0.25">
      <c r="A3620" t="s">
        <v>9</v>
      </c>
      <c r="B3620" s="1">
        <v>23012</v>
      </c>
      <c r="C3620" t="s">
        <v>16</v>
      </c>
      <c r="D3620" t="s">
        <v>82</v>
      </c>
      <c r="E3620" t="s">
        <v>12</v>
      </c>
      <c r="F3620">
        <v>0</v>
      </c>
      <c r="G3620">
        <v>0</v>
      </c>
      <c r="H3620">
        <v>0</v>
      </c>
      <c r="I3620">
        <v>0</v>
      </c>
    </row>
    <row r="3621" spans="1:9" x14ac:dyDescent="0.25">
      <c r="A3621" t="s">
        <v>9</v>
      </c>
      <c r="B3621" s="1">
        <v>25204</v>
      </c>
      <c r="C3621" t="s">
        <v>61</v>
      </c>
      <c r="D3621" t="s">
        <v>71</v>
      </c>
      <c r="E3621" t="s">
        <v>12</v>
      </c>
      <c r="F3621">
        <v>2</v>
      </c>
      <c r="G3621">
        <v>856.16</v>
      </c>
      <c r="H3621">
        <v>428.08</v>
      </c>
      <c r="I3621">
        <v>0</v>
      </c>
    </row>
    <row r="3622" spans="1:9" x14ac:dyDescent="0.25">
      <c r="A3622" t="s">
        <v>9</v>
      </c>
      <c r="B3622" s="1">
        <v>24838</v>
      </c>
      <c r="C3622" t="s">
        <v>13</v>
      </c>
      <c r="D3622" t="s">
        <v>13</v>
      </c>
      <c r="E3622" t="s">
        <v>12</v>
      </c>
      <c r="F3622">
        <v>30</v>
      </c>
      <c r="G3622">
        <v>6339.1900000000005</v>
      </c>
      <c r="H3622">
        <v>211.30633333333301</v>
      </c>
      <c r="I3622">
        <v>0</v>
      </c>
    </row>
    <row r="3623" spans="1:9" x14ac:dyDescent="0.25">
      <c r="A3623" t="s">
        <v>9</v>
      </c>
      <c r="B3623" s="1">
        <v>25204</v>
      </c>
      <c r="C3623" t="s">
        <v>19</v>
      </c>
      <c r="D3623" t="s">
        <v>72</v>
      </c>
      <c r="E3623" t="s">
        <v>12</v>
      </c>
      <c r="F3623">
        <v>127</v>
      </c>
      <c r="G3623">
        <v>15359.81</v>
      </c>
      <c r="H3623">
        <v>120.943385826772</v>
      </c>
      <c r="I3623">
        <v>0</v>
      </c>
    </row>
    <row r="3624" spans="1:9" x14ac:dyDescent="0.25">
      <c r="A3624" t="s">
        <v>9</v>
      </c>
      <c r="B3624" s="1">
        <v>29221</v>
      </c>
      <c r="C3624" t="s">
        <v>21</v>
      </c>
      <c r="D3624" t="s">
        <v>21</v>
      </c>
      <c r="E3624" t="s">
        <v>12</v>
      </c>
      <c r="F3624">
        <v>200</v>
      </c>
      <c r="G3624">
        <v>13801.49</v>
      </c>
      <c r="H3624">
        <v>69.007449999999992</v>
      </c>
      <c r="I3624">
        <v>0</v>
      </c>
    </row>
    <row r="3625" spans="1:9" x14ac:dyDescent="0.25">
      <c r="A3625" t="s">
        <v>9</v>
      </c>
      <c r="B3625" s="1">
        <v>36526</v>
      </c>
      <c r="C3625" t="s">
        <v>430</v>
      </c>
      <c r="D3625" t="s">
        <v>430</v>
      </c>
      <c r="E3625" t="s">
        <v>12</v>
      </c>
      <c r="F3625">
        <v>3</v>
      </c>
      <c r="G3625">
        <v>113.32000000000001</v>
      </c>
      <c r="H3625">
        <v>37.773333333333333</v>
      </c>
      <c r="I3625" t="s">
        <v>25</v>
      </c>
    </row>
    <row r="3626" spans="1:9" x14ac:dyDescent="0.25">
      <c r="A3626" t="s">
        <v>9</v>
      </c>
      <c r="B3626" s="1">
        <v>37257</v>
      </c>
      <c r="C3626" t="s">
        <v>61</v>
      </c>
      <c r="D3626" t="s">
        <v>67</v>
      </c>
      <c r="E3626" t="s">
        <v>12</v>
      </c>
      <c r="F3626">
        <v>12</v>
      </c>
      <c r="G3626">
        <v>73143.64</v>
      </c>
      <c r="H3626">
        <v>6095.3033333333333</v>
      </c>
      <c r="I3626" t="s">
        <v>25</v>
      </c>
    </row>
    <row r="3627" spans="1:9" x14ac:dyDescent="0.25">
      <c r="A3627" t="s">
        <v>9</v>
      </c>
      <c r="B3627" s="1">
        <v>29952</v>
      </c>
      <c r="C3627" t="s">
        <v>16</v>
      </c>
      <c r="D3627" t="s">
        <v>22</v>
      </c>
      <c r="E3627" t="s">
        <v>12</v>
      </c>
      <c r="F3627">
        <v>28</v>
      </c>
      <c r="G3627">
        <v>34083.11</v>
      </c>
      <c r="H3627">
        <v>1217.2539285714281</v>
      </c>
      <c r="I3627">
        <v>0</v>
      </c>
    </row>
    <row r="3628" spans="1:9" x14ac:dyDescent="0.25">
      <c r="A3628" t="s">
        <v>9</v>
      </c>
      <c r="B3628" s="1">
        <v>25934</v>
      </c>
      <c r="C3628" t="s">
        <v>36</v>
      </c>
      <c r="D3628" t="s">
        <v>65</v>
      </c>
      <c r="E3628" t="s">
        <v>12</v>
      </c>
      <c r="F3628">
        <v>0</v>
      </c>
      <c r="G3628">
        <v>0</v>
      </c>
      <c r="H3628">
        <v>0</v>
      </c>
      <c r="I3628" t="s">
        <v>25</v>
      </c>
    </row>
    <row r="3629" spans="1:9" x14ac:dyDescent="0.25">
      <c r="A3629" t="s">
        <v>9</v>
      </c>
      <c r="B3629" s="1">
        <v>24108</v>
      </c>
      <c r="C3629" t="s">
        <v>19</v>
      </c>
      <c r="D3629" t="s">
        <v>75</v>
      </c>
      <c r="E3629" t="s">
        <v>12</v>
      </c>
      <c r="F3629">
        <v>0</v>
      </c>
      <c r="G3629">
        <v>0</v>
      </c>
      <c r="H3629">
        <v>0</v>
      </c>
      <c r="I3629">
        <v>0</v>
      </c>
    </row>
    <row r="3630" spans="1:9" x14ac:dyDescent="0.25">
      <c r="A3630" t="s">
        <v>9</v>
      </c>
      <c r="B3630" s="1">
        <v>37622</v>
      </c>
      <c r="C3630" t="s">
        <v>10</v>
      </c>
      <c r="D3630" t="s">
        <v>30</v>
      </c>
      <c r="E3630" t="s">
        <v>12</v>
      </c>
      <c r="F3630">
        <v>88</v>
      </c>
      <c r="G3630">
        <v>225622.32</v>
      </c>
      <c r="H3630">
        <v>2563.89</v>
      </c>
      <c r="I3630">
        <v>0</v>
      </c>
    </row>
    <row r="3631" spans="1:9" x14ac:dyDescent="0.25">
      <c r="A3631" t="s">
        <v>9</v>
      </c>
      <c r="B3631" s="1">
        <v>25934</v>
      </c>
      <c r="C3631" t="s">
        <v>68</v>
      </c>
      <c r="D3631" t="s">
        <v>65</v>
      </c>
      <c r="E3631" t="s">
        <v>12</v>
      </c>
      <c r="F3631">
        <v>0</v>
      </c>
      <c r="G3631">
        <v>0</v>
      </c>
      <c r="H3631">
        <v>0</v>
      </c>
      <c r="I3631">
        <v>0</v>
      </c>
    </row>
    <row r="3632" spans="1:9" x14ac:dyDescent="0.25">
      <c r="A3632" t="s">
        <v>9</v>
      </c>
      <c r="B3632" s="1">
        <v>38718</v>
      </c>
      <c r="C3632" t="s">
        <v>16</v>
      </c>
      <c r="D3632" t="s">
        <v>62</v>
      </c>
      <c r="E3632" t="s">
        <v>12</v>
      </c>
      <c r="F3632">
        <v>15</v>
      </c>
      <c r="G3632">
        <v>38970.29</v>
      </c>
      <c r="H3632">
        <v>2598.0193333333327</v>
      </c>
      <c r="I3632" t="s">
        <v>25</v>
      </c>
    </row>
    <row r="3633" spans="1:9" x14ac:dyDescent="0.25">
      <c r="A3633" t="s">
        <v>9</v>
      </c>
      <c r="B3633" s="1">
        <v>31413</v>
      </c>
      <c r="C3633" t="s">
        <v>1988</v>
      </c>
      <c r="D3633" t="s">
        <v>80</v>
      </c>
      <c r="E3633" t="s">
        <v>12</v>
      </c>
      <c r="F3633">
        <v>2</v>
      </c>
      <c r="G3633">
        <v>15134.880000000001</v>
      </c>
      <c r="H3633">
        <v>7567.4400000000005</v>
      </c>
      <c r="I3633" t="s">
        <v>25</v>
      </c>
    </row>
    <row r="3634" spans="1:9" x14ac:dyDescent="0.25">
      <c r="A3634" t="s">
        <v>9</v>
      </c>
      <c r="B3634" s="1">
        <v>24473</v>
      </c>
      <c r="C3634" t="s">
        <v>68</v>
      </c>
      <c r="D3634" t="s">
        <v>63</v>
      </c>
      <c r="E3634" t="s">
        <v>12</v>
      </c>
      <c r="F3634">
        <v>0</v>
      </c>
      <c r="G3634">
        <v>0</v>
      </c>
      <c r="H3634">
        <v>0</v>
      </c>
      <c r="I3634">
        <v>0</v>
      </c>
    </row>
    <row r="3635" spans="1:9" x14ac:dyDescent="0.25">
      <c r="A3635" t="s">
        <v>9</v>
      </c>
      <c r="B3635" s="1">
        <v>36161</v>
      </c>
      <c r="C3635" t="s">
        <v>31</v>
      </c>
      <c r="D3635" t="s">
        <v>512</v>
      </c>
      <c r="E3635" t="s">
        <v>12</v>
      </c>
      <c r="F3635">
        <v>0</v>
      </c>
      <c r="G3635">
        <v>0</v>
      </c>
      <c r="H3635">
        <v>0</v>
      </c>
      <c r="I3635">
        <v>0</v>
      </c>
    </row>
    <row r="3636" spans="1:9" x14ac:dyDescent="0.25">
      <c r="A3636" t="s">
        <v>9</v>
      </c>
      <c r="B3636" s="1">
        <v>25204</v>
      </c>
      <c r="C3636" t="s">
        <v>13</v>
      </c>
      <c r="D3636" t="s">
        <v>1416</v>
      </c>
      <c r="E3636" t="s">
        <v>12</v>
      </c>
      <c r="F3636">
        <v>1</v>
      </c>
      <c r="G3636">
        <v>248.22</v>
      </c>
      <c r="H3636">
        <v>248.22</v>
      </c>
      <c r="I3636" t="s">
        <v>25</v>
      </c>
    </row>
    <row r="3637" spans="1:9" x14ac:dyDescent="0.25">
      <c r="A3637" t="s">
        <v>9</v>
      </c>
      <c r="B3637" s="1">
        <v>36526</v>
      </c>
      <c r="C3637" t="s">
        <v>21</v>
      </c>
      <c r="D3637" t="s">
        <v>225</v>
      </c>
      <c r="E3637" t="s">
        <v>12</v>
      </c>
      <c r="F3637">
        <v>0</v>
      </c>
      <c r="G3637">
        <v>0</v>
      </c>
      <c r="H3637">
        <v>0</v>
      </c>
      <c r="I3637">
        <v>0</v>
      </c>
    </row>
    <row r="3638" spans="1:9" x14ac:dyDescent="0.25">
      <c r="A3638" t="s">
        <v>9</v>
      </c>
      <c r="B3638" s="1">
        <v>26665</v>
      </c>
      <c r="C3638" t="s">
        <v>692</v>
      </c>
      <c r="D3638" t="s">
        <v>263</v>
      </c>
      <c r="E3638" t="s">
        <v>12</v>
      </c>
      <c r="F3638">
        <v>2</v>
      </c>
      <c r="G3638">
        <v>2043.45</v>
      </c>
      <c r="H3638">
        <v>1021.725</v>
      </c>
      <c r="I3638">
        <v>0</v>
      </c>
    </row>
    <row r="3639" spans="1:9" x14ac:dyDescent="0.25">
      <c r="A3639" t="s">
        <v>9</v>
      </c>
      <c r="B3639" s="1">
        <v>34700</v>
      </c>
      <c r="C3639" t="s">
        <v>50</v>
      </c>
      <c r="D3639" t="s">
        <v>77</v>
      </c>
      <c r="E3639" t="s">
        <v>12</v>
      </c>
      <c r="F3639">
        <v>10</v>
      </c>
      <c r="G3639">
        <v>35805.24</v>
      </c>
      <c r="H3639">
        <v>3580.5240000000003</v>
      </c>
      <c r="I3639" t="s">
        <v>25</v>
      </c>
    </row>
    <row r="3640" spans="1:9" x14ac:dyDescent="0.25">
      <c r="A3640" t="s">
        <v>9</v>
      </c>
      <c r="B3640" s="1">
        <v>35065</v>
      </c>
      <c r="C3640" t="s">
        <v>61</v>
      </c>
      <c r="D3640" t="s">
        <v>70</v>
      </c>
      <c r="E3640" t="s">
        <v>12</v>
      </c>
      <c r="F3640">
        <v>2</v>
      </c>
      <c r="G3640">
        <v>14647.960000000001</v>
      </c>
      <c r="H3640">
        <v>7323.9800000000005</v>
      </c>
      <c r="I3640" t="s">
        <v>25</v>
      </c>
    </row>
    <row r="3641" spans="1:9" x14ac:dyDescent="0.25">
      <c r="A3641" t="s">
        <v>9</v>
      </c>
      <c r="B3641" s="1">
        <v>31778</v>
      </c>
      <c r="C3641" t="s">
        <v>68</v>
      </c>
      <c r="D3641" t="s">
        <v>57</v>
      </c>
      <c r="E3641" t="s">
        <v>12</v>
      </c>
      <c r="F3641">
        <v>3</v>
      </c>
      <c r="G3641">
        <v>9894.61</v>
      </c>
      <c r="H3641">
        <v>3298.2033333333329</v>
      </c>
      <c r="I3641">
        <v>0</v>
      </c>
    </row>
    <row r="3642" spans="1:9" x14ac:dyDescent="0.25">
      <c r="A3642" t="s">
        <v>9</v>
      </c>
      <c r="B3642" s="1">
        <v>25934</v>
      </c>
      <c r="C3642" t="s">
        <v>21</v>
      </c>
      <c r="D3642" t="s">
        <v>65</v>
      </c>
      <c r="E3642" t="s">
        <v>12</v>
      </c>
      <c r="F3642">
        <v>0</v>
      </c>
      <c r="G3642">
        <v>0</v>
      </c>
      <c r="H3642">
        <v>0</v>
      </c>
      <c r="I3642">
        <v>0</v>
      </c>
    </row>
    <row r="3643" spans="1:9" x14ac:dyDescent="0.25">
      <c r="A3643" t="s">
        <v>9</v>
      </c>
      <c r="B3643" s="1">
        <v>25569</v>
      </c>
      <c r="C3643" t="s">
        <v>19</v>
      </c>
      <c r="D3643" t="s">
        <v>1628</v>
      </c>
      <c r="E3643" t="s">
        <v>12</v>
      </c>
      <c r="F3643">
        <v>3</v>
      </c>
      <c r="G3643">
        <v>422.18</v>
      </c>
      <c r="H3643">
        <v>140.726666666667</v>
      </c>
      <c r="I3643" t="s">
        <v>25</v>
      </c>
    </row>
    <row r="3644" spans="1:9" x14ac:dyDescent="0.25">
      <c r="A3644" t="s">
        <v>9</v>
      </c>
      <c r="B3644" s="1">
        <v>23743</v>
      </c>
      <c r="C3644" t="s">
        <v>47</v>
      </c>
      <c r="D3644" t="s">
        <v>42</v>
      </c>
      <c r="E3644" t="s">
        <v>12</v>
      </c>
      <c r="F3644">
        <v>0</v>
      </c>
      <c r="G3644">
        <v>0</v>
      </c>
      <c r="H3644">
        <v>0</v>
      </c>
      <c r="I3644">
        <v>0</v>
      </c>
    </row>
    <row r="3645" spans="1:9" x14ac:dyDescent="0.25">
      <c r="A3645" t="s">
        <v>9</v>
      </c>
      <c r="B3645" s="1">
        <v>34700</v>
      </c>
      <c r="C3645" t="s">
        <v>16</v>
      </c>
      <c r="D3645" t="s">
        <v>77</v>
      </c>
      <c r="E3645" t="s">
        <v>12</v>
      </c>
      <c r="F3645">
        <v>21</v>
      </c>
      <c r="G3645">
        <v>47105.49</v>
      </c>
      <c r="H3645">
        <v>2243.1185714285712</v>
      </c>
      <c r="I3645" t="s">
        <v>25</v>
      </c>
    </row>
    <row r="3646" spans="1:9" x14ac:dyDescent="0.25">
      <c r="A3646" t="s">
        <v>9</v>
      </c>
      <c r="B3646" s="1">
        <v>38718</v>
      </c>
      <c r="C3646" t="s">
        <v>1989</v>
      </c>
      <c r="D3646" t="s">
        <v>62</v>
      </c>
      <c r="E3646" t="s">
        <v>12</v>
      </c>
      <c r="F3646">
        <v>0</v>
      </c>
      <c r="G3646">
        <v>0</v>
      </c>
      <c r="H3646">
        <v>0</v>
      </c>
      <c r="I3646" t="s">
        <v>25</v>
      </c>
    </row>
    <row r="3647" spans="1:9" x14ac:dyDescent="0.25">
      <c r="A3647" t="s">
        <v>9</v>
      </c>
      <c r="B3647" s="1">
        <v>19360</v>
      </c>
      <c r="C3647" t="s">
        <v>68</v>
      </c>
      <c r="D3647" t="s">
        <v>52</v>
      </c>
      <c r="E3647" t="s">
        <v>12</v>
      </c>
      <c r="F3647">
        <v>0</v>
      </c>
      <c r="G3647">
        <v>0</v>
      </c>
      <c r="H3647">
        <v>0</v>
      </c>
      <c r="I3647">
        <v>0</v>
      </c>
    </row>
    <row r="3648" spans="1:9" x14ac:dyDescent="0.25">
      <c r="A3648" t="s">
        <v>9</v>
      </c>
      <c r="B3648" s="1">
        <v>36892</v>
      </c>
      <c r="C3648" t="s">
        <v>31</v>
      </c>
      <c r="D3648" t="s">
        <v>1064</v>
      </c>
      <c r="E3648" t="s">
        <v>12</v>
      </c>
      <c r="F3648">
        <v>0</v>
      </c>
      <c r="G3648">
        <v>0</v>
      </c>
      <c r="H3648">
        <v>0</v>
      </c>
      <c r="I3648" t="s">
        <v>25</v>
      </c>
    </row>
    <row r="3649" spans="1:9" x14ac:dyDescent="0.25">
      <c r="A3649" t="s">
        <v>9</v>
      </c>
      <c r="B3649" s="1">
        <v>25569</v>
      </c>
      <c r="C3649" t="s">
        <v>50</v>
      </c>
      <c r="D3649" t="s">
        <v>1990</v>
      </c>
      <c r="E3649" t="s">
        <v>12</v>
      </c>
      <c r="F3649">
        <v>1</v>
      </c>
      <c r="G3649">
        <v>361.95</v>
      </c>
      <c r="H3649">
        <v>361.95</v>
      </c>
      <c r="I3649">
        <v>0</v>
      </c>
    </row>
    <row r="3650" spans="1:9" x14ac:dyDescent="0.25">
      <c r="A3650" t="s">
        <v>9</v>
      </c>
      <c r="B3650" s="1">
        <v>20821</v>
      </c>
      <c r="C3650" t="s">
        <v>10</v>
      </c>
      <c r="D3650" t="s">
        <v>1991</v>
      </c>
      <c r="E3650" t="s">
        <v>12</v>
      </c>
      <c r="F3650">
        <v>0</v>
      </c>
      <c r="G3650">
        <v>0</v>
      </c>
      <c r="H3650">
        <v>0</v>
      </c>
      <c r="I3650">
        <v>0</v>
      </c>
    </row>
    <row r="3651" spans="1:9" x14ac:dyDescent="0.25">
      <c r="A3651" t="s">
        <v>9</v>
      </c>
      <c r="B3651" s="1">
        <v>20821</v>
      </c>
      <c r="C3651" t="s">
        <v>332</v>
      </c>
      <c r="D3651" t="s">
        <v>332</v>
      </c>
      <c r="E3651" t="s">
        <v>12</v>
      </c>
      <c r="F3651">
        <v>2</v>
      </c>
      <c r="G3651">
        <v>20140.79</v>
      </c>
      <c r="H3651">
        <v>10070.395</v>
      </c>
      <c r="I3651" t="s">
        <v>25</v>
      </c>
    </row>
    <row r="3652" spans="1:9" x14ac:dyDescent="0.25">
      <c r="A3652" t="s">
        <v>9</v>
      </c>
      <c r="B3652" s="1">
        <v>36892</v>
      </c>
      <c r="C3652" t="s">
        <v>15</v>
      </c>
      <c r="D3652" t="s">
        <v>1064</v>
      </c>
      <c r="E3652" t="s">
        <v>12</v>
      </c>
      <c r="F3652">
        <v>0</v>
      </c>
      <c r="G3652">
        <v>0</v>
      </c>
      <c r="H3652">
        <v>0</v>
      </c>
      <c r="I3652">
        <v>0</v>
      </c>
    </row>
    <row r="3653" spans="1:9" x14ac:dyDescent="0.25">
      <c r="A3653" t="s">
        <v>9</v>
      </c>
      <c r="B3653" s="1">
        <v>38353</v>
      </c>
      <c r="C3653" t="s">
        <v>40</v>
      </c>
      <c r="D3653" t="s">
        <v>56</v>
      </c>
      <c r="E3653" t="s">
        <v>12</v>
      </c>
      <c r="F3653">
        <v>2</v>
      </c>
      <c r="G3653">
        <v>4908.7</v>
      </c>
      <c r="H3653">
        <v>2454.35</v>
      </c>
      <c r="I3653" t="s">
        <v>25</v>
      </c>
    </row>
    <row r="3654" spans="1:9" x14ac:dyDescent="0.25">
      <c r="A3654" t="s">
        <v>9</v>
      </c>
      <c r="B3654" s="1">
        <v>39083</v>
      </c>
      <c r="C3654" t="s">
        <v>527</v>
      </c>
      <c r="D3654" t="s">
        <v>83</v>
      </c>
      <c r="E3654" t="s">
        <v>12</v>
      </c>
      <c r="F3654">
        <v>0</v>
      </c>
      <c r="G3654">
        <v>0</v>
      </c>
      <c r="H3654">
        <v>0</v>
      </c>
      <c r="I3654" t="s">
        <v>25</v>
      </c>
    </row>
    <row r="3655" spans="1:9" x14ac:dyDescent="0.25">
      <c r="A3655" t="s">
        <v>9</v>
      </c>
      <c r="B3655" s="1">
        <v>38718</v>
      </c>
      <c r="C3655" t="s">
        <v>1992</v>
      </c>
      <c r="D3655" t="s">
        <v>62</v>
      </c>
      <c r="E3655" t="s">
        <v>12</v>
      </c>
      <c r="F3655">
        <v>0</v>
      </c>
      <c r="G3655">
        <v>0</v>
      </c>
      <c r="H3655">
        <v>0</v>
      </c>
      <c r="I3655" t="s">
        <v>25</v>
      </c>
    </row>
    <row r="3656" spans="1:9" x14ac:dyDescent="0.25">
      <c r="A3656" t="s">
        <v>9</v>
      </c>
      <c r="B3656" s="1">
        <v>39569</v>
      </c>
      <c r="C3656" t="s">
        <v>95</v>
      </c>
      <c r="D3656" t="s">
        <v>1993</v>
      </c>
      <c r="E3656" t="s">
        <v>12</v>
      </c>
      <c r="F3656">
        <v>0</v>
      </c>
      <c r="G3656" s="3">
        <v>0</v>
      </c>
      <c r="H3656" s="3">
        <v>0</v>
      </c>
      <c r="I3656">
        <v>0</v>
      </c>
    </row>
    <row r="3657" spans="1:9" x14ac:dyDescent="0.25">
      <c r="A3657" t="s">
        <v>9</v>
      </c>
      <c r="B3657" s="1">
        <v>39029</v>
      </c>
      <c r="C3657" t="s">
        <v>95</v>
      </c>
      <c r="D3657" t="s">
        <v>1994</v>
      </c>
      <c r="E3657" t="s">
        <v>12</v>
      </c>
      <c r="F3657">
        <v>0</v>
      </c>
      <c r="G3657" s="3">
        <v>0</v>
      </c>
      <c r="H3657" s="3">
        <v>0</v>
      </c>
      <c r="I3657" t="s">
        <v>25</v>
      </c>
    </row>
    <row r="3658" spans="1:9" x14ac:dyDescent="0.25">
      <c r="A3658" t="s">
        <v>9</v>
      </c>
      <c r="B3658" s="1">
        <v>39569</v>
      </c>
      <c r="C3658" t="s">
        <v>95</v>
      </c>
      <c r="D3658" t="s">
        <v>1995</v>
      </c>
      <c r="E3658" t="s">
        <v>12</v>
      </c>
      <c r="F3658">
        <v>0</v>
      </c>
      <c r="G3658" s="3">
        <v>0</v>
      </c>
      <c r="H3658" s="3">
        <v>0</v>
      </c>
      <c r="I3658" t="s">
        <v>25</v>
      </c>
    </row>
    <row r="3659" spans="1:9" x14ac:dyDescent="0.25">
      <c r="A3659" t="s">
        <v>9</v>
      </c>
      <c r="B3659" s="1">
        <v>39569</v>
      </c>
      <c r="C3659" t="s">
        <v>95</v>
      </c>
      <c r="D3659" t="s">
        <v>1996</v>
      </c>
      <c r="E3659" t="s">
        <v>12</v>
      </c>
      <c r="F3659">
        <v>0</v>
      </c>
      <c r="G3659" s="3">
        <v>0</v>
      </c>
      <c r="H3659" s="3">
        <v>0</v>
      </c>
      <c r="I3659" t="s">
        <v>25</v>
      </c>
    </row>
    <row r="3660" spans="1:9" x14ac:dyDescent="0.25">
      <c r="A3660" t="s">
        <v>9</v>
      </c>
      <c r="B3660" s="1">
        <v>39569</v>
      </c>
      <c r="C3660" t="s">
        <v>95</v>
      </c>
      <c r="D3660" t="s">
        <v>1997</v>
      </c>
      <c r="E3660" t="s">
        <v>12</v>
      </c>
      <c r="F3660">
        <v>0</v>
      </c>
      <c r="G3660" s="3">
        <v>0</v>
      </c>
      <c r="H3660" s="3">
        <v>0</v>
      </c>
      <c r="I3660" t="s">
        <v>25</v>
      </c>
    </row>
    <row r="3661" spans="1:9" x14ac:dyDescent="0.25">
      <c r="A3661" t="s">
        <v>9</v>
      </c>
      <c r="B3661" s="1">
        <v>39569</v>
      </c>
      <c r="C3661" t="s">
        <v>95</v>
      </c>
      <c r="D3661" t="s">
        <v>1998</v>
      </c>
      <c r="E3661" t="s">
        <v>12</v>
      </c>
      <c r="F3661">
        <v>0</v>
      </c>
      <c r="G3661" s="3">
        <v>0</v>
      </c>
      <c r="H3661" s="3">
        <v>0</v>
      </c>
      <c r="I3661">
        <v>0</v>
      </c>
    </row>
    <row r="3662" spans="1:9" x14ac:dyDescent="0.25">
      <c r="A3662" t="s">
        <v>9</v>
      </c>
      <c r="B3662" s="1">
        <v>39569</v>
      </c>
      <c r="C3662" t="s">
        <v>95</v>
      </c>
      <c r="D3662" t="s">
        <v>1999</v>
      </c>
      <c r="E3662" t="s">
        <v>12</v>
      </c>
      <c r="F3662">
        <v>0</v>
      </c>
      <c r="G3662" s="3">
        <v>0</v>
      </c>
      <c r="H3662" s="3">
        <v>0</v>
      </c>
      <c r="I3662" t="s">
        <v>25</v>
      </c>
    </row>
    <row r="3663" spans="1:9" x14ac:dyDescent="0.25">
      <c r="A3663" t="s">
        <v>9</v>
      </c>
      <c r="B3663" s="1">
        <v>39569</v>
      </c>
      <c r="C3663" t="s">
        <v>95</v>
      </c>
      <c r="D3663" t="s">
        <v>2000</v>
      </c>
      <c r="E3663" t="s">
        <v>12</v>
      </c>
      <c r="F3663">
        <v>0</v>
      </c>
      <c r="G3663" s="3">
        <v>0</v>
      </c>
      <c r="H3663" s="3">
        <v>0</v>
      </c>
      <c r="I3663">
        <v>0</v>
      </c>
    </row>
    <row r="3664" spans="1:9" x14ac:dyDescent="0.25">
      <c r="A3664" t="s">
        <v>9</v>
      </c>
      <c r="B3664" s="1">
        <v>39569</v>
      </c>
      <c r="C3664" t="s">
        <v>95</v>
      </c>
      <c r="D3664" t="s">
        <v>2001</v>
      </c>
      <c r="E3664" t="s">
        <v>12</v>
      </c>
      <c r="F3664">
        <v>0</v>
      </c>
      <c r="G3664" s="3">
        <v>0</v>
      </c>
      <c r="H3664" s="3">
        <v>0</v>
      </c>
      <c r="I3664">
        <v>0</v>
      </c>
    </row>
    <row r="3665" spans="1:9" x14ac:dyDescent="0.25">
      <c r="A3665" t="s">
        <v>9</v>
      </c>
      <c r="B3665" s="1">
        <v>39569</v>
      </c>
      <c r="C3665" t="s">
        <v>95</v>
      </c>
      <c r="D3665" t="s">
        <v>2002</v>
      </c>
      <c r="E3665" t="s">
        <v>12</v>
      </c>
      <c r="F3665">
        <v>0</v>
      </c>
      <c r="G3665" s="3">
        <v>0</v>
      </c>
      <c r="H3665" s="3">
        <v>0</v>
      </c>
      <c r="I3665" t="s">
        <v>25</v>
      </c>
    </row>
    <row r="3666" spans="1:9" x14ac:dyDescent="0.25">
      <c r="A3666" t="s">
        <v>9</v>
      </c>
      <c r="B3666" s="1">
        <v>39569</v>
      </c>
      <c r="C3666" t="s">
        <v>95</v>
      </c>
      <c r="D3666" t="s">
        <v>2003</v>
      </c>
      <c r="E3666" t="s">
        <v>12</v>
      </c>
      <c r="F3666">
        <v>0</v>
      </c>
      <c r="G3666" s="3">
        <v>0</v>
      </c>
      <c r="H3666" s="3">
        <v>0</v>
      </c>
      <c r="I3666">
        <v>0</v>
      </c>
    </row>
    <row r="3667" spans="1:9" x14ac:dyDescent="0.25">
      <c r="A3667" t="s">
        <v>9</v>
      </c>
      <c r="B3667" s="1">
        <v>39569</v>
      </c>
      <c r="C3667" t="s">
        <v>95</v>
      </c>
      <c r="D3667" t="s">
        <v>2004</v>
      </c>
      <c r="E3667" t="s">
        <v>12</v>
      </c>
      <c r="F3667">
        <v>0</v>
      </c>
      <c r="G3667" s="3">
        <v>0</v>
      </c>
      <c r="H3667" s="3">
        <v>0</v>
      </c>
      <c r="I3667" t="s">
        <v>25</v>
      </c>
    </row>
    <row r="3668" spans="1:9" x14ac:dyDescent="0.25">
      <c r="A3668" t="s">
        <v>9</v>
      </c>
      <c r="B3668" s="1">
        <v>39569</v>
      </c>
      <c r="C3668" t="s">
        <v>95</v>
      </c>
      <c r="D3668" t="s">
        <v>2005</v>
      </c>
      <c r="E3668" t="s">
        <v>12</v>
      </c>
      <c r="F3668">
        <v>0</v>
      </c>
      <c r="G3668" s="3">
        <v>0</v>
      </c>
      <c r="H3668" s="3">
        <v>0</v>
      </c>
      <c r="I3668">
        <v>0</v>
      </c>
    </row>
    <row r="3669" spans="1:9" x14ac:dyDescent="0.25">
      <c r="A3669" t="s">
        <v>9</v>
      </c>
      <c r="B3669" s="1">
        <v>39569</v>
      </c>
      <c r="C3669" t="s">
        <v>95</v>
      </c>
      <c r="D3669" t="s">
        <v>2006</v>
      </c>
      <c r="E3669" t="s">
        <v>12</v>
      </c>
      <c r="F3669">
        <v>0</v>
      </c>
      <c r="G3669" s="3">
        <v>0</v>
      </c>
      <c r="H3669" s="3">
        <v>0</v>
      </c>
      <c r="I3669" t="s">
        <v>25</v>
      </c>
    </row>
    <row r="3670" spans="1:9" x14ac:dyDescent="0.25">
      <c r="A3670" t="s">
        <v>9</v>
      </c>
      <c r="B3670" s="1">
        <v>39569</v>
      </c>
      <c r="C3670" t="s">
        <v>95</v>
      </c>
      <c r="D3670" t="s">
        <v>2007</v>
      </c>
      <c r="E3670" t="s">
        <v>12</v>
      </c>
      <c r="F3670">
        <v>0</v>
      </c>
      <c r="G3670" s="3">
        <v>0</v>
      </c>
      <c r="H3670" s="3">
        <v>0</v>
      </c>
      <c r="I3670" t="s">
        <v>25</v>
      </c>
    </row>
    <row r="3671" spans="1:9" x14ac:dyDescent="0.25">
      <c r="A3671" t="s">
        <v>9</v>
      </c>
      <c r="B3671" s="1">
        <v>39569</v>
      </c>
      <c r="C3671" t="s">
        <v>95</v>
      </c>
      <c r="D3671" t="s">
        <v>2008</v>
      </c>
      <c r="E3671" t="s">
        <v>12</v>
      </c>
      <c r="F3671">
        <v>0</v>
      </c>
      <c r="G3671" s="3">
        <v>0</v>
      </c>
      <c r="H3671" s="3">
        <v>0</v>
      </c>
      <c r="I3671" t="s">
        <v>25</v>
      </c>
    </row>
    <row r="3672" spans="1:9" x14ac:dyDescent="0.25">
      <c r="A3672" t="s">
        <v>9</v>
      </c>
      <c r="B3672" s="1">
        <v>39569</v>
      </c>
      <c r="C3672" t="s">
        <v>95</v>
      </c>
      <c r="D3672" t="s">
        <v>2009</v>
      </c>
      <c r="E3672" t="s">
        <v>12</v>
      </c>
      <c r="F3672">
        <v>0</v>
      </c>
      <c r="G3672" s="3">
        <v>0</v>
      </c>
      <c r="H3672" s="3">
        <v>0</v>
      </c>
      <c r="I3672" t="s">
        <v>25</v>
      </c>
    </row>
    <row r="3673" spans="1:9" x14ac:dyDescent="0.25">
      <c r="A3673" t="s">
        <v>9</v>
      </c>
      <c r="B3673" s="1">
        <v>39569</v>
      </c>
      <c r="C3673" t="s">
        <v>95</v>
      </c>
      <c r="D3673" t="s">
        <v>2010</v>
      </c>
      <c r="E3673" t="s">
        <v>12</v>
      </c>
      <c r="F3673">
        <v>0</v>
      </c>
      <c r="G3673" s="3">
        <v>0</v>
      </c>
      <c r="H3673" s="3">
        <v>0</v>
      </c>
      <c r="I3673" t="s">
        <v>25</v>
      </c>
    </row>
    <row r="3674" spans="1:9" x14ac:dyDescent="0.25">
      <c r="A3674" t="s">
        <v>9</v>
      </c>
      <c r="B3674" s="1">
        <v>39569</v>
      </c>
      <c r="C3674" t="s">
        <v>95</v>
      </c>
      <c r="D3674" t="s">
        <v>2011</v>
      </c>
      <c r="E3674" t="s">
        <v>12</v>
      </c>
      <c r="F3674">
        <v>0</v>
      </c>
      <c r="G3674" s="3">
        <v>0</v>
      </c>
      <c r="H3674" s="3">
        <v>0</v>
      </c>
      <c r="I3674">
        <v>0</v>
      </c>
    </row>
    <row r="3675" spans="1:9" x14ac:dyDescent="0.25">
      <c r="A3675" t="s">
        <v>9</v>
      </c>
      <c r="B3675" s="1">
        <v>39569</v>
      </c>
      <c r="C3675" t="s">
        <v>95</v>
      </c>
      <c r="D3675" t="s">
        <v>2012</v>
      </c>
      <c r="E3675" t="s">
        <v>12</v>
      </c>
      <c r="F3675">
        <v>0</v>
      </c>
      <c r="G3675" s="3">
        <v>0</v>
      </c>
      <c r="H3675" s="3">
        <v>0</v>
      </c>
      <c r="I3675" t="s">
        <v>25</v>
      </c>
    </row>
    <row r="3676" spans="1:9" x14ac:dyDescent="0.25">
      <c r="A3676" t="s">
        <v>9</v>
      </c>
      <c r="B3676" s="1">
        <v>39569</v>
      </c>
      <c r="C3676" t="s">
        <v>95</v>
      </c>
      <c r="D3676" t="s">
        <v>2013</v>
      </c>
      <c r="E3676" t="s">
        <v>12</v>
      </c>
      <c r="F3676">
        <v>0</v>
      </c>
      <c r="G3676" s="3">
        <v>0</v>
      </c>
      <c r="H3676" s="3">
        <v>0</v>
      </c>
      <c r="I3676" t="s">
        <v>25</v>
      </c>
    </row>
    <row r="3677" spans="1:9" x14ac:dyDescent="0.25">
      <c r="A3677" t="s">
        <v>9</v>
      </c>
      <c r="B3677" s="1">
        <v>39569</v>
      </c>
      <c r="C3677" t="s">
        <v>95</v>
      </c>
      <c r="D3677" t="s">
        <v>2014</v>
      </c>
      <c r="E3677" t="s">
        <v>12</v>
      </c>
      <c r="F3677">
        <v>0</v>
      </c>
      <c r="G3677" s="3">
        <v>0</v>
      </c>
      <c r="H3677" s="3">
        <v>0</v>
      </c>
      <c r="I3677">
        <v>0</v>
      </c>
    </row>
    <row r="3678" spans="1:9" x14ac:dyDescent="0.25">
      <c r="A3678" t="s">
        <v>9</v>
      </c>
      <c r="B3678" s="1">
        <v>39569</v>
      </c>
      <c r="C3678" t="s">
        <v>95</v>
      </c>
      <c r="D3678" t="s">
        <v>2015</v>
      </c>
      <c r="E3678" t="s">
        <v>12</v>
      </c>
      <c r="F3678">
        <v>0</v>
      </c>
      <c r="G3678" s="3">
        <v>0</v>
      </c>
      <c r="H3678" s="3">
        <v>0</v>
      </c>
      <c r="I3678">
        <v>0</v>
      </c>
    </row>
    <row r="3679" spans="1:9" x14ac:dyDescent="0.25">
      <c r="A3679" t="s">
        <v>9</v>
      </c>
      <c r="B3679" s="1">
        <v>39569</v>
      </c>
      <c r="C3679" t="s">
        <v>95</v>
      </c>
      <c r="D3679" t="s">
        <v>2016</v>
      </c>
      <c r="E3679" t="s">
        <v>12</v>
      </c>
      <c r="F3679">
        <v>0</v>
      </c>
      <c r="G3679" s="3">
        <v>0</v>
      </c>
      <c r="H3679" s="3">
        <v>0</v>
      </c>
      <c r="I3679" t="s">
        <v>25</v>
      </c>
    </row>
    <row r="3680" spans="1:9" x14ac:dyDescent="0.25">
      <c r="A3680" t="s">
        <v>9</v>
      </c>
      <c r="B3680" s="1">
        <v>39569</v>
      </c>
      <c r="C3680" t="s">
        <v>95</v>
      </c>
      <c r="D3680" t="s">
        <v>2017</v>
      </c>
      <c r="E3680" t="s">
        <v>12</v>
      </c>
      <c r="F3680">
        <v>0</v>
      </c>
      <c r="G3680" s="3">
        <v>0</v>
      </c>
      <c r="H3680" s="3">
        <v>0</v>
      </c>
      <c r="I3680" t="s">
        <v>25</v>
      </c>
    </row>
    <row r="3681" spans="1:9" x14ac:dyDescent="0.25">
      <c r="A3681" t="s">
        <v>9</v>
      </c>
      <c r="B3681" s="1">
        <v>39569</v>
      </c>
      <c r="C3681" t="s">
        <v>95</v>
      </c>
      <c r="D3681" t="s">
        <v>2018</v>
      </c>
      <c r="E3681" t="s">
        <v>12</v>
      </c>
      <c r="F3681">
        <v>0</v>
      </c>
      <c r="G3681" s="3">
        <v>0</v>
      </c>
      <c r="H3681" s="3">
        <v>0</v>
      </c>
      <c r="I3681">
        <v>0</v>
      </c>
    </row>
    <row r="3682" spans="1:9" x14ac:dyDescent="0.25">
      <c r="A3682" t="s">
        <v>9</v>
      </c>
      <c r="B3682" s="1">
        <v>39569</v>
      </c>
      <c r="C3682" t="s">
        <v>95</v>
      </c>
      <c r="D3682" t="s">
        <v>2019</v>
      </c>
      <c r="E3682" t="s">
        <v>12</v>
      </c>
      <c r="F3682">
        <v>0</v>
      </c>
      <c r="G3682" s="3">
        <v>0</v>
      </c>
      <c r="H3682" s="3">
        <v>0</v>
      </c>
      <c r="I3682">
        <v>0</v>
      </c>
    </row>
    <row r="3683" spans="1:9" x14ac:dyDescent="0.25">
      <c r="A3683" t="s">
        <v>9</v>
      </c>
      <c r="B3683" s="1">
        <v>39569</v>
      </c>
      <c r="C3683" t="s">
        <v>95</v>
      </c>
      <c r="D3683" t="s">
        <v>2020</v>
      </c>
      <c r="E3683" t="s">
        <v>12</v>
      </c>
      <c r="F3683">
        <v>0</v>
      </c>
      <c r="G3683" s="3">
        <v>0</v>
      </c>
      <c r="H3683" s="3">
        <v>0</v>
      </c>
      <c r="I3683" t="s">
        <v>25</v>
      </c>
    </row>
    <row r="3684" spans="1:9" x14ac:dyDescent="0.25">
      <c r="A3684" t="s">
        <v>9</v>
      </c>
      <c r="B3684" s="1">
        <v>39569</v>
      </c>
      <c r="C3684" t="s">
        <v>95</v>
      </c>
      <c r="D3684" t="s">
        <v>2021</v>
      </c>
      <c r="E3684" t="s">
        <v>12</v>
      </c>
      <c r="F3684">
        <v>0</v>
      </c>
      <c r="G3684" s="3">
        <v>0</v>
      </c>
      <c r="H3684" s="3">
        <v>0</v>
      </c>
      <c r="I3684" t="s">
        <v>25</v>
      </c>
    </row>
    <row r="3685" spans="1:9" x14ac:dyDescent="0.25">
      <c r="A3685" t="s">
        <v>9</v>
      </c>
      <c r="B3685" s="1">
        <v>39569</v>
      </c>
      <c r="C3685" t="s">
        <v>95</v>
      </c>
      <c r="D3685" t="s">
        <v>2022</v>
      </c>
      <c r="E3685" t="s">
        <v>12</v>
      </c>
      <c r="F3685">
        <v>0</v>
      </c>
      <c r="G3685" s="3">
        <v>0</v>
      </c>
      <c r="H3685" s="3">
        <v>0</v>
      </c>
      <c r="I3685">
        <v>0</v>
      </c>
    </row>
    <row r="3686" spans="1:9" x14ac:dyDescent="0.25">
      <c r="A3686" t="s">
        <v>9</v>
      </c>
      <c r="B3686" s="1">
        <v>39569</v>
      </c>
      <c r="C3686" t="s">
        <v>95</v>
      </c>
      <c r="D3686" t="s">
        <v>2023</v>
      </c>
      <c r="E3686" t="s">
        <v>12</v>
      </c>
      <c r="F3686">
        <v>0</v>
      </c>
      <c r="G3686" s="3">
        <v>0</v>
      </c>
      <c r="H3686" s="3">
        <v>0</v>
      </c>
      <c r="I3686" t="s">
        <v>25</v>
      </c>
    </row>
    <row r="3687" spans="1:9" x14ac:dyDescent="0.25">
      <c r="A3687" t="s">
        <v>9</v>
      </c>
      <c r="B3687" s="1">
        <v>39569</v>
      </c>
      <c r="C3687" t="s">
        <v>95</v>
      </c>
      <c r="D3687" t="s">
        <v>2024</v>
      </c>
      <c r="E3687" t="s">
        <v>12</v>
      </c>
      <c r="F3687">
        <v>0</v>
      </c>
      <c r="G3687" s="3">
        <v>0</v>
      </c>
      <c r="H3687" s="3">
        <v>0</v>
      </c>
      <c r="I3687">
        <v>0</v>
      </c>
    </row>
    <row r="3688" spans="1:9" x14ac:dyDescent="0.25">
      <c r="A3688" t="s">
        <v>9</v>
      </c>
      <c r="B3688" s="1">
        <v>39569</v>
      </c>
      <c r="C3688" t="s">
        <v>95</v>
      </c>
      <c r="D3688" t="s">
        <v>2025</v>
      </c>
      <c r="E3688" t="s">
        <v>12</v>
      </c>
      <c r="F3688">
        <v>0</v>
      </c>
      <c r="G3688" s="3">
        <v>0</v>
      </c>
      <c r="H3688" s="3">
        <v>0</v>
      </c>
      <c r="I3688">
        <v>0</v>
      </c>
    </row>
    <row r="3689" spans="1:9" x14ac:dyDescent="0.25">
      <c r="A3689" t="s">
        <v>9</v>
      </c>
      <c r="B3689" s="1">
        <v>39569</v>
      </c>
      <c r="C3689" t="s">
        <v>95</v>
      </c>
      <c r="D3689" t="s">
        <v>2026</v>
      </c>
      <c r="E3689" t="s">
        <v>12</v>
      </c>
      <c r="F3689">
        <v>0</v>
      </c>
      <c r="G3689" s="3">
        <v>0</v>
      </c>
      <c r="H3689" s="3">
        <v>0</v>
      </c>
      <c r="I3689">
        <v>0</v>
      </c>
    </row>
    <row r="3690" spans="1:9" x14ac:dyDescent="0.25">
      <c r="A3690" t="s">
        <v>9</v>
      </c>
      <c r="B3690" s="1">
        <v>39569</v>
      </c>
      <c r="C3690" t="s">
        <v>95</v>
      </c>
      <c r="D3690" t="s">
        <v>2027</v>
      </c>
      <c r="E3690" t="s">
        <v>12</v>
      </c>
      <c r="F3690">
        <v>0</v>
      </c>
      <c r="G3690" s="3">
        <v>0</v>
      </c>
      <c r="H3690" s="3">
        <v>0</v>
      </c>
      <c r="I3690" t="s">
        <v>25</v>
      </c>
    </row>
    <row r="3691" spans="1:9" x14ac:dyDescent="0.25">
      <c r="A3691" t="s">
        <v>9</v>
      </c>
      <c r="B3691" s="1">
        <v>39569</v>
      </c>
      <c r="C3691" t="s">
        <v>95</v>
      </c>
      <c r="D3691" t="s">
        <v>2028</v>
      </c>
      <c r="E3691" t="s">
        <v>12</v>
      </c>
      <c r="F3691">
        <v>0</v>
      </c>
      <c r="G3691" s="3">
        <v>0</v>
      </c>
      <c r="H3691" s="3">
        <v>0</v>
      </c>
      <c r="I3691" t="s">
        <v>25</v>
      </c>
    </row>
    <row r="3692" spans="1:9" x14ac:dyDescent="0.25">
      <c r="A3692" t="s">
        <v>9</v>
      </c>
      <c r="B3692" s="1">
        <v>39569</v>
      </c>
      <c r="C3692" t="s">
        <v>95</v>
      </c>
      <c r="D3692" t="s">
        <v>2029</v>
      </c>
      <c r="E3692" t="s">
        <v>12</v>
      </c>
      <c r="F3692">
        <v>0</v>
      </c>
      <c r="G3692" s="3">
        <v>0</v>
      </c>
      <c r="H3692" s="3">
        <v>0</v>
      </c>
      <c r="I3692">
        <v>0</v>
      </c>
    </row>
    <row r="3693" spans="1:9" x14ac:dyDescent="0.25">
      <c r="A3693" t="s">
        <v>9</v>
      </c>
      <c r="B3693" s="1">
        <v>39569</v>
      </c>
      <c r="C3693" t="s">
        <v>95</v>
      </c>
      <c r="D3693" t="s">
        <v>2030</v>
      </c>
      <c r="E3693" t="s">
        <v>12</v>
      </c>
      <c r="F3693">
        <v>0</v>
      </c>
      <c r="G3693" s="3">
        <v>0</v>
      </c>
      <c r="H3693" s="3">
        <v>0</v>
      </c>
      <c r="I3693">
        <v>0</v>
      </c>
    </row>
    <row r="3694" spans="1:9" x14ac:dyDescent="0.25">
      <c r="A3694" t="s">
        <v>9</v>
      </c>
      <c r="B3694" s="1">
        <v>39569</v>
      </c>
      <c r="C3694" t="s">
        <v>95</v>
      </c>
      <c r="D3694" t="s">
        <v>2031</v>
      </c>
      <c r="E3694" t="s">
        <v>12</v>
      </c>
      <c r="F3694">
        <v>0</v>
      </c>
      <c r="G3694" s="3">
        <v>0</v>
      </c>
      <c r="H3694" s="3">
        <v>0</v>
      </c>
      <c r="I3694" t="s">
        <v>25</v>
      </c>
    </row>
    <row r="3695" spans="1:9" x14ac:dyDescent="0.25">
      <c r="A3695" t="s">
        <v>9</v>
      </c>
      <c r="B3695" s="1">
        <v>39569</v>
      </c>
      <c r="C3695" t="s">
        <v>95</v>
      </c>
      <c r="D3695" t="s">
        <v>2032</v>
      </c>
      <c r="E3695" t="s">
        <v>12</v>
      </c>
      <c r="F3695">
        <v>0</v>
      </c>
      <c r="G3695" s="3">
        <v>0</v>
      </c>
      <c r="H3695" s="3">
        <v>0</v>
      </c>
      <c r="I3695">
        <v>0</v>
      </c>
    </row>
    <row r="3696" spans="1:9" x14ac:dyDescent="0.25">
      <c r="A3696" t="s">
        <v>9</v>
      </c>
      <c r="B3696" s="1">
        <v>39569</v>
      </c>
      <c r="C3696" t="s">
        <v>95</v>
      </c>
      <c r="D3696" t="s">
        <v>2033</v>
      </c>
      <c r="E3696" t="s">
        <v>12</v>
      </c>
      <c r="F3696">
        <v>0</v>
      </c>
      <c r="G3696" s="3">
        <v>0</v>
      </c>
      <c r="H3696" s="3">
        <v>0</v>
      </c>
      <c r="I3696">
        <v>0</v>
      </c>
    </row>
    <row r="3697" spans="1:9" x14ac:dyDescent="0.25">
      <c r="A3697" t="s">
        <v>9</v>
      </c>
      <c r="B3697" s="1">
        <v>39569</v>
      </c>
      <c r="C3697" t="s">
        <v>95</v>
      </c>
      <c r="D3697" t="s">
        <v>2034</v>
      </c>
      <c r="E3697" t="s">
        <v>12</v>
      </c>
      <c r="F3697">
        <v>0</v>
      </c>
      <c r="G3697" s="3">
        <v>0</v>
      </c>
      <c r="H3697" s="3">
        <v>0</v>
      </c>
      <c r="I3697">
        <v>0</v>
      </c>
    </row>
    <row r="3698" spans="1:9" x14ac:dyDescent="0.25">
      <c r="A3698" t="s">
        <v>9</v>
      </c>
      <c r="B3698" s="1">
        <v>39569</v>
      </c>
      <c r="C3698" t="s">
        <v>95</v>
      </c>
      <c r="D3698" t="s">
        <v>2035</v>
      </c>
      <c r="E3698" t="s">
        <v>12</v>
      </c>
      <c r="F3698">
        <v>0</v>
      </c>
      <c r="G3698" s="3">
        <v>0</v>
      </c>
      <c r="H3698" s="3">
        <v>0</v>
      </c>
      <c r="I3698">
        <v>0</v>
      </c>
    </row>
    <row r="3699" spans="1:9" x14ac:dyDescent="0.25">
      <c r="A3699" t="s">
        <v>9</v>
      </c>
      <c r="B3699" s="1">
        <v>39569</v>
      </c>
      <c r="C3699" t="s">
        <v>95</v>
      </c>
      <c r="D3699" t="s">
        <v>2036</v>
      </c>
      <c r="E3699" t="s">
        <v>12</v>
      </c>
      <c r="F3699">
        <v>0</v>
      </c>
      <c r="G3699" s="3">
        <v>0</v>
      </c>
      <c r="H3699" s="3">
        <v>0</v>
      </c>
      <c r="I3699">
        <v>0</v>
      </c>
    </row>
    <row r="3700" spans="1:9" x14ac:dyDescent="0.25">
      <c r="A3700" t="s">
        <v>9</v>
      </c>
      <c r="B3700" s="1">
        <v>39569</v>
      </c>
      <c r="C3700" t="s">
        <v>95</v>
      </c>
      <c r="D3700" t="s">
        <v>2037</v>
      </c>
      <c r="E3700" t="s">
        <v>12</v>
      </c>
      <c r="F3700">
        <v>0</v>
      </c>
      <c r="G3700" s="3">
        <v>0</v>
      </c>
      <c r="H3700" s="3">
        <v>0</v>
      </c>
      <c r="I3700">
        <v>0</v>
      </c>
    </row>
    <row r="3701" spans="1:9" x14ac:dyDescent="0.25">
      <c r="A3701" t="s">
        <v>9</v>
      </c>
      <c r="B3701" s="1">
        <v>39569</v>
      </c>
      <c r="C3701" t="s">
        <v>95</v>
      </c>
      <c r="D3701" t="s">
        <v>2038</v>
      </c>
      <c r="E3701" t="s">
        <v>12</v>
      </c>
      <c r="F3701">
        <v>0</v>
      </c>
      <c r="G3701" s="3">
        <v>0</v>
      </c>
      <c r="H3701" s="3">
        <v>0</v>
      </c>
      <c r="I3701">
        <v>0</v>
      </c>
    </row>
    <row r="3702" spans="1:9" x14ac:dyDescent="0.25">
      <c r="A3702" t="s">
        <v>9</v>
      </c>
      <c r="B3702" s="1">
        <v>39569</v>
      </c>
      <c r="C3702" t="s">
        <v>95</v>
      </c>
      <c r="D3702" t="s">
        <v>2039</v>
      </c>
      <c r="E3702" t="s">
        <v>12</v>
      </c>
      <c r="F3702">
        <v>0</v>
      </c>
      <c r="G3702" s="3">
        <v>0</v>
      </c>
      <c r="H3702" s="3">
        <v>0</v>
      </c>
      <c r="I3702">
        <v>0</v>
      </c>
    </row>
    <row r="3703" spans="1:9" x14ac:dyDescent="0.25">
      <c r="A3703" t="s">
        <v>9</v>
      </c>
      <c r="B3703" s="1">
        <v>39569</v>
      </c>
      <c r="C3703" t="s">
        <v>95</v>
      </c>
      <c r="D3703" t="s">
        <v>2040</v>
      </c>
      <c r="E3703" t="s">
        <v>12</v>
      </c>
      <c r="F3703">
        <v>0</v>
      </c>
      <c r="G3703" s="3">
        <v>0</v>
      </c>
      <c r="H3703" s="3">
        <v>0</v>
      </c>
      <c r="I3703">
        <v>0</v>
      </c>
    </row>
    <row r="3704" spans="1:9" x14ac:dyDescent="0.25">
      <c r="A3704" t="s">
        <v>9</v>
      </c>
      <c r="B3704" s="1">
        <v>39569</v>
      </c>
      <c r="C3704" t="s">
        <v>95</v>
      </c>
      <c r="D3704" t="s">
        <v>2041</v>
      </c>
      <c r="E3704" t="s">
        <v>12</v>
      </c>
      <c r="F3704">
        <v>0</v>
      </c>
      <c r="G3704" s="3">
        <v>0</v>
      </c>
      <c r="H3704" s="3">
        <v>0</v>
      </c>
      <c r="I3704">
        <v>0</v>
      </c>
    </row>
    <row r="3705" spans="1:9" x14ac:dyDescent="0.25">
      <c r="A3705" t="s">
        <v>9</v>
      </c>
      <c r="B3705" s="1">
        <v>39569</v>
      </c>
      <c r="C3705" t="s">
        <v>95</v>
      </c>
      <c r="D3705" t="s">
        <v>2042</v>
      </c>
      <c r="E3705" t="s">
        <v>12</v>
      </c>
      <c r="F3705">
        <v>0</v>
      </c>
      <c r="G3705" s="3">
        <v>0</v>
      </c>
      <c r="H3705" s="3">
        <v>0</v>
      </c>
      <c r="I3705">
        <v>0</v>
      </c>
    </row>
    <row r="3706" spans="1:9" x14ac:dyDescent="0.25">
      <c r="A3706" t="s">
        <v>9</v>
      </c>
      <c r="B3706" s="1">
        <v>39569</v>
      </c>
      <c r="C3706" t="s">
        <v>95</v>
      </c>
      <c r="D3706" t="s">
        <v>2043</v>
      </c>
      <c r="E3706" t="s">
        <v>12</v>
      </c>
      <c r="F3706">
        <v>0</v>
      </c>
      <c r="G3706" s="3">
        <v>0</v>
      </c>
      <c r="H3706" s="3">
        <v>0</v>
      </c>
      <c r="I3706" t="s">
        <v>25</v>
      </c>
    </row>
    <row r="3707" spans="1:9" x14ac:dyDescent="0.25">
      <c r="A3707" t="s">
        <v>9</v>
      </c>
      <c r="B3707" s="1">
        <v>39569</v>
      </c>
      <c r="C3707" t="s">
        <v>95</v>
      </c>
      <c r="D3707" t="s">
        <v>2044</v>
      </c>
      <c r="E3707" t="s">
        <v>12</v>
      </c>
      <c r="F3707">
        <v>0</v>
      </c>
      <c r="G3707" s="3">
        <v>0</v>
      </c>
      <c r="H3707" s="3">
        <v>0</v>
      </c>
      <c r="I3707">
        <v>0</v>
      </c>
    </row>
    <row r="3708" spans="1:9" x14ac:dyDescent="0.25">
      <c r="A3708" t="s">
        <v>9</v>
      </c>
      <c r="B3708" s="1">
        <v>39569</v>
      </c>
      <c r="C3708" t="s">
        <v>95</v>
      </c>
      <c r="D3708" t="s">
        <v>2045</v>
      </c>
      <c r="E3708" t="s">
        <v>12</v>
      </c>
      <c r="F3708">
        <v>0</v>
      </c>
      <c r="G3708" s="3">
        <v>0</v>
      </c>
      <c r="H3708" s="3">
        <v>0</v>
      </c>
      <c r="I3708" t="s">
        <v>25</v>
      </c>
    </row>
    <row r="3709" spans="1:9" x14ac:dyDescent="0.25">
      <c r="A3709" t="s">
        <v>9</v>
      </c>
      <c r="B3709" s="1">
        <v>39569</v>
      </c>
      <c r="C3709" t="s">
        <v>95</v>
      </c>
      <c r="D3709" t="s">
        <v>2046</v>
      </c>
      <c r="E3709" t="s">
        <v>12</v>
      </c>
      <c r="F3709">
        <v>0</v>
      </c>
      <c r="G3709" s="3">
        <v>0</v>
      </c>
      <c r="H3709" s="3">
        <v>0</v>
      </c>
      <c r="I3709">
        <v>0</v>
      </c>
    </row>
    <row r="3710" spans="1:9" x14ac:dyDescent="0.25">
      <c r="A3710" t="s">
        <v>9</v>
      </c>
      <c r="B3710" s="1">
        <v>39569</v>
      </c>
      <c r="C3710" t="s">
        <v>95</v>
      </c>
      <c r="D3710" t="s">
        <v>2047</v>
      </c>
      <c r="E3710" t="s">
        <v>12</v>
      </c>
      <c r="F3710">
        <v>0</v>
      </c>
      <c r="G3710" s="3">
        <v>0</v>
      </c>
      <c r="H3710" s="3">
        <v>0</v>
      </c>
      <c r="I3710">
        <v>0</v>
      </c>
    </row>
    <row r="3711" spans="1:9" x14ac:dyDescent="0.25">
      <c r="A3711" t="s">
        <v>9</v>
      </c>
      <c r="B3711" s="1">
        <v>39569</v>
      </c>
      <c r="C3711" t="s">
        <v>95</v>
      </c>
      <c r="D3711" t="s">
        <v>2048</v>
      </c>
      <c r="E3711" t="s">
        <v>12</v>
      </c>
      <c r="F3711">
        <v>0</v>
      </c>
      <c r="G3711" s="3">
        <v>0</v>
      </c>
      <c r="H3711" s="3">
        <v>0</v>
      </c>
      <c r="I3711">
        <v>0</v>
      </c>
    </row>
    <row r="3712" spans="1:9" x14ac:dyDescent="0.25">
      <c r="A3712" t="s">
        <v>9</v>
      </c>
      <c r="B3712" s="1">
        <v>39569</v>
      </c>
      <c r="C3712" t="s">
        <v>95</v>
      </c>
      <c r="D3712" t="s">
        <v>2049</v>
      </c>
      <c r="E3712" t="s">
        <v>12</v>
      </c>
      <c r="F3712">
        <v>0</v>
      </c>
      <c r="G3712" s="3">
        <v>0</v>
      </c>
      <c r="H3712" s="3">
        <v>0</v>
      </c>
      <c r="I3712">
        <v>0</v>
      </c>
    </row>
    <row r="3713" spans="1:9" x14ac:dyDescent="0.25">
      <c r="A3713" t="s">
        <v>9</v>
      </c>
      <c r="B3713" s="1">
        <v>39569</v>
      </c>
      <c r="C3713" t="s">
        <v>95</v>
      </c>
      <c r="D3713" t="s">
        <v>2050</v>
      </c>
      <c r="E3713" t="s">
        <v>12</v>
      </c>
      <c r="F3713">
        <v>0</v>
      </c>
      <c r="G3713" s="3">
        <v>0</v>
      </c>
      <c r="H3713" s="3">
        <v>0</v>
      </c>
      <c r="I3713">
        <v>0</v>
      </c>
    </row>
    <row r="3714" spans="1:9" x14ac:dyDescent="0.25">
      <c r="A3714" t="s">
        <v>9</v>
      </c>
      <c r="B3714" s="1">
        <v>39569</v>
      </c>
      <c r="C3714" t="s">
        <v>95</v>
      </c>
      <c r="D3714" t="s">
        <v>2051</v>
      </c>
      <c r="E3714" t="s">
        <v>12</v>
      </c>
      <c r="F3714">
        <v>0</v>
      </c>
      <c r="G3714" s="3">
        <v>0</v>
      </c>
      <c r="H3714" s="3">
        <v>0</v>
      </c>
      <c r="I3714" t="s">
        <v>25</v>
      </c>
    </row>
    <row r="3715" spans="1:9" x14ac:dyDescent="0.25">
      <c r="A3715" t="s">
        <v>9</v>
      </c>
      <c r="B3715" s="1">
        <v>39569</v>
      </c>
      <c r="C3715" t="s">
        <v>95</v>
      </c>
      <c r="D3715" t="s">
        <v>2052</v>
      </c>
      <c r="E3715" t="s">
        <v>12</v>
      </c>
      <c r="F3715">
        <v>0</v>
      </c>
      <c r="G3715" s="3">
        <v>0</v>
      </c>
      <c r="H3715" s="3">
        <v>0</v>
      </c>
      <c r="I3715">
        <v>0</v>
      </c>
    </row>
    <row r="3716" spans="1:9" x14ac:dyDescent="0.25">
      <c r="A3716" t="s">
        <v>9</v>
      </c>
      <c r="B3716" s="1">
        <v>39569</v>
      </c>
      <c r="C3716" t="s">
        <v>95</v>
      </c>
      <c r="D3716" t="s">
        <v>2053</v>
      </c>
      <c r="E3716" t="s">
        <v>12</v>
      </c>
      <c r="F3716">
        <v>0</v>
      </c>
      <c r="G3716" s="3">
        <v>0</v>
      </c>
      <c r="H3716" s="3">
        <v>0</v>
      </c>
      <c r="I3716">
        <v>0</v>
      </c>
    </row>
    <row r="3717" spans="1:9" x14ac:dyDescent="0.25">
      <c r="A3717" t="s">
        <v>9</v>
      </c>
      <c r="B3717" s="1">
        <v>39569</v>
      </c>
      <c r="C3717" t="s">
        <v>95</v>
      </c>
      <c r="D3717" t="s">
        <v>2054</v>
      </c>
      <c r="E3717" t="s">
        <v>12</v>
      </c>
      <c r="F3717">
        <v>0</v>
      </c>
      <c r="G3717" s="3">
        <v>0</v>
      </c>
      <c r="H3717" s="3">
        <v>0</v>
      </c>
      <c r="I3717">
        <v>0</v>
      </c>
    </row>
    <row r="3718" spans="1:9" x14ac:dyDescent="0.25">
      <c r="A3718" t="s">
        <v>9</v>
      </c>
      <c r="B3718" s="1">
        <v>39569</v>
      </c>
      <c r="C3718" t="s">
        <v>95</v>
      </c>
      <c r="D3718" t="s">
        <v>2055</v>
      </c>
      <c r="E3718" t="s">
        <v>12</v>
      </c>
      <c r="F3718">
        <v>0</v>
      </c>
      <c r="G3718" s="3">
        <v>0</v>
      </c>
      <c r="H3718" s="3">
        <v>0</v>
      </c>
      <c r="I3718">
        <v>0</v>
      </c>
    </row>
    <row r="3719" spans="1:9" x14ac:dyDescent="0.25">
      <c r="A3719" t="s">
        <v>9</v>
      </c>
      <c r="B3719" s="1">
        <v>39569</v>
      </c>
      <c r="C3719" t="s">
        <v>95</v>
      </c>
      <c r="D3719" t="s">
        <v>2056</v>
      </c>
      <c r="E3719" t="s">
        <v>12</v>
      </c>
      <c r="F3719">
        <v>0</v>
      </c>
      <c r="G3719" s="3">
        <v>0</v>
      </c>
      <c r="H3719" s="3">
        <v>0</v>
      </c>
      <c r="I3719">
        <v>0</v>
      </c>
    </row>
    <row r="3720" spans="1:9" x14ac:dyDescent="0.25">
      <c r="A3720" t="s">
        <v>9</v>
      </c>
      <c r="B3720" s="1">
        <v>39569</v>
      </c>
      <c r="C3720" t="s">
        <v>95</v>
      </c>
      <c r="D3720" t="s">
        <v>2057</v>
      </c>
      <c r="E3720" t="s">
        <v>12</v>
      </c>
      <c r="F3720">
        <v>0</v>
      </c>
      <c r="G3720" s="3">
        <v>0</v>
      </c>
      <c r="H3720" s="3">
        <v>0</v>
      </c>
      <c r="I3720">
        <v>0</v>
      </c>
    </row>
    <row r="3721" spans="1:9" x14ac:dyDescent="0.25">
      <c r="A3721" t="s">
        <v>9</v>
      </c>
      <c r="B3721" s="1">
        <v>39569</v>
      </c>
      <c r="C3721" t="s">
        <v>95</v>
      </c>
      <c r="D3721" t="s">
        <v>2058</v>
      </c>
      <c r="E3721" t="s">
        <v>12</v>
      </c>
      <c r="F3721">
        <v>0</v>
      </c>
      <c r="G3721" s="3">
        <v>0</v>
      </c>
      <c r="H3721" s="3">
        <v>0</v>
      </c>
      <c r="I3721">
        <v>0</v>
      </c>
    </row>
    <row r="3722" spans="1:9" x14ac:dyDescent="0.25">
      <c r="A3722" t="s">
        <v>9</v>
      </c>
      <c r="B3722" s="1">
        <v>39569</v>
      </c>
      <c r="C3722" t="s">
        <v>95</v>
      </c>
      <c r="D3722" t="s">
        <v>2059</v>
      </c>
      <c r="E3722" t="s">
        <v>12</v>
      </c>
      <c r="F3722">
        <v>0</v>
      </c>
      <c r="G3722" s="3">
        <v>0</v>
      </c>
      <c r="H3722" s="3">
        <v>0</v>
      </c>
      <c r="I3722">
        <v>0</v>
      </c>
    </row>
    <row r="3723" spans="1:9" x14ac:dyDescent="0.25">
      <c r="A3723" t="s">
        <v>9</v>
      </c>
      <c r="B3723" s="1">
        <v>39569</v>
      </c>
      <c r="C3723" t="s">
        <v>95</v>
      </c>
      <c r="D3723" t="s">
        <v>2060</v>
      </c>
      <c r="E3723" t="s">
        <v>12</v>
      </c>
      <c r="F3723">
        <v>0</v>
      </c>
      <c r="G3723" s="3">
        <v>0</v>
      </c>
      <c r="H3723" s="3">
        <v>0</v>
      </c>
      <c r="I3723">
        <v>0</v>
      </c>
    </row>
    <row r="3724" spans="1:9" x14ac:dyDescent="0.25">
      <c r="A3724" t="s">
        <v>9</v>
      </c>
      <c r="B3724" s="1">
        <v>39569</v>
      </c>
      <c r="C3724" t="s">
        <v>95</v>
      </c>
      <c r="D3724" t="s">
        <v>2061</v>
      </c>
      <c r="E3724" t="s">
        <v>12</v>
      </c>
      <c r="F3724">
        <v>0</v>
      </c>
      <c r="G3724" s="3">
        <v>0</v>
      </c>
      <c r="H3724" s="3">
        <v>0</v>
      </c>
      <c r="I3724">
        <v>0</v>
      </c>
    </row>
    <row r="3725" spans="1:9" x14ac:dyDescent="0.25">
      <c r="A3725" t="s">
        <v>9</v>
      </c>
      <c r="B3725" s="1">
        <v>39569</v>
      </c>
      <c r="C3725" t="s">
        <v>95</v>
      </c>
      <c r="D3725" t="s">
        <v>2062</v>
      </c>
      <c r="E3725" t="s">
        <v>12</v>
      </c>
      <c r="F3725">
        <v>0</v>
      </c>
      <c r="G3725" s="3">
        <v>0</v>
      </c>
      <c r="H3725" s="3">
        <v>0</v>
      </c>
      <c r="I3725">
        <v>0</v>
      </c>
    </row>
    <row r="3726" spans="1:9" x14ac:dyDescent="0.25">
      <c r="A3726" t="s">
        <v>9</v>
      </c>
      <c r="B3726" s="1">
        <v>39569</v>
      </c>
      <c r="C3726" t="s">
        <v>95</v>
      </c>
      <c r="D3726" t="s">
        <v>2063</v>
      </c>
      <c r="E3726" t="s">
        <v>12</v>
      </c>
      <c r="F3726">
        <v>0</v>
      </c>
      <c r="G3726" s="3">
        <v>0</v>
      </c>
      <c r="H3726" s="3">
        <v>0</v>
      </c>
      <c r="I3726">
        <v>0</v>
      </c>
    </row>
    <row r="3727" spans="1:9" x14ac:dyDescent="0.25">
      <c r="A3727" t="s">
        <v>9</v>
      </c>
      <c r="B3727" s="1">
        <v>39569</v>
      </c>
      <c r="C3727" t="s">
        <v>95</v>
      </c>
      <c r="D3727" t="s">
        <v>2064</v>
      </c>
      <c r="E3727" t="s">
        <v>12</v>
      </c>
      <c r="F3727">
        <v>0</v>
      </c>
      <c r="G3727" s="3">
        <v>0</v>
      </c>
      <c r="H3727" s="3">
        <v>0</v>
      </c>
      <c r="I3727" t="s">
        <v>25</v>
      </c>
    </row>
    <row r="3728" spans="1:9" x14ac:dyDescent="0.25">
      <c r="A3728" t="s">
        <v>9</v>
      </c>
      <c r="B3728" s="1">
        <v>39569</v>
      </c>
      <c r="C3728" t="s">
        <v>95</v>
      </c>
      <c r="D3728" t="s">
        <v>2065</v>
      </c>
      <c r="E3728" t="s">
        <v>12</v>
      </c>
      <c r="F3728">
        <v>0</v>
      </c>
      <c r="G3728" s="3">
        <v>0</v>
      </c>
      <c r="H3728" s="3">
        <v>0</v>
      </c>
      <c r="I3728">
        <v>0</v>
      </c>
    </row>
    <row r="3729" spans="1:9" x14ac:dyDescent="0.25">
      <c r="A3729" t="s">
        <v>9</v>
      </c>
      <c r="B3729" s="1">
        <v>39569</v>
      </c>
      <c r="C3729" t="s">
        <v>95</v>
      </c>
      <c r="D3729" t="s">
        <v>2066</v>
      </c>
      <c r="E3729" t="s">
        <v>12</v>
      </c>
      <c r="F3729">
        <v>0</v>
      </c>
      <c r="G3729" s="3">
        <v>0</v>
      </c>
      <c r="H3729" s="3">
        <v>0</v>
      </c>
      <c r="I3729">
        <v>0</v>
      </c>
    </row>
    <row r="3730" spans="1:9" x14ac:dyDescent="0.25">
      <c r="A3730" t="s">
        <v>9</v>
      </c>
      <c r="B3730" s="1">
        <v>39569</v>
      </c>
      <c r="C3730" t="s">
        <v>95</v>
      </c>
      <c r="D3730" t="s">
        <v>2067</v>
      </c>
      <c r="E3730" t="s">
        <v>12</v>
      </c>
      <c r="F3730">
        <v>0</v>
      </c>
      <c r="G3730" s="3">
        <v>0</v>
      </c>
      <c r="H3730" s="3">
        <v>0</v>
      </c>
      <c r="I3730" t="s">
        <v>25</v>
      </c>
    </row>
    <row r="3731" spans="1:9" x14ac:dyDescent="0.25">
      <c r="A3731" t="s">
        <v>9</v>
      </c>
      <c r="B3731" s="1">
        <v>39569</v>
      </c>
      <c r="C3731" t="s">
        <v>95</v>
      </c>
      <c r="D3731" t="s">
        <v>2068</v>
      </c>
      <c r="E3731" t="s">
        <v>12</v>
      </c>
      <c r="F3731">
        <v>0</v>
      </c>
      <c r="G3731" s="3">
        <v>0</v>
      </c>
      <c r="H3731" s="3">
        <v>0</v>
      </c>
      <c r="I3731">
        <v>0</v>
      </c>
    </row>
    <row r="3732" spans="1:9" x14ac:dyDescent="0.25">
      <c r="A3732" t="s">
        <v>9</v>
      </c>
      <c r="B3732" s="1">
        <v>39569</v>
      </c>
      <c r="C3732" t="s">
        <v>95</v>
      </c>
      <c r="D3732" t="s">
        <v>2069</v>
      </c>
      <c r="E3732" t="s">
        <v>12</v>
      </c>
      <c r="F3732">
        <v>0</v>
      </c>
      <c r="G3732" s="3">
        <v>0</v>
      </c>
      <c r="H3732" s="3">
        <v>0</v>
      </c>
      <c r="I3732" t="s">
        <v>25</v>
      </c>
    </row>
    <row r="3733" spans="1:9" x14ac:dyDescent="0.25">
      <c r="A3733" t="s">
        <v>9</v>
      </c>
      <c r="B3733" s="1">
        <v>39569</v>
      </c>
      <c r="C3733" t="s">
        <v>95</v>
      </c>
      <c r="D3733" t="s">
        <v>2070</v>
      </c>
      <c r="E3733" t="s">
        <v>12</v>
      </c>
      <c r="F3733">
        <v>0</v>
      </c>
      <c r="G3733" s="3">
        <v>0</v>
      </c>
      <c r="H3733" s="3">
        <v>0</v>
      </c>
      <c r="I3733">
        <v>0</v>
      </c>
    </row>
    <row r="3734" spans="1:9" x14ac:dyDescent="0.25">
      <c r="A3734" t="s">
        <v>9</v>
      </c>
      <c r="B3734" s="1">
        <v>39569</v>
      </c>
      <c r="C3734" t="s">
        <v>95</v>
      </c>
      <c r="D3734" t="s">
        <v>2071</v>
      </c>
      <c r="E3734" t="s">
        <v>12</v>
      </c>
      <c r="F3734">
        <v>0</v>
      </c>
      <c r="G3734" s="3">
        <v>0</v>
      </c>
      <c r="H3734" s="3">
        <v>0</v>
      </c>
      <c r="I3734">
        <v>0</v>
      </c>
    </row>
    <row r="3735" spans="1:9" x14ac:dyDescent="0.25">
      <c r="A3735" t="s">
        <v>9</v>
      </c>
      <c r="B3735" s="1">
        <v>39569</v>
      </c>
      <c r="C3735" t="s">
        <v>95</v>
      </c>
      <c r="D3735" t="s">
        <v>2072</v>
      </c>
      <c r="E3735" t="s">
        <v>12</v>
      </c>
      <c r="F3735">
        <v>0</v>
      </c>
      <c r="G3735" s="3">
        <v>0</v>
      </c>
      <c r="H3735" s="3">
        <v>0</v>
      </c>
      <c r="I3735" t="s">
        <v>25</v>
      </c>
    </row>
    <row r="3736" spans="1:9" x14ac:dyDescent="0.25">
      <c r="A3736" t="s">
        <v>9</v>
      </c>
      <c r="B3736" s="1">
        <v>39569</v>
      </c>
      <c r="C3736" t="s">
        <v>95</v>
      </c>
      <c r="D3736" t="s">
        <v>2073</v>
      </c>
      <c r="E3736" t="s">
        <v>12</v>
      </c>
      <c r="F3736">
        <v>0</v>
      </c>
      <c r="G3736" s="3">
        <v>0</v>
      </c>
      <c r="H3736" s="3">
        <v>0</v>
      </c>
      <c r="I3736" t="s">
        <v>25</v>
      </c>
    </row>
    <row r="3737" spans="1:9" x14ac:dyDescent="0.25">
      <c r="A3737" t="s">
        <v>9</v>
      </c>
      <c r="B3737" s="1">
        <v>39569</v>
      </c>
      <c r="C3737" t="s">
        <v>95</v>
      </c>
      <c r="D3737" t="s">
        <v>2074</v>
      </c>
      <c r="E3737" t="s">
        <v>12</v>
      </c>
      <c r="F3737">
        <v>0</v>
      </c>
      <c r="G3737" s="3">
        <v>0</v>
      </c>
      <c r="H3737" s="3">
        <v>0</v>
      </c>
      <c r="I3737" t="s">
        <v>25</v>
      </c>
    </row>
    <row r="3738" spans="1:9" x14ac:dyDescent="0.25">
      <c r="A3738" t="s">
        <v>9</v>
      </c>
      <c r="B3738" s="1">
        <v>39569</v>
      </c>
      <c r="C3738" t="s">
        <v>95</v>
      </c>
      <c r="D3738" t="s">
        <v>2075</v>
      </c>
      <c r="E3738" t="s">
        <v>12</v>
      </c>
      <c r="F3738">
        <v>0</v>
      </c>
      <c r="G3738" s="3">
        <v>0</v>
      </c>
      <c r="H3738" s="3">
        <v>0</v>
      </c>
      <c r="I3738" t="s">
        <v>25</v>
      </c>
    </row>
    <row r="3739" spans="1:9" x14ac:dyDescent="0.25">
      <c r="A3739" t="s">
        <v>9</v>
      </c>
      <c r="B3739" s="1">
        <v>39569</v>
      </c>
      <c r="C3739" t="s">
        <v>95</v>
      </c>
      <c r="D3739" t="s">
        <v>2076</v>
      </c>
      <c r="E3739" t="s">
        <v>12</v>
      </c>
      <c r="F3739">
        <v>0</v>
      </c>
      <c r="G3739" s="3">
        <v>0</v>
      </c>
      <c r="H3739" s="3">
        <v>0</v>
      </c>
      <c r="I3739">
        <v>0</v>
      </c>
    </row>
    <row r="3740" spans="1:9" x14ac:dyDescent="0.25">
      <c r="A3740" t="s">
        <v>9</v>
      </c>
      <c r="B3740" s="1">
        <v>39569</v>
      </c>
      <c r="C3740" t="s">
        <v>95</v>
      </c>
      <c r="D3740" t="s">
        <v>2077</v>
      </c>
      <c r="E3740" t="s">
        <v>12</v>
      </c>
      <c r="F3740">
        <v>0</v>
      </c>
      <c r="G3740" s="3">
        <v>0</v>
      </c>
      <c r="H3740" s="3">
        <v>0</v>
      </c>
      <c r="I3740">
        <v>0</v>
      </c>
    </row>
    <row r="3741" spans="1:9" x14ac:dyDescent="0.25">
      <c r="A3741" t="s">
        <v>9</v>
      </c>
      <c r="B3741" s="1">
        <v>39630</v>
      </c>
      <c r="C3741" t="s">
        <v>95</v>
      </c>
      <c r="D3741" t="s">
        <v>1399</v>
      </c>
      <c r="E3741" t="s">
        <v>12</v>
      </c>
      <c r="F3741">
        <v>0</v>
      </c>
      <c r="G3741" s="3">
        <v>0</v>
      </c>
      <c r="H3741" s="3">
        <v>0</v>
      </c>
      <c r="I3741">
        <v>0</v>
      </c>
    </row>
    <row r="3742" spans="1:9" x14ac:dyDescent="0.25">
      <c r="A3742" t="s">
        <v>9</v>
      </c>
      <c r="B3742" s="1">
        <v>39630</v>
      </c>
      <c r="C3742" t="s">
        <v>95</v>
      </c>
      <c r="D3742" t="s">
        <v>192</v>
      </c>
      <c r="E3742" t="s">
        <v>12</v>
      </c>
      <c r="F3742">
        <v>0</v>
      </c>
      <c r="G3742" s="3">
        <v>0</v>
      </c>
      <c r="H3742" s="3">
        <v>0</v>
      </c>
      <c r="I3742" t="s">
        <v>25</v>
      </c>
    </row>
    <row r="3743" spans="1:9" x14ac:dyDescent="0.25">
      <c r="A3743" t="s">
        <v>9</v>
      </c>
      <c r="B3743" s="1">
        <v>39630</v>
      </c>
      <c r="C3743" t="s">
        <v>95</v>
      </c>
      <c r="D3743" t="s">
        <v>407</v>
      </c>
      <c r="E3743" t="s">
        <v>12</v>
      </c>
      <c r="F3743">
        <v>0</v>
      </c>
      <c r="G3743" s="3">
        <v>0</v>
      </c>
      <c r="H3743" s="3">
        <v>0</v>
      </c>
      <c r="I3743">
        <v>0</v>
      </c>
    </row>
    <row r="3744" spans="1:9" x14ac:dyDescent="0.25">
      <c r="A3744" t="s">
        <v>9</v>
      </c>
      <c r="B3744" s="1">
        <v>39630</v>
      </c>
      <c r="C3744" t="s">
        <v>95</v>
      </c>
      <c r="D3744" t="s">
        <v>2078</v>
      </c>
      <c r="E3744" t="s">
        <v>12</v>
      </c>
      <c r="F3744">
        <v>0</v>
      </c>
      <c r="G3744" s="3">
        <v>0</v>
      </c>
      <c r="H3744" s="3">
        <v>0</v>
      </c>
      <c r="I3744" t="s">
        <v>25</v>
      </c>
    </row>
    <row r="3745" spans="1:9" x14ac:dyDescent="0.25">
      <c r="A3745" t="s">
        <v>9</v>
      </c>
      <c r="B3745" s="1">
        <v>39630</v>
      </c>
      <c r="C3745" t="s">
        <v>95</v>
      </c>
      <c r="D3745" t="s">
        <v>2079</v>
      </c>
      <c r="E3745" t="s">
        <v>12</v>
      </c>
      <c r="F3745">
        <v>0</v>
      </c>
      <c r="G3745" s="3">
        <v>0</v>
      </c>
      <c r="H3745" s="3">
        <v>0</v>
      </c>
      <c r="I3745" t="s">
        <v>25</v>
      </c>
    </row>
    <row r="3746" spans="1:9" x14ac:dyDescent="0.25">
      <c r="A3746" t="s">
        <v>9</v>
      </c>
      <c r="B3746" s="1">
        <v>39630</v>
      </c>
      <c r="C3746" t="s">
        <v>95</v>
      </c>
      <c r="D3746" t="s">
        <v>2080</v>
      </c>
      <c r="E3746" t="s">
        <v>12</v>
      </c>
      <c r="F3746">
        <v>0</v>
      </c>
      <c r="G3746" s="3">
        <v>0</v>
      </c>
      <c r="H3746" s="3">
        <v>0</v>
      </c>
      <c r="I3746" t="s">
        <v>25</v>
      </c>
    </row>
    <row r="3747" spans="1:9" x14ac:dyDescent="0.25">
      <c r="A3747" t="s">
        <v>9</v>
      </c>
      <c r="B3747" s="1">
        <v>39569</v>
      </c>
      <c r="C3747" t="s">
        <v>95</v>
      </c>
      <c r="D3747" t="s">
        <v>2081</v>
      </c>
      <c r="E3747" t="s">
        <v>12</v>
      </c>
      <c r="F3747">
        <v>0</v>
      </c>
      <c r="G3747" s="3">
        <v>0</v>
      </c>
      <c r="H3747" s="3">
        <v>0</v>
      </c>
      <c r="I3747" t="s">
        <v>25</v>
      </c>
    </row>
    <row r="3748" spans="1:9" x14ac:dyDescent="0.25">
      <c r="A3748" t="s">
        <v>9</v>
      </c>
      <c r="B3748" s="1">
        <v>39569</v>
      </c>
      <c r="C3748" t="s">
        <v>95</v>
      </c>
      <c r="D3748" t="s">
        <v>2082</v>
      </c>
      <c r="E3748" t="s">
        <v>12</v>
      </c>
      <c r="F3748">
        <v>0</v>
      </c>
      <c r="G3748" s="3">
        <v>0</v>
      </c>
      <c r="H3748" s="3">
        <v>0</v>
      </c>
      <c r="I3748" t="s">
        <v>25</v>
      </c>
    </row>
    <row r="3749" spans="1:9" x14ac:dyDescent="0.25">
      <c r="A3749" t="s">
        <v>9</v>
      </c>
      <c r="B3749" s="1">
        <v>39569</v>
      </c>
      <c r="C3749" t="s">
        <v>95</v>
      </c>
      <c r="D3749" t="s">
        <v>2083</v>
      </c>
      <c r="E3749" t="s">
        <v>12</v>
      </c>
      <c r="F3749">
        <v>0</v>
      </c>
      <c r="G3749" s="3">
        <v>0</v>
      </c>
      <c r="H3749" s="3">
        <v>0</v>
      </c>
      <c r="I3749" t="s">
        <v>25</v>
      </c>
    </row>
    <row r="3750" spans="1:9" x14ac:dyDescent="0.25">
      <c r="A3750" t="s">
        <v>9</v>
      </c>
      <c r="B3750" s="1">
        <v>39569</v>
      </c>
      <c r="C3750" t="s">
        <v>95</v>
      </c>
      <c r="D3750" t="s">
        <v>2084</v>
      </c>
      <c r="E3750" t="s">
        <v>12</v>
      </c>
      <c r="F3750">
        <v>0</v>
      </c>
      <c r="G3750" s="3">
        <v>0</v>
      </c>
      <c r="H3750" s="3">
        <v>0</v>
      </c>
      <c r="I3750" t="s">
        <v>25</v>
      </c>
    </row>
    <row r="3751" spans="1:9" x14ac:dyDescent="0.25">
      <c r="A3751" t="s">
        <v>9</v>
      </c>
      <c r="B3751" s="1">
        <v>39569</v>
      </c>
      <c r="C3751" t="s">
        <v>95</v>
      </c>
      <c r="D3751" t="s">
        <v>2085</v>
      </c>
      <c r="E3751" t="s">
        <v>12</v>
      </c>
      <c r="F3751">
        <v>0</v>
      </c>
      <c r="G3751" s="3">
        <v>0</v>
      </c>
      <c r="H3751" s="3">
        <v>0</v>
      </c>
      <c r="I3751" t="s">
        <v>25</v>
      </c>
    </row>
    <row r="3752" spans="1:9" x14ac:dyDescent="0.25">
      <c r="A3752" t="s">
        <v>9</v>
      </c>
      <c r="B3752" s="1">
        <v>39569</v>
      </c>
      <c r="C3752" t="s">
        <v>95</v>
      </c>
      <c r="D3752" t="s">
        <v>2086</v>
      </c>
      <c r="E3752" t="s">
        <v>12</v>
      </c>
      <c r="F3752">
        <v>0</v>
      </c>
      <c r="G3752" s="3">
        <v>0</v>
      </c>
      <c r="H3752" s="3">
        <v>0</v>
      </c>
      <c r="I3752" t="s">
        <v>25</v>
      </c>
    </row>
    <row r="3753" spans="1:9" x14ac:dyDescent="0.25">
      <c r="A3753" t="s">
        <v>9</v>
      </c>
      <c r="B3753" s="1">
        <v>39569</v>
      </c>
      <c r="C3753" t="s">
        <v>95</v>
      </c>
      <c r="D3753" t="s">
        <v>2087</v>
      </c>
      <c r="E3753" t="s">
        <v>12</v>
      </c>
      <c r="F3753">
        <v>0</v>
      </c>
      <c r="G3753" s="3">
        <v>0</v>
      </c>
      <c r="H3753" s="3">
        <v>0</v>
      </c>
      <c r="I3753" t="s">
        <v>25</v>
      </c>
    </row>
    <row r="3754" spans="1:9" x14ac:dyDescent="0.25">
      <c r="A3754" t="s">
        <v>9</v>
      </c>
      <c r="B3754" s="1">
        <v>39569</v>
      </c>
      <c r="C3754" t="s">
        <v>95</v>
      </c>
      <c r="D3754" t="s">
        <v>2088</v>
      </c>
      <c r="E3754" t="s">
        <v>12</v>
      </c>
      <c r="F3754">
        <v>0</v>
      </c>
      <c r="G3754" s="3">
        <v>0</v>
      </c>
      <c r="H3754" s="3">
        <v>0</v>
      </c>
      <c r="I3754" t="s">
        <v>25</v>
      </c>
    </row>
    <row r="3755" spans="1:9" x14ac:dyDescent="0.25">
      <c r="A3755" t="s">
        <v>9</v>
      </c>
      <c r="B3755" s="1">
        <v>39569</v>
      </c>
      <c r="C3755" t="s">
        <v>95</v>
      </c>
      <c r="D3755" t="s">
        <v>629</v>
      </c>
      <c r="E3755" t="s">
        <v>12</v>
      </c>
      <c r="F3755">
        <v>0</v>
      </c>
      <c r="G3755" s="3">
        <v>0</v>
      </c>
      <c r="H3755" s="3">
        <v>0</v>
      </c>
      <c r="I3755" t="s">
        <v>25</v>
      </c>
    </row>
    <row r="3756" spans="1:9" x14ac:dyDescent="0.25">
      <c r="A3756" t="s">
        <v>9</v>
      </c>
      <c r="B3756" s="1">
        <v>39569</v>
      </c>
      <c r="C3756" t="s">
        <v>95</v>
      </c>
      <c r="D3756" t="s">
        <v>2089</v>
      </c>
      <c r="E3756" t="s">
        <v>12</v>
      </c>
      <c r="F3756">
        <v>0</v>
      </c>
      <c r="G3756" s="3">
        <v>0</v>
      </c>
      <c r="H3756" s="3">
        <v>0</v>
      </c>
      <c r="I3756" t="s">
        <v>25</v>
      </c>
    </row>
    <row r="3757" spans="1:9" x14ac:dyDescent="0.25">
      <c r="A3757" t="s">
        <v>9</v>
      </c>
      <c r="B3757" s="1">
        <v>39569</v>
      </c>
      <c r="C3757" t="s">
        <v>95</v>
      </c>
      <c r="D3757" t="s">
        <v>2090</v>
      </c>
      <c r="E3757" t="s">
        <v>12</v>
      </c>
      <c r="F3757">
        <v>0</v>
      </c>
      <c r="G3757" s="3">
        <v>0</v>
      </c>
      <c r="H3757" s="3">
        <v>0</v>
      </c>
      <c r="I3757" t="s">
        <v>25</v>
      </c>
    </row>
    <row r="3758" spans="1:9" x14ac:dyDescent="0.25">
      <c r="A3758" t="s">
        <v>9</v>
      </c>
      <c r="B3758" s="1">
        <v>39569</v>
      </c>
      <c r="C3758" t="s">
        <v>95</v>
      </c>
      <c r="D3758" t="s">
        <v>2091</v>
      </c>
      <c r="E3758" t="s">
        <v>12</v>
      </c>
      <c r="F3758">
        <v>0</v>
      </c>
      <c r="G3758" s="3">
        <v>0</v>
      </c>
      <c r="H3758" s="3">
        <v>0</v>
      </c>
      <c r="I3758" t="s">
        <v>25</v>
      </c>
    </row>
    <row r="3759" spans="1:9" x14ac:dyDescent="0.25">
      <c r="A3759" t="s">
        <v>9</v>
      </c>
      <c r="B3759" s="1">
        <v>39569</v>
      </c>
      <c r="C3759" t="s">
        <v>95</v>
      </c>
      <c r="D3759" t="s">
        <v>2092</v>
      </c>
      <c r="E3759" t="s">
        <v>12</v>
      </c>
      <c r="F3759">
        <v>0</v>
      </c>
      <c r="G3759" s="3">
        <v>0</v>
      </c>
      <c r="H3759" s="3">
        <v>0</v>
      </c>
      <c r="I3759">
        <v>0</v>
      </c>
    </row>
    <row r="3760" spans="1:9" x14ac:dyDescent="0.25">
      <c r="A3760" t="s">
        <v>9</v>
      </c>
      <c r="B3760" s="1">
        <v>39569</v>
      </c>
      <c r="C3760" t="s">
        <v>95</v>
      </c>
      <c r="D3760" t="s">
        <v>2093</v>
      </c>
      <c r="E3760" t="s">
        <v>12</v>
      </c>
      <c r="F3760">
        <v>0</v>
      </c>
      <c r="G3760" s="3">
        <v>0</v>
      </c>
      <c r="H3760" s="3">
        <v>0</v>
      </c>
      <c r="I3760" t="s">
        <v>25</v>
      </c>
    </row>
    <row r="3761" spans="1:9" x14ac:dyDescent="0.25">
      <c r="A3761" t="s">
        <v>9</v>
      </c>
      <c r="B3761" s="1">
        <v>32143</v>
      </c>
      <c r="C3761" t="s">
        <v>332</v>
      </c>
      <c r="D3761" t="s">
        <v>34</v>
      </c>
      <c r="E3761" t="s">
        <v>12</v>
      </c>
      <c r="F3761">
        <v>0</v>
      </c>
      <c r="G3761">
        <v>0</v>
      </c>
      <c r="H3761">
        <v>0</v>
      </c>
      <c r="I3761">
        <v>0</v>
      </c>
    </row>
    <row r="3762" spans="1:9" x14ac:dyDescent="0.25">
      <c r="A3762" t="s">
        <v>9</v>
      </c>
      <c r="B3762" s="1">
        <v>33239</v>
      </c>
      <c r="C3762" t="s">
        <v>332</v>
      </c>
      <c r="D3762" t="s">
        <v>35</v>
      </c>
      <c r="E3762" t="s">
        <v>12</v>
      </c>
      <c r="F3762">
        <v>0</v>
      </c>
      <c r="G3762">
        <v>0</v>
      </c>
      <c r="H3762">
        <v>0</v>
      </c>
      <c r="I3762">
        <v>0</v>
      </c>
    </row>
    <row r="3763" spans="1:9" x14ac:dyDescent="0.25">
      <c r="A3763" t="s">
        <v>9</v>
      </c>
      <c r="B3763" s="1">
        <v>27030</v>
      </c>
      <c r="C3763" t="s">
        <v>332</v>
      </c>
      <c r="D3763" t="s">
        <v>54</v>
      </c>
      <c r="E3763" t="s">
        <v>12</v>
      </c>
      <c r="F3763">
        <v>0</v>
      </c>
      <c r="G3763">
        <v>0</v>
      </c>
      <c r="H3763">
        <v>0</v>
      </c>
      <c r="I3763">
        <v>0</v>
      </c>
    </row>
    <row r="3764" spans="1:9" x14ac:dyDescent="0.25">
      <c r="A3764" t="s">
        <v>9</v>
      </c>
      <c r="B3764" s="1">
        <v>39722</v>
      </c>
      <c r="C3764" t="s">
        <v>95</v>
      </c>
      <c r="D3764" t="s">
        <v>2094</v>
      </c>
      <c r="E3764" t="s">
        <v>12</v>
      </c>
      <c r="F3764">
        <v>0</v>
      </c>
      <c r="G3764" s="3">
        <v>0</v>
      </c>
      <c r="H3764" s="3">
        <v>0</v>
      </c>
      <c r="I3764">
        <v>0</v>
      </c>
    </row>
    <row r="3765" spans="1:9" x14ac:dyDescent="0.25">
      <c r="A3765" t="s">
        <v>9</v>
      </c>
      <c r="B3765" s="1">
        <v>39722</v>
      </c>
      <c r="C3765" t="s">
        <v>95</v>
      </c>
      <c r="D3765" t="s">
        <v>2095</v>
      </c>
      <c r="E3765" t="s">
        <v>12</v>
      </c>
      <c r="F3765">
        <v>0</v>
      </c>
      <c r="G3765" s="3">
        <v>0</v>
      </c>
      <c r="H3765" s="3">
        <v>0</v>
      </c>
      <c r="I3765" t="s">
        <v>25</v>
      </c>
    </row>
    <row r="3766" spans="1:9" x14ac:dyDescent="0.25">
      <c r="A3766" t="s">
        <v>9</v>
      </c>
      <c r="B3766" s="1">
        <v>39722</v>
      </c>
      <c r="C3766" t="s">
        <v>95</v>
      </c>
      <c r="D3766" t="s">
        <v>2096</v>
      </c>
      <c r="E3766" t="s">
        <v>12</v>
      </c>
      <c r="F3766">
        <v>0</v>
      </c>
      <c r="G3766" s="3">
        <v>0</v>
      </c>
      <c r="H3766" s="3">
        <v>0</v>
      </c>
      <c r="I3766">
        <v>0</v>
      </c>
    </row>
    <row r="3767" spans="1:9" x14ac:dyDescent="0.25">
      <c r="A3767" t="s">
        <v>9</v>
      </c>
      <c r="B3767" s="1">
        <v>39722</v>
      </c>
      <c r="C3767" t="s">
        <v>95</v>
      </c>
      <c r="D3767" t="s">
        <v>1746</v>
      </c>
      <c r="E3767" t="s">
        <v>12</v>
      </c>
      <c r="F3767">
        <v>0</v>
      </c>
      <c r="G3767" s="3">
        <v>0</v>
      </c>
      <c r="H3767" s="3">
        <v>0</v>
      </c>
      <c r="I3767" t="s">
        <v>25</v>
      </c>
    </row>
    <row r="3768" spans="1:9" x14ac:dyDescent="0.25">
      <c r="A3768" t="s">
        <v>9</v>
      </c>
      <c r="B3768" s="1">
        <v>39722</v>
      </c>
      <c r="C3768" t="s">
        <v>95</v>
      </c>
      <c r="D3768" t="s">
        <v>2097</v>
      </c>
      <c r="E3768" t="s">
        <v>12</v>
      </c>
      <c r="F3768">
        <v>0</v>
      </c>
      <c r="G3768" s="3">
        <v>0</v>
      </c>
      <c r="H3768" s="3">
        <v>0</v>
      </c>
      <c r="I3768">
        <v>0</v>
      </c>
    </row>
    <row r="3769" spans="1:9" x14ac:dyDescent="0.25">
      <c r="A3769" t="s">
        <v>9</v>
      </c>
      <c r="B3769" s="1">
        <v>39722</v>
      </c>
      <c r="C3769" t="s">
        <v>95</v>
      </c>
      <c r="D3769" t="s">
        <v>2098</v>
      </c>
      <c r="E3769" t="s">
        <v>12</v>
      </c>
      <c r="F3769">
        <v>0</v>
      </c>
      <c r="G3769" s="3">
        <v>0</v>
      </c>
      <c r="H3769" s="3">
        <v>0</v>
      </c>
      <c r="I3769" t="s">
        <v>25</v>
      </c>
    </row>
    <row r="3770" spans="1:9" x14ac:dyDescent="0.25">
      <c r="A3770" t="s">
        <v>9</v>
      </c>
      <c r="B3770" s="1">
        <v>39691</v>
      </c>
      <c r="C3770" t="s">
        <v>33</v>
      </c>
      <c r="D3770" t="s">
        <v>347</v>
      </c>
      <c r="E3770" t="s">
        <v>12</v>
      </c>
      <c r="F3770">
        <v>492</v>
      </c>
      <c r="G3770">
        <v>283319.11</v>
      </c>
      <c r="H3770">
        <v>575.85184959349601</v>
      </c>
      <c r="I3770">
        <v>0</v>
      </c>
    </row>
    <row r="3771" spans="1:9" x14ac:dyDescent="0.25">
      <c r="A3771" t="s">
        <v>9</v>
      </c>
      <c r="B3771" s="1">
        <v>39904</v>
      </c>
      <c r="C3771" t="s">
        <v>95</v>
      </c>
      <c r="D3771" t="s">
        <v>781</v>
      </c>
      <c r="E3771" t="s">
        <v>12</v>
      </c>
      <c r="F3771">
        <v>0</v>
      </c>
      <c r="G3771" s="3">
        <v>0</v>
      </c>
      <c r="H3771" s="3">
        <v>0</v>
      </c>
      <c r="I3771">
        <v>0</v>
      </c>
    </row>
    <row r="3772" spans="1:9" x14ac:dyDescent="0.25">
      <c r="A3772" t="s">
        <v>9</v>
      </c>
      <c r="B3772" s="1">
        <v>39904</v>
      </c>
      <c r="C3772" t="s">
        <v>95</v>
      </c>
      <c r="D3772" t="s">
        <v>2099</v>
      </c>
      <c r="E3772" t="s">
        <v>12</v>
      </c>
      <c r="F3772">
        <v>0</v>
      </c>
      <c r="G3772" s="3">
        <v>0</v>
      </c>
      <c r="H3772" s="3">
        <v>0</v>
      </c>
      <c r="I3772" t="s">
        <v>25</v>
      </c>
    </row>
    <row r="3773" spans="1:9" x14ac:dyDescent="0.25">
      <c r="A3773" t="s">
        <v>9</v>
      </c>
      <c r="B3773" s="1">
        <v>39904</v>
      </c>
      <c r="C3773" t="s">
        <v>95</v>
      </c>
      <c r="D3773" t="s">
        <v>2100</v>
      </c>
      <c r="E3773" t="s">
        <v>12</v>
      </c>
      <c r="F3773">
        <v>0</v>
      </c>
      <c r="G3773" s="3">
        <v>0</v>
      </c>
      <c r="H3773" s="3">
        <v>0</v>
      </c>
      <c r="I3773">
        <v>0</v>
      </c>
    </row>
    <row r="3774" spans="1:9" x14ac:dyDescent="0.25">
      <c r="A3774" t="s">
        <v>9</v>
      </c>
      <c r="B3774" s="1">
        <v>39814</v>
      </c>
      <c r="C3774" t="s">
        <v>95</v>
      </c>
      <c r="D3774" t="s">
        <v>2101</v>
      </c>
      <c r="E3774" t="s">
        <v>12</v>
      </c>
      <c r="F3774">
        <v>0</v>
      </c>
      <c r="G3774" s="3">
        <v>0</v>
      </c>
      <c r="H3774" s="3">
        <v>0</v>
      </c>
      <c r="I3774">
        <v>0</v>
      </c>
    </row>
    <row r="3775" spans="1:9" x14ac:dyDescent="0.25">
      <c r="A3775" t="s">
        <v>9</v>
      </c>
      <c r="B3775" s="1">
        <v>39814</v>
      </c>
      <c r="C3775" t="s">
        <v>95</v>
      </c>
      <c r="D3775" t="s">
        <v>996</v>
      </c>
      <c r="E3775" t="s">
        <v>12</v>
      </c>
      <c r="F3775">
        <v>0</v>
      </c>
      <c r="G3775" s="3">
        <v>0</v>
      </c>
      <c r="H3775" s="3">
        <v>0</v>
      </c>
      <c r="I3775">
        <v>0</v>
      </c>
    </row>
    <row r="3776" spans="1:9" x14ac:dyDescent="0.25">
      <c r="A3776" t="s">
        <v>9</v>
      </c>
      <c r="B3776" s="1">
        <v>40025</v>
      </c>
      <c r="C3776" t="s">
        <v>61</v>
      </c>
      <c r="D3776" t="s">
        <v>797</v>
      </c>
      <c r="E3776" t="s">
        <v>12</v>
      </c>
      <c r="F3776">
        <v>1</v>
      </c>
      <c r="G3776">
        <v>34098.020000000004</v>
      </c>
      <c r="H3776">
        <v>34098.020000000004</v>
      </c>
      <c r="I3776" t="s">
        <v>25</v>
      </c>
    </row>
    <row r="3777" spans="1:9" x14ac:dyDescent="0.25">
      <c r="A3777" t="s">
        <v>9</v>
      </c>
      <c r="B3777" s="1">
        <v>40025</v>
      </c>
      <c r="C3777" t="s">
        <v>68</v>
      </c>
      <c r="D3777" t="s">
        <v>350</v>
      </c>
      <c r="E3777" t="s">
        <v>12</v>
      </c>
      <c r="F3777">
        <v>1</v>
      </c>
      <c r="G3777">
        <v>47038.81</v>
      </c>
      <c r="H3777">
        <v>47038.81</v>
      </c>
      <c r="I3777" t="s">
        <v>25</v>
      </c>
    </row>
    <row r="3778" spans="1:9" x14ac:dyDescent="0.25">
      <c r="A3778" t="s">
        <v>9</v>
      </c>
      <c r="B3778" s="1">
        <v>39814</v>
      </c>
      <c r="C3778" t="s">
        <v>95</v>
      </c>
      <c r="D3778" t="s">
        <v>2102</v>
      </c>
      <c r="E3778" t="s">
        <v>12</v>
      </c>
      <c r="F3778">
        <v>0</v>
      </c>
      <c r="G3778" s="3">
        <v>0</v>
      </c>
      <c r="H3778" s="3">
        <v>0</v>
      </c>
      <c r="I3778" t="s">
        <v>25</v>
      </c>
    </row>
    <row r="3779" spans="1:9" x14ac:dyDescent="0.25">
      <c r="A3779" t="s">
        <v>9</v>
      </c>
      <c r="B3779" s="1">
        <v>39814</v>
      </c>
      <c r="C3779" t="s">
        <v>95</v>
      </c>
      <c r="D3779" t="s">
        <v>2103</v>
      </c>
      <c r="E3779" t="s">
        <v>12</v>
      </c>
      <c r="F3779">
        <v>0</v>
      </c>
      <c r="G3779" s="3">
        <v>0</v>
      </c>
      <c r="H3779" s="3">
        <v>0</v>
      </c>
      <c r="I3779" t="s">
        <v>25</v>
      </c>
    </row>
    <row r="3780" spans="1:9" x14ac:dyDescent="0.25">
      <c r="A3780" t="s">
        <v>9</v>
      </c>
      <c r="B3780" s="1">
        <v>39844</v>
      </c>
      <c r="C3780" t="s">
        <v>21</v>
      </c>
      <c r="D3780" t="s">
        <v>45</v>
      </c>
      <c r="E3780" t="s">
        <v>12</v>
      </c>
      <c r="F3780">
        <v>10</v>
      </c>
      <c r="G3780">
        <v>5427.55</v>
      </c>
      <c r="H3780">
        <v>542.755</v>
      </c>
      <c r="I3780">
        <v>0</v>
      </c>
    </row>
    <row r="3781" spans="1:9" x14ac:dyDescent="0.25">
      <c r="A3781" t="s">
        <v>9</v>
      </c>
      <c r="B3781" s="1">
        <v>39569</v>
      </c>
      <c r="C3781" t="s">
        <v>95</v>
      </c>
      <c r="D3781" t="s">
        <v>2104</v>
      </c>
      <c r="E3781" t="s">
        <v>12</v>
      </c>
      <c r="F3781">
        <v>0</v>
      </c>
      <c r="G3781" s="3">
        <v>0</v>
      </c>
      <c r="H3781" s="3">
        <v>0</v>
      </c>
      <c r="I3781" t="s">
        <v>25</v>
      </c>
    </row>
    <row r="3782" spans="1:9" x14ac:dyDescent="0.25">
      <c r="A3782" t="s">
        <v>9</v>
      </c>
      <c r="B3782" s="1">
        <v>39691</v>
      </c>
      <c r="C3782" t="s">
        <v>27</v>
      </c>
      <c r="D3782" t="s">
        <v>254</v>
      </c>
      <c r="E3782" t="s">
        <v>12</v>
      </c>
      <c r="F3782">
        <v>25</v>
      </c>
      <c r="G3782">
        <v>19569.510000000002</v>
      </c>
      <c r="H3782">
        <v>782.78039999999999</v>
      </c>
      <c r="I3782">
        <v>0</v>
      </c>
    </row>
    <row r="3783" spans="1:9" x14ac:dyDescent="0.25">
      <c r="A3783" t="s">
        <v>9</v>
      </c>
      <c r="B3783" s="1">
        <v>39934</v>
      </c>
      <c r="C3783" t="s">
        <v>95</v>
      </c>
      <c r="D3783" t="s">
        <v>2105</v>
      </c>
      <c r="E3783" t="s">
        <v>12</v>
      </c>
      <c r="F3783">
        <v>0</v>
      </c>
      <c r="G3783" s="3">
        <v>0</v>
      </c>
      <c r="H3783" s="3">
        <v>0</v>
      </c>
      <c r="I3783" t="s">
        <v>25</v>
      </c>
    </row>
    <row r="3784" spans="1:9" x14ac:dyDescent="0.25">
      <c r="A3784" t="s">
        <v>9</v>
      </c>
      <c r="B3784" s="1">
        <v>39814</v>
      </c>
      <c r="C3784" t="s">
        <v>95</v>
      </c>
      <c r="D3784" t="s">
        <v>2106</v>
      </c>
      <c r="E3784" t="s">
        <v>12</v>
      </c>
      <c r="F3784">
        <v>0</v>
      </c>
      <c r="G3784" s="3">
        <v>0</v>
      </c>
      <c r="H3784" s="3">
        <v>0</v>
      </c>
      <c r="I3784">
        <v>0</v>
      </c>
    </row>
    <row r="3785" spans="1:9" x14ac:dyDescent="0.25">
      <c r="A3785" t="s">
        <v>9</v>
      </c>
      <c r="B3785" s="1">
        <v>39753</v>
      </c>
      <c r="C3785" t="s">
        <v>95</v>
      </c>
      <c r="D3785" t="s">
        <v>1125</v>
      </c>
      <c r="E3785" t="s">
        <v>12</v>
      </c>
      <c r="F3785">
        <v>0</v>
      </c>
      <c r="G3785" s="3">
        <v>0</v>
      </c>
      <c r="H3785" s="3">
        <v>0</v>
      </c>
      <c r="I3785">
        <v>0</v>
      </c>
    </row>
    <row r="3786" spans="1:9" x14ac:dyDescent="0.25">
      <c r="A3786" t="s">
        <v>9</v>
      </c>
      <c r="B3786" s="1">
        <v>39753</v>
      </c>
      <c r="C3786" t="s">
        <v>95</v>
      </c>
      <c r="D3786" t="s">
        <v>1756</v>
      </c>
      <c r="E3786" t="s">
        <v>12</v>
      </c>
      <c r="F3786">
        <v>0</v>
      </c>
      <c r="G3786" s="3">
        <v>0</v>
      </c>
      <c r="H3786" s="3">
        <v>0</v>
      </c>
      <c r="I3786" t="s">
        <v>25</v>
      </c>
    </row>
    <row r="3787" spans="1:9" x14ac:dyDescent="0.25">
      <c r="A3787" t="s">
        <v>9</v>
      </c>
      <c r="B3787" s="1">
        <v>39722</v>
      </c>
      <c r="C3787" t="s">
        <v>95</v>
      </c>
      <c r="D3787" t="s">
        <v>1126</v>
      </c>
      <c r="E3787" t="s">
        <v>12</v>
      </c>
      <c r="F3787">
        <v>0</v>
      </c>
      <c r="G3787" s="3">
        <v>0</v>
      </c>
      <c r="H3787" s="3">
        <v>0</v>
      </c>
      <c r="I3787" t="s">
        <v>25</v>
      </c>
    </row>
    <row r="3788" spans="1:9" x14ac:dyDescent="0.25">
      <c r="A3788" t="s">
        <v>9</v>
      </c>
      <c r="B3788" s="1">
        <v>19360</v>
      </c>
      <c r="C3788" t="s">
        <v>61</v>
      </c>
      <c r="D3788" t="s">
        <v>52</v>
      </c>
      <c r="E3788" t="s">
        <v>12</v>
      </c>
      <c r="F3788">
        <v>0</v>
      </c>
      <c r="G3788">
        <v>0</v>
      </c>
      <c r="H3788">
        <v>0</v>
      </c>
      <c r="I3788" t="s">
        <v>25</v>
      </c>
    </row>
    <row r="3789" spans="1:9" x14ac:dyDescent="0.25">
      <c r="A3789" t="s">
        <v>9</v>
      </c>
      <c r="B3789" s="1">
        <v>39814</v>
      </c>
      <c r="C3789" t="s">
        <v>95</v>
      </c>
      <c r="D3789" t="s">
        <v>1742</v>
      </c>
      <c r="E3789" t="s">
        <v>12</v>
      </c>
      <c r="F3789">
        <v>0</v>
      </c>
      <c r="G3789" s="3">
        <v>0</v>
      </c>
      <c r="H3789" s="3">
        <v>0</v>
      </c>
      <c r="I3789" t="s">
        <v>25</v>
      </c>
    </row>
    <row r="3790" spans="1:9" x14ac:dyDescent="0.25">
      <c r="A3790" t="s">
        <v>9</v>
      </c>
      <c r="B3790" s="1">
        <v>39814</v>
      </c>
      <c r="C3790" t="s">
        <v>95</v>
      </c>
      <c r="D3790" t="s">
        <v>1744</v>
      </c>
      <c r="E3790" t="s">
        <v>12</v>
      </c>
      <c r="F3790">
        <v>0</v>
      </c>
      <c r="G3790" s="3">
        <v>0</v>
      </c>
      <c r="H3790" s="3">
        <v>0</v>
      </c>
      <c r="I3790">
        <v>0</v>
      </c>
    </row>
    <row r="3791" spans="1:9" x14ac:dyDescent="0.25">
      <c r="A3791" t="s">
        <v>9</v>
      </c>
      <c r="B3791" s="1">
        <v>39814</v>
      </c>
      <c r="C3791" t="s">
        <v>95</v>
      </c>
      <c r="D3791" t="s">
        <v>169</v>
      </c>
      <c r="E3791" t="s">
        <v>12</v>
      </c>
      <c r="F3791">
        <v>0</v>
      </c>
      <c r="G3791" s="3">
        <v>0</v>
      </c>
      <c r="H3791" s="3">
        <v>0</v>
      </c>
      <c r="I3791" t="s">
        <v>25</v>
      </c>
    </row>
    <row r="3792" spans="1:9" x14ac:dyDescent="0.25">
      <c r="A3792" t="s">
        <v>9</v>
      </c>
      <c r="B3792" s="1">
        <v>39814</v>
      </c>
      <c r="C3792" t="s">
        <v>95</v>
      </c>
      <c r="D3792" t="s">
        <v>2107</v>
      </c>
      <c r="E3792" t="s">
        <v>12</v>
      </c>
      <c r="F3792">
        <v>0</v>
      </c>
      <c r="G3792" s="3">
        <v>0</v>
      </c>
      <c r="H3792" s="3">
        <v>0</v>
      </c>
      <c r="I3792" t="s">
        <v>25</v>
      </c>
    </row>
    <row r="3793" spans="1:9" x14ac:dyDescent="0.25">
      <c r="A3793" t="s">
        <v>9</v>
      </c>
      <c r="B3793" s="1">
        <v>39814</v>
      </c>
      <c r="C3793" t="s">
        <v>95</v>
      </c>
      <c r="D3793" t="s">
        <v>1000</v>
      </c>
      <c r="E3793" t="s">
        <v>12</v>
      </c>
      <c r="F3793">
        <v>0</v>
      </c>
      <c r="G3793" s="3">
        <v>0</v>
      </c>
      <c r="H3793" s="3">
        <v>0</v>
      </c>
      <c r="I3793">
        <v>0</v>
      </c>
    </row>
    <row r="3794" spans="1:9" x14ac:dyDescent="0.25">
      <c r="A3794" t="s">
        <v>9</v>
      </c>
      <c r="B3794" s="1">
        <v>39814</v>
      </c>
      <c r="C3794" t="s">
        <v>95</v>
      </c>
      <c r="D3794" t="s">
        <v>2094</v>
      </c>
      <c r="E3794" t="s">
        <v>12</v>
      </c>
      <c r="F3794">
        <v>0</v>
      </c>
      <c r="G3794" s="3">
        <v>0</v>
      </c>
      <c r="H3794" s="3">
        <v>0</v>
      </c>
      <c r="I3794">
        <v>0</v>
      </c>
    </row>
    <row r="3795" spans="1:9" x14ac:dyDescent="0.25">
      <c r="A3795" t="s">
        <v>9</v>
      </c>
      <c r="B3795" s="1">
        <v>39814</v>
      </c>
      <c r="C3795" t="s">
        <v>95</v>
      </c>
      <c r="D3795" t="s">
        <v>2108</v>
      </c>
      <c r="E3795" t="s">
        <v>12</v>
      </c>
      <c r="F3795">
        <v>0</v>
      </c>
      <c r="G3795" s="3">
        <v>0</v>
      </c>
      <c r="H3795" s="3">
        <v>0</v>
      </c>
      <c r="I3795">
        <v>0</v>
      </c>
    </row>
    <row r="3796" spans="1:9" x14ac:dyDescent="0.25">
      <c r="A3796" t="s">
        <v>9</v>
      </c>
      <c r="B3796" s="1">
        <v>39814</v>
      </c>
      <c r="C3796" t="s">
        <v>95</v>
      </c>
      <c r="D3796" t="s">
        <v>1546</v>
      </c>
      <c r="E3796" t="s">
        <v>12</v>
      </c>
      <c r="F3796">
        <v>0</v>
      </c>
      <c r="G3796" s="3">
        <v>0</v>
      </c>
      <c r="H3796" s="3">
        <v>0</v>
      </c>
      <c r="I3796" t="s">
        <v>25</v>
      </c>
    </row>
    <row r="3797" spans="1:9" x14ac:dyDescent="0.25">
      <c r="A3797" t="s">
        <v>9</v>
      </c>
      <c r="B3797" s="1">
        <v>39814</v>
      </c>
      <c r="C3797" t="s">
        <v>95</v>
      </c>
      <c r="D3797" t="s">
        <v>2109</v>
      </c>
      <c r="E3797" t="s">
        <v>12</v>
      </c>
      <c r="F3797">
        <v>0</v>
      </c>
      <c r="G3797" s="3">
        <v>0</v>
      </c>
      <c r="H3797" s="3">
        <v>0</v>
      </c>
      <c r="I3797" t="s">
        <v>25</v>
      </c>
    </row>
    <row r="3798" spans="1:9" x14ac:dyDescent="0.25">
      <c r="A3798" t="s">
        <v>9</v>
      </c>
      <c r="B3798" s="1">
        <v>40057</v>
      </c>
      <c r="C3798" t="s">
        <v>19</v>
      </c>
      <c r="D3798" t="s">
        <v>204</v>
      </c>
      <c r="E3798" t="s">
        <v>12</v>
      </c>
      <c r="F3798">
        <v>9</v>
      </c>
      <c r="G3798">
        <v>21712.47</v>
      </c>
      <c r="H3798">
        <v>2412.496666666666</v>
      </c>
      <c r="I3798" t="s">
        <v>25</v>
      </c>
    </row>
    <row r="3799" spans="1:9" x14ac:dyDescent="0.25">
      <c r="A3799" t="s">
        <v>9</v>
      </c>
      <c r="B3799" s="1">
        <v>39995</v>
      </c>
      <c r="C3799" t="s">
        <v>95</v>
      </c>
      <c r="D3799" t="s">
        <v>2110</v>
      </c>
      <c r="E3799" t="s">
        <v>12</v>
      </c>
      <c r="F3799">
        <v>0</v>
      </c>
      <c r="G3799" s="3">
        <v>0</v>
      </c>
      <c r="H3799" s="3">
        <v>0</v>
      </c>
      <c r="I3799" t="s">
        <v>25</v>
      </c>
    </row>
    <row r="3800" spans="1:9" x14ac:dyDescent="0.25">
      <c r="A3800" t="s">
        <v>9</v>
      </c>
      <c r="B3800" s="1">
        <v>39995</v>
      </c>
      <c r="C3800" t="s">
        <v>95</v>
      </c>
      <c r="D3800" t="s">
        <v>2111</v>
      </c>
      <c r="E3800" t="s">
        <v>12</v>
      </c>
      <c r="F3800">
        <v>0</v>
      </c>
      <c r="G3800" s="3">
        <v>0</v>
      </c>
      <c r="H3800" s="3">
        <v>0</v>
      </c>
      <c r="I3800" t="s">
        <v>25</v>
      </c>
    </row>
    <row r="3801" spans="1:9" x14ac:dyDescent="0.25">
      <c r="A3801" t="s">
        <v>9</v>
      </c>
      <c r="B3801" s="1">
        <v>39995</v>
      </c>
      <c r="C3801" t="s">
        <v>95</v>
      </c>
      <c r="D3801" t="s">
        <v>2112</v>
      </c>
      <c r="E3801" t="s">
        <v>12</v>
      </c>
      <c r="F3801">
        <v>0</v>
      </c>
      <c r="G3801" s="3">
        <v>0</v>
      </c>
      <c r="H3801" s="3">
        <v>0</v>
      </c>
      <c r="I3801" t="s">
        <v>25</v>
      </c>
    </row>
    <row r="3802" spans="1:9" x14ac:dyDescent="0.25">
      <c r="A3802" t="s">
        <v>9</v>
      </c>
      <c r="B3802" s="1">
        <v>40026</v>
      </c>
      <c r="C3802" t="s">
        <v>95</v>
      </c>
      <c r="D3802" t="s">
        <v>2113</v>
      </c>
      <c r="E3802" t="s">
        <v>12</v>
      </c>
      <c r="F3802">
        <v>0</v>
      </c>
      <c r="G3802" s="3">
        <v>0</v>
      </c>
      <c r="H3802" s="3">
        <v>0</v>
      </c>
      <c r="I3802">
        <v>0</v>
      </c>
    </row>
    <row r="3803" spans="1:9" x14ac:dyDescent="0.25">
      <c r="A3803" t="s">
        <v>9</v>
      </c>
      <c r="B3803" s="1">
        <v>40057</v>
      </c>
      <c r="C3803" t="s">
        <v>373</v>
      </c>
      <c r="D3803" t="s">
        <v>2114</v>
      </c>
      <c r="E3803" t="s">
        <v>12</v>
      </c>
      <c r="F3803">
        <v>2292</v>
      </c>
      <c r="G3803">
        <v>964111.02</v>
      </c>
      <c r="H3803">
        <v>420.64180628272305</v>
      </c>
      <c r="I3803" t="s">
        <v>25</v>
      </c>
    </row>
    <row r="3804" spans="1:9" x14ac:dyDescent="0.25">
      <c r="A3804" t="s">
        <v>9</v>
      </c>
      <c r="B3804" s="1">
        <v>36892</v>
      </c>
      <c r="C3804" t="s">
        <v>13</v>
      </c>
      <c r="D3804" t="s">
        <v>1064</v>
      </c>
      <c r="E3804" t="s">
        <v>12</v>
      </c>
      <c r="F3804">
        <v>0</v>
      </c>
      <c r="G3804">
        <v>0</v>
      </c>
      <c r="H3804">
        <v>0</v>
      </c>
      <c r="I3804">
        <v>0</v>
      </c>
    </row>
    <row r="3805" spans="1:9" x14ac:dyDescent="0.25">
      <c r="A3805" t="s">
        <v>9</v>
      </c>
      <c r="B3805" s="1">
        <v>39813</v>
      </c>
      <c r="C3805" t="s">
        <v>21</v>
      </c>
      <c r="D3805" t="s">
        <v>45</v>
      </c>
      <c r="E3805" t="s">
        <v>12</v>
      </c>
      <c r="F3805">
        <v>189</v>
      </c>
      <c r="G3805">
        <v>20230.25</v>
      </c>
      <c r="H3805">
        <v>107.03835978836</v>
      </c>
      <c r="I3805">
        <v>0</v>
      </c>
    </row>
    <row r="3806" spans="1:9" x14ac:dyDescent="0.25">
      <c r="A3806" t="s">
        <v>9</v>
      </c>
      <c r="B3806" s="1">
        <v>39753</v>
      </c>
      <c r="C3806" t="s">
        <v>95</v>
      </c>
      <c r="D3806" t="s">
        <v>229</v>
      </c>
      <c r="E3806" t="s">
        <v>12</v>
      </c>
      <c r="F3806">
        <v>0</v>
      </c>
      <c r="G3806" s="3">
        <v>0</v>
      </c>
      <c r="H3806" s="3">
        <v>0</v>
      </c>
      <c r="I3806" t="s">
        <v>25</v>
      </c>
    </row>
    <row r="3807" spans="1:9" x14ac:dyDescent="0.25">
      <c r="A3807" t="s">
        <v>9</v>
      </c>
      <c r="B3807" s="1">
        <v>39845</v>
      </c>
      <c r="C3807" t="s">
        <v>95</v>
      </c>
      <c r="D3807" t="s">
        <v>2115</v>
      </c>
      <c r="E3807" t="s">
        <v>12</v>
      </c>
      <c r="F3807">
        <v>0</v>
      </c>
      <c r="G3807" s="3">
        <v>0</v>
      </c>
      <c r="H3807" s="3">
        <v>0</v>
      </c>
      <c r="I3807" t="s">
        <v>25</v>
      </c>
    </row>
    <row r="3808" spans="1:9" x14ac:dyDescent="0.25">
      <c r="A3808" t="s">
        <v>9</v>
      </c>
      <c r="B3808" s="1">
        <v>39722</v>
      </c>
      <c r="C3808" t="s">
        <v>95</v>
      </c>
      <c r="D3808" t="s">
        <v>2116</v>
      </c>
      <c r="E3808" t="s">
        <v>12</v>
      </c>
      <c r="F3808">
        <v>0</v>
      </c>
      <c r="G3808" s="3">
        <v>0</v>
      </c>
      <c r="H3808" s="3">
        <v>0</v>
      </c>
      <c r="I3808" t="s">
        <v>25</v>
      </c>
    </row>
    <row r="3809" spans="1:9" x14ac:dyDescent="0.25">
      <c r="A3809" t="s">
        <v>9</v>
      </c>
      <c r="B3809" s="1">
        <v>39904</v>
      </c>
      <c r="C3809" t="s">
        <v>95</v>
      </c>
      <c r="D3809" t="s">
        <v>650</v>
      </c>
      <c r="E3809" t="s">
        <v>12</v>
      </c>
      <c r="F3809">
        <v>0</v>
      </c>
      <c r="G3809" s="3">
        <v>0</v>
      </c>
      <c r="H3809" s="3">
        <v>0</v>
      </c>
      <c r="I3809" t="s">
        <v>25</v>
      </c>
    </row>
    <row r="3810" spans="1:9" x14ac:dyDescent="0.25">
      <c r="A3810" t="s">
        <v>9</v>
      </c>
      <c r="B3810" s="1">
        <v>40026</v>
      </c>
      <c r="C3810" t="s">
        <v>95</v>
      </c>
      <c r="D3810" t="s">
        <v>2117</v>
      </c>
      <c r="E3810" t="s">
        <v>12</v>
      </c>
      <c r="F3810">
        <v>0</v>
      </c>
      <c r="G3810" s="3">
        <v>0</v>
      </c>
      <c r="H3810" s="3">
        <v>0</v>
      </c>
      <c r="I3810">
        <v>0</v>
      </c>
    </row>
    <row r="3811" spans="1:9" x14ac:dyDescent="0.25">
      <c r="A3811" t="s">
        <v>9</v>
      </c>
      <c r="B3811" s="1">
        <v>40087</v>
      </c>
      <c r="C3811" t="s">
        <v>95</v>
      </c>
      <c r="D3811" t="s">
        <v>671</v>
      </c>
      <c r="E3811" t="s">
        <v>12</v>
      </c>
      <c r="F3811">
        <v>0</v>
      </c>
      <c r="G3811" s="3">
        <v>0</v>
      </c>
      <c r="H3811" s="3">
        <v>0</v>
      </c>
      <c r="I3811">
        <v>0</v>
      </c>
    </row>
    <row r="3812" spans="1:9" x14ac:dyDescent="0.25">
      <c r="A3812" t="s">
        <v>9</v>
      </c>
      <c r="B3812" s="1">
        <v>40026</v>
      </c>
      <c r="C3812" t="s">
        <v>95</v>
      </c>
      <c r="D3812" t="s">
        <v>2118</v>
      </c>
      <c r="E3812" t="s">
        <v>12</v>
      </c>
      <c r="F3812">
        <v>0</v>
      </c>
      <c r="G3812" s="3">
        <v>0</v>
      </c>
      <c r="H3812" s="3">
        <v>0</v>
      </c>
      <c r="I3812">
        <v>0</v>
      </c>
    </row>
    <row r="3813" spans="1:9" x14ac:dyDescent="0.25">
      <c r="A3813" t="s">
        <v>9</v>
      </c>
      <c r="B3813" s="1">
        <v>40087</v>
      </c>
      <c r="C3813" t="s">
        <v>95</v>
      </c>
      <c r="D3813" t="s">
        <v>1765</v>
      </c>
      <c r="E3813" t="s">
        <v>12</v>
      </c>
      <c r="F3813">
        <v>0</v>
      </c>
      <c r="G3813" s="3">
        <v>0</v>
      </c>
      <c r="H3813" s="3">
        <v>0</v>
      </c>
      <c r="I3813">
        <v>0</v>
      </c>
    </row>
    <row r="3814" spans="1:9" x14ac:dyDescent="0.25">
      <c r="A3814" t="s">
        <v>9</v>
      </c>
      <c r="B3814" s="1">
        <v>39722</v>
      </c>
      <c r="C3814" t="s">
        <v>95</v>
      </c>
      <c r="D3814" t="s">
        <v>2119</v>
      </c>
      <c r="E3814" t="s">
        <v>12</v>
      </c>
      <c r="F3814">
        <v>0</v>
      </c>
      <c r="G3814" s="3">
        <v>0</v>
      </c>
      <c r="H3814" s="3">
        <v>0</v>
      </c>
      <c r="I3814" t="s">
        <v>25</v>
      </c>
    </row>
    <row r="3815" spans="1:9" x14ac:dyDescent="0.25">
      <c r="A3815" t="s">
        <v>9</v>
      </c>
      <c r="B3815" s="1">
        <v>39569</v>
      </c>
      <c r="C3815" t="s">
        <v>95</v>
      </c>
      <c r="D3815" t="s">
        <v>2120</v>
      </c>
      <c r="E3815" t="s">
        <v>12</v>
      </c>
      <c r="F3815">
        <v>0</v>
      </c>
      <c r="G3815" s="3">
        <v>0</v>
      </c>
      <c r="H3815" s="3">
        <v>0</v>
      </c>
      <c r="I3815" t="s">
        <v>25</v>
      </c>
    </row>
    <row r="3816" spans="1:9" x14ac:dyDescent="0.25">
      <c r="A3816" t="s">
        <v>9</v>
      </c>
      <c r="B3816" s="1">
        <v>39569</v>
      </c>
      <c r="C3816" t="s">
        <v>95</v>
      </c>
      <c r="D3816" t="s">
        <v>2121</v>
      </c>
      <c r="E3816" t="s">
        <v>12</v>
      </c>
      <c r="F3816">
        <v>0</v>
      </c>
      <c r="G3816" s="3">
        <v>0</v>
      </c>
      <c r="H3816" s="3">
        <v>0</v>
      </c>
      <c r="I3816" t="s">
        <v>25</v>
      </c>
    </row>
    <row r="3817" spans="1:9" x14ac:dyDescent="0.25">
      <c r="A3817" t="s">
        <v>9</v>
      </c>
      <c r="B3817" s="1">
        <v>39569</v>
      </c>
      <c r="C3817" t="s">
        <v>95</v>
      </c>
      <c r="D3817" t="s">
        <v>2122</v>
      </c>
      <c r="E3817" t="s">
        <v>12</v>
      </c>
      <c r="F3817">
        <v>0</v>
      </c>
      <c r="G3817" s="3">
        <v>0</v>
      </c>
      <c r="H3817" s="3">
        <v>0</v>
      </c>
      <c r="I3817" t="s">
        <v>25</v>
      </c>
    </row>
    <row r="3818" spans="1:9" x14ac:dyDescent="0.25">
      <c r="A3818" t="s">
        <v>9</v>
      </c>
      <c r="B3818" s="1">
        <v>39722</v>
      </c>
      <c r="C3818" t="s">
        <v>95</v>
      </c>
      <c r="D3818" t="s">
        <v>2123</v>
      </c>
      <c r="E3818" t="s">
        <v>12</v>
      </c>
      <c r="F3818">
        <v>0</v>
      </c>
      <c r="G3818" s="3">
        <v>0</v>
      </c>
      <c r="H3818" s="3">
        <v>0</v>
      </c>
      <c r="I3818" t="s">
        <v>25</v>
      </c>
    </row>
    <row r="3819" spans="1:9" x14ac:dyDescent="0.25">
      <c r="A3819" t="s">
        <v>9</v>
      </c>
      <c r="B3819" s="1">
        <v>40166</v>
      </c>
      <c r="C3819" t="s">
        <v>47</v>
      </c>
      <c r="D3819" t="s">
        <v>397</v>
      </c>
      <c r="E3819" t="s">
        <v>12</v>
      </c>
      <c r="F3819">
        <v>8</v>
      </c>
      <c r="G3819">
        <v>316.06</v>
      </c>
      <c r="H3819">
        <v>39.5075</v>
      </c>
      <c r="I3819" t="s">
        <v>25</v>
      </c>
    </row>
    <row r="3820" spans="1:9" x14ac:dyDescent="0.25">
      <c r="A3820" t="s">
        <v>9</v>
      </c>
      <c r="B3820" s="1">
        <v>39569</v>
      </c>
      <c r="C3820" t="s">
        <v>95</v>
      </c>
      <c r="D3820" t="s">
        <v>2124</v>
      </c>
      <c r="E3820" t="s">
        <v>12</v>
      </c>
      <c r="F3820">
        <v>0</v>
      </c>
      <c r="G3820" s="3">
        <v>0</v>
      </c>
      <c r="H3820" s="3">
        <v>0</v>
      </c>
      <c r="I3820" t="s">
        <v>25</v>
      </c>
    </row>
    <row r="3821" spans="1:9" x14ac:dyDescent="0.25">
      <c r="A3821" t="s">
        <v>9</v>
      </c>
      <c r="B3821" s="1">
        <v>40157</v>
      </c>
      <c r="C3821" t="s">
        <v>47</v>
      </c>
      <c r="D3821" t="s">
        <v>397</v>
      </c>
      <c r="E3821" t="s">
        <v>12</v>
      </c>
      <c r="F3821">
        <v>9</v>
      </c>
      <c r="G3821">
        <v>3429.4900000000002</v>
      </c>
      <c r="H3821">
        <v>381.05444444444402</v>
      </c>
      <c r="I3821" t="s">
        <v>25</v>
      </c>
    </row>
    <row r="3822" spans="1:9" x14ac:dyDescent="0.25">
      <c r="A3822" t="s">
        <v>9</v>
      </c>
      <c r="B3822" s="1">
        <v>39569</v>
      </c>
      <c r="C3822" t="s">
        <v>95</v>
      </c>
      <c r="D3822" t="s">
        <v>2125</v>
      </c>
      <c r="E3822" t="s">
        <v>12</v>
      </c>
      <c r="F3822">
        <v>0</v>
      </c>
      <c r="G3822" s="3">
        <v>0</v>
      </c>
      <c r="H3822" s="3">
        <v>0</v>
      </c>
      <c r="I3822" t="s">
        <v>25</v>
      </c>
    </row>
    <row r="3823" spans="1:9" x14ac:dyDescent="0.25">
      <c r="A3823" t="s">
        <v>9</v>
      </c>
      <c r="B3823" s="1">
        <v>39569</v>
      </c>
      <c r="C3823" t="s">
        <v>95</v>
      </c>
      <c r="D3823" t="s">
        <v>2126</v>
      </c>
      <c r="E3823" t="s">
        <v>12</v>
      </c>
      <c r="F3823">
        <v>0</v>
      </c>
      <c r="G3823" s="3">
        <v>0</v>
      </c>
      <c r="H3823" s="3">
        <v>0</v>
      </c>
      <c r="I3823" t="s">
        <v>25</v>
      </c>
    </row>
    <row r="3824" spans="1:9" x14ac:dyDescent="0.25">
      <c r="A3824" t="s">
        <v>9</v>
      </c>
      <c r="B3824" s="1">
        <v>39569</v>
      </c>
      <c r="C3824" t="s">
        <v>95</v>
      </c>
      <c r="D3824" t="s">
        <v>2127</v>
      </c>
      <c r="E3824" t="s">
        <v>12</v>
      </c>
      <c r="F3824">
        <v>0</v>
      </c>
      <c r="G3824" s="3">
        <v>0</v>
      </c>
      <c r="H3824" s="3">
        <v>0</v>
      </c>
      <c r="I3824" t="s">
        <v>25</v>
      </c>
    </row>
    <row r="3825" spans="1:9" x14ac:dyDescent="0.25">
      <c r="A3825" t="s">
        <v>9</v>
      </c>
      <c r="B3825" s="1">
        <v>23012</v>
      </c>
      <c r="C3825" t="s">
        <v>10</v>
      </c>
      <c r="D3825" t="s">
        <v>2128</v>
      </c>
      <c r="E3825" t="s">
        <v>12</v>
      </c>
      <c r="F3825">
        <v>1</v>
      </c>
      <c r="G3825">
        <v>142.79</v>
      </c>
      <c r="H3825">
        <v>142.79</v>
      </c>
      <c r="I3825">
        <v>0</v>
      </c>
    </row>
    <row r="3826" spans="1:9" x14ac:dyDescent="0.25">
      <c r="A3826" t="s">
        <v>9</v>
      </c>
      <c r="B3826" s="1">
        <v>40087</v>
      </c>
      <c r="C3826" t="s">
        <v>95</v>
      </c>
      <c r="D3826" t="s">
        <v>1493</v>
      </c>
      <c r="E3826" t="s">
        <v>12</v>
      </c>
      <c r="F3826">
        <v>0</v>
      </c>
      <c r="G3826" s="3">
        <v>0</v>
      </c>
      <c r="H3826" s="3">
        <v>0</v>
      </c>
      <c r="I3826">
        <v>0</v>
      </c>
    </row>
    <row r="3827" spans="1:9" x14ac:dyDescent="0.25">
      <c r="A3827" t="s">
        <v>9</v>
      </c>
      <c r="B3827" s="1">
        <v>40118</v>
      </c>
      <c r="C3827" t="s">
        <v>95</v>
      </c>
      <c r="D3827" t="s">
        <v>1492</v>
      </c>
      <c r="E3827" t="s">
        <v>12</v>
      </c>
      <c r="F3827">
        <v>0</v>
      </c>
      <c r="G3827" s="3">
        <v>0</v>
      </c>
      <c r="H3827" s="3">
        <v>0</v>
      </c>
      <c r="I3827" t="s">
        <v>25</v>
      </c>
    </row>
    <row r="3828" spans="1:9" x14ac:dyDescent="0.25">
      <c r="A3828" t="s">
        <v>9</v>
      </c>
      <c r="B3828" s="1">
        <v>39995</v>
      </c>
      <c r="C3828" t="s">
        <v>95</v>
      </c>
      <c r="D3828" t="s">
        <v>2129</v>
      </c>
      <c r="E3828" t="s">
        <v>12</v>
      </c>
      <c r="F3828">
        <v>0</v>
      </c>
      <c r="G3828" s="3">
        <v>0</v>
      </c>
      <c r="H3828" s="3">
        <v>0</v>
      </c>
      <c r="I3828">
        <v>0</v>
      </c>
    </row>
    <row r="3829" spans="1:9" x14ac:dyDescent="0.25">
      <c r="A3829" t="s">
        <v>9</v>
      </c>
      <c r="B3829" s="1">
        <v>40179</v>
      </c>
      <c r="C3829" t="s">
        <v>95</v>
      </c>
      <c r="D3829" t="s">
        <v>609</v>
      </c>
      <c r="E3829" t="s">
        <v>12</v>
      </c>
      <c r="F3829">
        <v>0</v>
      </c>
      <c r="G3829" s="3">
        <v>0</v>
      </c>
      <c r="H3829" s="3">
        <v>0</v>
      </c>
      <c r="I3829">
        <v>0</v>
      </c>
    </row>
    <row r="3830" spans="1:9" x14ac:dyDescent="0.25">
      <c r="A3830" t="s">
        <v>9</v>
      </c>
      <c r="B3830" s="1">
        <v>40179</v>
      </c>
      <c r="C3830" t="s">
        <v>95</v>
      </c>
      <c r="D3830" t="s">
        <v>2130</v>
      </c>
      <c r="E3830" t="s">
        <v>12</v>
      </c>
      <c r="F3830">
        <v>0</v>
      </c>
      <c r="G3830" s="3">
        <v>0</v>
      </c>
      <c r="H3830" s="3">
        <v>0</v>
      </c>
      <c r="I3830">
        <v>0</v>
      </c>
    </row>
    <row r="3831" spans="1:9" x14ac:dyDescent="0.25">
      <c r="A3831" t="s">
        <v>9</v>
      </c>
      <c r="B3831" s="1">
        <v>40179</v>
      </c>
      <c r="C3831" t="s">
        <v>95</v>
      </c>
      <c r="D3831" t="s">
        <v>241</v>
      </c>
      <c r="E3831" t="s">
        <v>12</v>
      </c>
      <c r="F3831">
        <v>0</v>
      </c>
      <c r="G3831" s="3">
        <v>0</v>
      </c>
      <c r="H3831" s="3">
        <v>0</v>
      </c>
      <c r="I3831" t="s">
        <v>25</v>
      </c>
    </row>
    <row r="3832" spans="1:9" x14ac:dyDescent="0.25">
      <c r="A3832" t="s">
        <v>9</v>
      </c>
      <c r="B3832" s="1">
        <v>40179</v>
      </c>
      <c r="C3832" t="s">
        <v>95</v>
      </c>
      <c r="D3832" t="s">
        <v>1761</v>
      </c>
      <c r="E3832" t="s">
        <v>12</v>
      </c>
      <c r="F3832">
        <v>0</v>
      </c>
      <c r="G3832" s="3">
        <v>0</v>
      </c>
      <c r="H3832" s="3">
        <v>0</v>
      </c>
      <c r="I3832" t="s">
        <v>25</v>
      </c>
    </row>
    <row r="3833" spans="1:9" x14ac:dyDescent="0.25">
      <c r="A3833" t="s">
        <v>9</v>
      </c>
      <c r="B3833" s="1">
        <v>40179</v>
      </c>
      <c r="C3833" t="s">
        <v>95</v>
      </c>
      <c r="D3833" t="s">
        <v>2131</v>
      </c>
      <c r="E3833" t="s">
        <v>12</v>
      </c>
      <c r="F3833">
        <v>0</v>
      </c>
      <c r="G3833" s="3">
        <v>0</v>
      </c>
      <c r="H3833" s="3">
        <v>0</v>
      </c>
      <c r="I3833" t="s">
        <v>25</v>
      </c>
    </row>
    <row r="3834" spans="1:9" x14ac:dyDescent="0.25">
      <c r="A3834" t="s">
        <v>9</v>
      </c>
      <c r="B3834" s="1">
        <v>40179</v>
      </c>
      <c r="C3834" t="s">
        <v>95</v>
      </c>
      <c r="D3834" t="s">
        <v>996</v>
      </c>
      <c r="E3834" t="s">
        <v>12</v>
      </c>
      <c r="F3834">
        <v>0</v>
      </c>
      <c r="G3834" s="3">
        <v>0</v>
      </c>
      <c r="H3834" s="3">
        <v>0</v>
      </c>
      <c r="I3834">
        <v>0</v>
      </c>
    </row>
    <row r="3835" spans="1:9" x14ac:dyDescent="0.25">
      <c r="A3835" t="s">
        <v>9</v>
      </c>
      <c r="B3835" s="1">
        <v>40299</v>
      </c>
      <c r="C3835" t="s">
        <v>21</v>
      </c>
      <c r="D3835" t="s">
        <v>45</v>
      </c>
      <c r="E3835" t="s">
        <v>12</v>
      </c>
      <c r="F3835">
        <v>509</v>
      </c>
      <c r="G3835">
        <v>357194.83</v>
      </c>
      <c r="H3835">
        <v>701.75801571709201</v>
      </c>
      <c r="I3835">
        <v>0</v>
      </c>
    </row>
    <row r="3836" spans="1:9" x14ac:dyDescent="0.25">
      <c r="A3836" t="s">
        <v>9</v>
      </c>
      <c r="B3836" s="1">
        <v>39569</v>
      </c>
      <c r="C3836" t="s">
        <v>95</v>
      </c>
      <c r="D3836" t="s">
        <v>2132</v>
      </c>
      <c r="E3836" t="s">
        <v>12</v>
      </c>
      <c r="F3836">
        <v>0</v>
      </c>
      <c r="G3836" s="3">
        <v>0</v>
      </c>
      <c r="H3836" s="3">
        <v>0</v>
      </c>
      <c r="I3836" t="s">
        <v>25</v>
      </c>
    </row>
    <row r="3837" spans="1:9" x14ac:dyDescent="0.25">
      <c r="A3837" t="s">
        <v>9</v>
      </c>
      <c r="B3837" s="1">
        <v>40179</v>
      </c>
      <c r="C3837" t="s">
        <v>95</v>
      </c>
      <c r="D3837" t="s">
        <v>1370</v>
      </c>
      <c r="E3837" t="s">
        <v>12</v>
      </c>
      <c r="F3837">
        <v>0</v>
      </c>
      <c r="G3837" s="3">
        <v>0</v>
      </c>
      <c r="H3837" s="3">
        <v>0</v>
      </c>
      <c r="I3837">
        <v>0</v>
      </c>
    </row>
    <row r="3838" spans="1:9" x14ac:dyDescent="0.25">
      <c r="A3838" t="s">
        <v>9</v>
      </c>
      <c r="B3838" s="1">
        <v>40299</v>
      </c>
      <c r="C3838" t="s">
        <v>33</v>
      </c>
      <c r="D3838" t="s">
        <v>347</v>
      </c>
      <c r="E3838" t="s">
        <v>12</v>
      </c>
      <c r="F3838">
        <v>263</v>
      </c>
      <c r="G3838">
        <v>987474.76</v>
      </c>
      <c r="H3838">
        <v>3754.6568821292772</v>
      </c>
      <c r="I3838">
        <v>0</v>
      </c>
    </row>
    <row r="3839" spans="1:9" x14ac:dyDescent="0.25">
      <c r="A3839" t="s">
        <v>9</v>
      </c>
      <c r="B3839" s="1">
        <v>40026</v>
      </c>
      <c r="C3839" t="s">
        <v>40</v>
      </c>
      <c r="D3839" t="s">
        <v>203</v>
      </c>
      <c r="E3839" t="s">
        <v>12</v>
      </c>
      <c r="F3839">
        <v>5</v>
      </c>
      <c r="G3839">
        <v>20965.04</v>
      </c>
      <c r="H3839">
        <v>4193.0079999999998</v>
      </c>
      <c r="I3839">
        <v>0</v>
      </c>
    </row>
    <row r="3840" spans="1:9" x14ac:dyDescent="0.25">
      <c r="A3840" t="s">
        <v>9</v>
      </c>
      <c r="B3840" s="1">
        <v>39569</v>
      </c>
      <c r="C3840" t="s">
        <v>95</v>
      </c>
      <c r="D3840" t="s">
        <v>2133</v>
      </c>
      <c r="E3840" t="s">
        <v>12</v>
      </c>
      <c r="F3840">
        <v>0</v>
      </c>
      <c r="G3840" s="3">
        <v>0</v>
      </c>
      <c r="H3840" s="3">
        <v>0</v>
      </c>
      <c r="I3840" t="s">
        <v>25</v>
      </c>
    </row>
    <row r="3841" spans="1:9" x14ac:dyDescent="0.25">
      <c r="A3841" t="s">
        <v>9</v>
      </c>
      <c r="B3841" s="1">
        <v>40179</v>
      </c>
      <c r="C3841" t="s">
        <v>95</v>
      </c>
      <c r="D3841" t="s">
        <v>1379</v>
      </c>
      <c r="E3841" t="s">
        <v>12</v>
      </c>
      <c r="F3841">
        <v>0</v>
      </c>
      <c r="G3841" s="3">
        <v>0</v>
      </c>
      <c r="H3841" s="3">
        <v>0</v>
      </c>
      <c r="I3841" t="s">
        <v>25</v>
      </c>
    </row>
    <row r="3842" spans="1:9" x14ac:dyDescent="0.25">
      <c r="A3842" t="s">
        <v>9</v>
      </c>
      <c r="B3842" s="1">
        <v>40179</v>
      </c>
      <c r="C3842" t="s">
        <v>95</v>
      </c>
      <c r="D3842" t="s">
        <v>1380</v>
      </c>
      <c r="E3842" t="s">
        <v>12</v>
      </c>
      <c r="F3842">
        <v>0</v>
      </c>
      <c r="G3842" s="3">
        <v>0</v>
      </c>
      <c r="H3842" s="3">
        <v>0</v>
      </c>
      <c r="I3842" t="s">
        <v>25</v>
      </c>
    </row>
    <row r="3843" spans="1:9" x14ac:dyDescent="0.25">
      <c r="A3843" t="s">
        <v>9</v>
      </c>
      <c r="B3843" s="1">
        <v>40269</v>
      </c>
      <c r="C3843" t="s">
        <v>95</v>
      </c>
      <c r="D3843" t="s">
        <v>2134</v>
      </c>
      <c r="E3843" t="s">
        <v>12</v>
      </c>
      <c r="F3843">
        <v>0</v>
      </c>
      <c r="G3843" s="3">
        <v>0</v>
      </c>
      <c r="H3843" s="3">
        <v>0</v>
      </c>
      <c r="I3843">
        <v>0</v>
      </c>
    </row>
    <row r="3844" spans="1:9" x14ac:dyDescent="0.25">
      <c r="A3844" t="s">
        <v>9</v>
      </c>
      <c r="B3844" s="1">
        <v>40210</v>
      </c>
      <c r="C3844" t="s">
        <v>95</v>
      </c>
      <c r="D3844" t="s">
        <v>2135</v>
      </c>
      <c r="E3844" t="s">
        <v>12</v>
      </c>
      <c r="F3844">
        <v>0</v>
      </c>
      <c r="G3844" s="3">
        <v>0</v>
      </c>
      <c r="H3844" s="3">
        <v>0</v>
      </c>
      <c r="I3844">
        <v>0</v>
      </c>
    </row>
    <row r="3845" spans="1:9" x14ac:dyDescent="0.25">
      <c r="A3845" t="s">
        <v>9</v>
      </c>
      <c r="B3845" s="1">
        <v>40269</v>
      </c>
      <c r="C3845" t="s">
        <v>95</v>
      </c>
      <c r="D3845" t="s">
        <v>2136</v>
      </c>
      <c r="E3845" t="s">
        <v>12</v>
      </c>
      <c r="F3845">
        <v>0</v>
      </c>
      <c r="G3845" s="3">
        <v>0</v>
      </c>
      <c r="H3845" s="3">
        <v>0</v>
      </c>
      <c r="I3845">
        <v>0</v>
      </c>
    </row>
    <row r="3846" spans="1:9" x14ac:dyDescent="0.25">
      <c r="A3846" t="s">
        <v>9</v>
      </c>
      <c r="B3846" s="1">
        <v>30317</v>
      </c>
      <c r="C3846" t="s">
        <v>15</v>
      </c>
      <c r="D3846" t="s">
        <v>39</v>
      </c>
      <c r="E3846" t="s">
        <v>12</v>
      </c>
      <c r="F3846">
        <v>2</v>
      </c>
      <c r="G3846">
        <v>7235.16</v>
      </c>
      <c r="H3846">
        <v>3617.58</v>
      </c>
      <c r="I3846" t="s">
        <v>25</v>
      </c>
    </row>
    <row r="3847" spans="1:9" x14ac:dyDescent="0.25">
      <c r="A3847" t="s">
        <v>9</v>
      </c>
      <c r="B3847" s="1">
        <v>24473</v>
      </c>
      <c r="C3847" t="s">
        <v>15</v>
      </c>
      <c r="D3847" t="s">
        <v>15</v>
      </c>
      <c r="E3847" t="s">
        <v>12</v>
      </c>
      <c r="F3847">
        <v>2</v>
      </c>
      <c r="G3847">
        <v>1062.81</v>
      </c>
      <c r="H3847">
        <v>531.40499999999997</v>
      </c>
      <c r="I3847">
        <v>0</v>
      </c>
    </row>
    <row r="3848" spans="1:9" x14ac:dyDescent="0.25">
      <c r="A3848" t="s">
        <v>9</v>
      </c>
      <c r="B3848" s="1">
        <v>23743</v>
      </c>
      <c r="C3848" t="s">
        <v>23</v>
      </c>
      <c r="D3848" t="s">
        <v>2137</v>
      </c>
      <c r="E3848" t="s">
        <v>12</v>
      </c>
      <c r="F3848">
        <v>3</v>
      </c>
      <c r="G3848">
        <v>143.64000000000001</v>
      </c>
      <c r="H3848">
        <v>47.88</v>
      </c>
      <c r="I3848" t="s">
        <v>25</v>
      </c>
    </row>
    <row r="3849" spans="1:9" x14ac:dyDescent="0.25">
      <c r="A3849" t="s">
        <v>9</v>
      </c>
      <c r="B3849" s="1">
        <v>32143</v>
      </c>
      <c r="C3849" t="s">
        <v>692</v>
      </c>
      <c r="D3849" t="s">
        <v>34</v>
      </c>
      <c r="E3849" t="s">
        <v>12</v>
      </c>
      <c r="F3849">
        <v>2</v>
      </c>
      <c r="G3849">
        <v>8076.52</v>
      </c>
      <c r="H3849">
        <v>4038.26</v>
      </c>
      <c r="I3849" t="s">
        <v>25</v>
      </c>
    </row>
    <row r="3850" spans="1:9" x14ac:dyDescent="0.25">
      <c r="A3850" t="s">
        <v>9</v>
      </c>
      <c r="B3850" s="1">
        <v>23743</v>
      </c>
      <c r="C3850" t="s">
        <v>19</v>
      </c>
      <c r="D3850" t="s">
        <v>2138</v>
      </c>
      <c r="E3850" t="s">
        <v>12</v>
      </c>
      <c r="F3850">
        <v>2</v>
      </c>
      <c r="G3850">
        <v>186.87</v>
      </c>
      <c r="H3850">
        <v>93.435000000000002</v>
      </c>
      <c r="I3850" t="s">
        <v>25</v>
      </c>
    </row>
    <row r="3851" spans="1:9" x14ac:dyDescent="0.25">
      <c r="A3851" t="s">
        <v>9</v>
      </c>
      <c r="B3851" s="1">
        <v>23012</v>
      </c>
      <c r="C3851" t="s">
        <v>10</v>
      </c>
      <c r="D3851" t="s">
        <v>2139</v>
      </c>
      <c r="E3851" t="s">
        <v>12</v>
      </c>
      <c r="F3851">
        <v>1</v>
      </c>
      <c r="G3851">
        <v>142.79</v>
      </c>
      <c r="H3851">
        <v>142.79</v>
      </c>
      <c r="I3851">
        <v>0</v>
      </c>
    </row>
    <row r="3852" spans="1:9" x14ac:dyDescent="0.25">
      <c r="A3852" t="s">
        <v>9</v>
      </c>
      <c r="B3852" s="1">
        <v>31778</v>
      </c>
      <c r="C3852" t="s">
        <v>50</v>
      </c>
      <c r="D3852" t="s">
        <v>57</v>
      </c>
      <c r="E3852" t="s">
        <v>12</v>
      </c>
      <c r="F3852">
        <v>13</v>
      </c>
      <c r="G3852">
        <v>26388.05</v>
      </c>
      <c r="H3852">
        <v>2029.8500000000001</v>
      </c>
      <c r="I3852">
        <v>0</v>
      </c>
    </row>
    <row r="3853" spans="1:9" x14ac:dyDescent="0.25">
      <c r="A3853" t="s">
        <v>9</v>
      </c>
      <c r="B3853" s="1">
        <v>30682</v>
      </c>
      <c r="C3853" t="s">
        <v>40</v>
      </c>
      <c r="D3853" t="s">
        <v>683</v>
      </c>
      <c r="E3853" t="s">
        <v>12</v>
      </c>
      <c r="F3853">
        <v>6</v>
      </c>
      <c r="G3853">
        <v>3346.36</v>
      </c>
      <c r="H3853">
        <v>557.72666666666714</v>
      </c>
      <c r="I3853" t="s">
        <v>25</v>
      </c>
    </row>
    <row r="3854" spans="1:9" x14ac:dyDescent="0.25">
      <c r="A3854" t="s">
        <v>9</v>
      </c>
      <c r="B3854" s="1">
        <v>35065</v>
      </c>
      <c r="C3854" t="s">
        <v>50</v>
      </c>
      <c r="D3854" t="s">
        <v>70</v>
      </c>
      <c r="E3854" t="s">
        <v>12</v>
      </c>
      <c r="F3854">
        <v>1</v>
      </c>
      <c r="G3854">
        <v>6073.37</v>
      </c>
      <c r="H3854">
        <v>6073.37</v>
      </c>
      <c r="I3854" t="s">
        <v>25</v>
      </c>
    </row>
    <row r="3855" spans="1:9" x14ac:dyDescent="0.25">
      <c r="A3855" t="s">
        <v>9</v>
      </c>
      <c r="B3855" s="1">
        <v>29221</v>
      </c>
      <c r="C3855" t="s">
        <v>61</v>
      </c>
      <c r="D3855" t="s">
        <v>60</v>
      </c>
      <c r="E3855" t="s">
        <v>12</v>
      </c>
      <c r="F3855">
        <v>1</v>
      </c>
      <c r="G3855">
        <v>1600.73</v>
      </c>
      <c r="H3855">
        <v>1600.73</v>
      </c>
      <c r="I3855" t="s">
        <v>25</v>
      </c>
    </row>
    <row r="3856" spans="1:9" x14ac:dyDescent="0.25">
      <c r="A3856" t="s">
        <v>9</v>
      </c>
      <c r="B3856" s="1">
        <v>33604</v>
      </c>
      <c r="C3856" t="s">
        <v>74</v>
      </c>
      <c r="D3856" t="s">
        <v>44</v>
      </c>
      <c r="E3856" t="s">
        <v>12</v>
      </c>
      <c r="F3856">
        <v>1</v>
      </c>
      <c r="G3856">
        <v>8234.01</v>
      </c>
      <c r="H3856">
        <v>8234.01</v>
      </c>
      <c r="I3856" t="s">
        <v>25</v>
      </c>
    </row>
    <row r="3857" spans="1:9" x14ac:dyDescent="0.25">
      <c r="A3857" t="s">
        <v>9</v>
      </c>
      <c r="B3857" s="1">
        <v>25569</v>
      </c>
      <c r="C3857" t="s">
        <v>74</v>
      </c>
      <c r="D3857" t="s">
        <v>525</v>
      </c>
      <c r="E3857" t="s">
        <v>12</v>
      </c>
      <c r="F3857">
        <v>11</v>
      </c>
      <c r="G3857">
        <v>4438.4000000000005</v>
      </c>
      <c r="H3857">
        <v>403.49090909090899</v>
      </c>
      <c r="I3857" t="s">
        <v>25</v>
      </c>
    </row>
    <row r="3858" spans="1:9" x14ac:dyDescent="0.25">
      <c r="A3858" t="s">
        <v>9</v>
      </c>
      <c r="B3858" s="1">
        <v>23743</v>
      </c>
      <c r="C3858" t="s">
        <v>16</v>
      </c>
      <c r="D3858" t="s">
        <v>16</v>
      </c>
      <c r="E3858" t="s">
        <v>12</v>
      </c>
      <c r="F3858">
        <v>1</v>
      </c>
      <c r="G3858">
        <v>232.95000000000002</v>
      </c>
      <c r="H3858">
        <v>232.95000000000002</v>
      </c>
      <c r="I3858" t="s">
        <v>25</v>
      </c>
    </row>
    <row r="3859" spans="1:9" x14ac:dyDescent="0.25">
      <c r="A3859" t="s">
        <v>9</v>
      </c>
      <c r="B3859" s="1">
        <v>32874</v>
      </c>
      <c r="C3859" t="s">
        <v>23</v>
      </c>
      <c r="D3859" t="s">
        <v>85</v>
      </c>
      <c r="E3859" t="s">
        <v>12</v>
      </c>
      <c r="F3859">
        <v>1</v>
      </c>
      <c r="G3859">
        <v>555.16</v>
      </c>
      <c r="H3859">
        <v>555.16</v>
      </c>
      <c r="I3859" t="s">
        <v>25</v>
      </c>
    </row>
    <row r="3860" spans="1:9" x14ac:dyDescent="0.25">
      <c r="A3860" t="s">
        <v>9</v>
      </c>
      <c r="B3860" s="1">
        <v>29587</v>
      </c>
      <c r="C3860" t="s">
        <v>692</v>
      </c>
      <c r="D3860" t="s">
        <v>88</v>
      </c>
      <c r="E3860" t="s">
        <v>12</v>
      </c>
      <c r="F3860">
        <v>1</v>
      </c>
      <c r="G3860">
        <v>2952.66</v>
      </c>
      <c r="H3860">
        <v>2952.66</v>
      </c>
      <c r="I3860" t="s">
        <v>25</v>
      </c>
    </row>
    <row r="3861" spans="1:9" x14ac:dyDescent="0.25">
      <c r="A3861" t="s">
        <v>9</v>
      </c>
      <c r="B3861" s="1">
        <v>25204</v>
      </c>
      <c r="C3861" t="s">
        <v>68</v>
      </c>
      <c r="D3861" t="s">
        <v>14</v>
      </c>
      <c r="E3861" t="s">
        <v>12</v>
      </c>
      <c r="F3861">
        <v>0</v>
      </c>
      <c r="G3861">
        <v>0</v>
      </c>
      <c r="H3861">
        <v>0</v>
      </c>
      <c r="I3861">
        <v>0</v>
      </c>
    </row>
    <row r="3862" spans="1:9" x14ac:dyDescent="0.25">
      <c r="A3862" t="s">
        <v>9</v>
      </c>
      <c r="B3862" s="1">
        <v>31413</v>
      </c>
      <c r="C3862" t="s">
        <v>692</v>
      </c>
      <c r="D3862" t="s">
        <v>80</v>
      </c>
      <c r="E3862" t="s">
        <v>12</v>
      </c>
      <c r="F3862">
        <v>8</v>
      </c>
      <c r="G3862">
        <v>49980.04</v>
      </c>
      <c r="H3862">
        <v>6247.5050000000001</v>
      </c>
      <c r="I3862" t="s">
        <v>25</v>
      </c>
    </row>
    <row r="3863" spans="1:9" x14ac:dyDescent="0.25">
      <c r="A3863" t="s">
        <v>9</v>
      </c>
      <c r="B3863" s="1">
        <v>35431</v>
      </c>
      <c r="C3863" t="s">
        <v>74</v>
      </c>
      <c r="D3863" t="s">
        <v>20</v>
      </c>
      <c r="E3863" t="s">
        <v>12</v>
      </c>
      <c r="F3863">
        <v>1</v>
      </c>
      <c r="G3863">
        <v>13795.79</v>
      </c>
      <c r="H3863">
        <v>13795.79</v>
      </c>
      <c r="I3863" t="s">
        <v>25</v>
      </c>
    </row>
    <row r="3864" spans="1:9" x14ac:dyDescent="0.25">
      <c r="A3864" t="s">
        <v>9</v>
      </c>
      <c r="B3864" s="1">
        <v>33970</v>
      </c>
      <c r="C3864" t="s">
        <v>87</v>
      </c>
      <c r="D3864" t="s">
        <v>58</v>
      </c>
      <c r="E3864" t="s">
        <v>12</v>
      </c>
      <c r="F3864">
        <v>1</v>
      </c>
      <c r="G3864">
        <v>2552.63</v>
      </c>
      <c r="H3864">
        <v>2552.63</v>
      </c>
      <c r="I3864" t="s">
        <v>25</v>
      </c>
    </row>
    <row r="3865" spans="1:9" x14ac:dyDescent="0.25">
      <c r="A3865" t="s">
        <v>9</v>
      </c>
      <c r="B3865" s="1">
        <v>28491</v>
      </c>
      <c r="C3865" t="s">
        <v>68</v>
      </c>
      <c r="D3865" t="s">
        <v>18</v>
      </c>
      <c r="E3865" t="s">
        <v>12</v>
      </c>
      <c r="F3865">
        <v>0</v>
      </c>
      <c r="G3865">
        <v>0</v>
      </c>
      <c r="H3865">
        <v>0</v>
      </c>
      <c r="I3865">
        <v>0</v>
      </c>
    </row>
    <row r="3866" spans="1:9" x14ac:dyDescent="0.25">
      <c r="A3866" t="s">
        <v>9</v>
      </c>
      <c r="B3866" s="1">
        <v>29221</v>
      </c>
      <c r="C3866" t="s">
        <v>27</v>
      </c>
      <c r="D3866" t="s">
        <v>64</v>
      </c>
      <c r="E3866" t="s">
        <v>12</v>
      </c>
      <c r="F3866">
        <v>25</v>
      </c>
      <c r="G3866">
        <v>7088.51</v>
      </c>
      <c r="H3866">
        <v>283.54040000000003</v>
      </c>
      <c r="I3866">
        <v>0</v>
      </c>
    </row>
    <row r="3867" spans="1:9" x14ac:dyDescent="0.25">
      <c r="A3867" t="s">
        <v>9</v>
      </c>
      <c r="B3867" s="1">
        <v>39448</v>
      </c>
      <c r="C3867" t="s">
        <v>29</v>
      </c>
      <c r="D3867" t="s">
        <v>89</v>
      </c>
      <c r="E3867" t="s">
        <v>12</v>
      </c>
      <c r="F3867">
        <v>0</v>
      </c>
      <c r="G3867">
        <v>0</v>
      </c>
      <c r="H3867">
        <v>0</v>
      </c>
      <c r="I3867" t="s">
        <v>25</v>
      </c>
    </row>
    <row r="3868" spans="1:9" x14ac:dyDescent="0.25">
      <c r="A3868" t="s">
        <v>9</v>
      </c>
      <c r="B3868" s="1">
        <v>39569</v>
      </c>
      <c r="C3868" t="s">
        <v>95</v>
      </c>
      <c r="D3868" t="s">
        <v>2140</v>
      </c>
      <c r="E3868" t="s">
        <v>12</v>
      </c>
      <c r="F3868">
        <v>0</v>
      </c>
      <c r="G3868" s="3">
        <v>0</v>
      </c>
      <c r="H3868" s="3">
        <v>0</v>
      </c>
      <c r="I3868">
        <v>0</v>
      </c>
    </row>
    <row r="3869" spans="1:9" x14ac:dyDescent="0.25">
      <c r="A3869" t="s">
        <v>9</v>
      </c>
      <c r="B3869" s="1">
        <v>39569</v>
      </c>
      <c r="C3869" t="s">
        <v>95</v>
      </c>
      <c r="D3869" t="s">
        <v>2141</v>
      </c>
      <c r="E3869" t="s">
        <v>12</v>
      </c>
      <c r="F3869">
        <v>0</v>
      </c>
      <c r="G3869" s="3">
        <v>0</v>
      </c>
      <c r="H3869" s="3">
        <v>0</v>
      </c>
      <c r="I3869">
        <v>0</v>
      </c>
    </row>
    <row r="3870" spans="1:9" x14ac:dyDescent="0.25">
      <c r="A3870" t="s">
        <v>9</v>
      </c>
      <c r="B3870" s="1">
        <v>39569</v>
      </c>
      <c r="C3870" t="s">
        <v>95</v>
      </c>
      <c r="D3870" t="s">
        <v>2142</v>
      </c>
      <c r="E3870" t="s">
        <v>12</v>
      </c>
      <c r="F3870">
        <v>0</v>
      </c>
      <c r="G3870" s="3">
        <v>0</v>
      </c>
      <c r="H3870" s="3">
        <v>0</v>
      </c>
      <c r="I3870">
        <v>0</v>
      </c>
    </row>
    <row r="3871" spans="1:9" x14ac:dyDescent="0.25">
      <c r="A3871" t="s">
        <v>9</v>
      </c>
      <c r="B3871" s="1">
        <v>39569</v>
      </c>
      <c r="C3871" t="s">
        <v>95</v>
      </c>
      <c r="D3871" t="s">
        <v>2143</v>
      </c>
      <c r="E3871" t="s">
        <v>12</v>
      </c>
      <c r="F3871">
        <v>0</v>
      </c>
      <c r="G3871" s="3">
        <v>0</v>
      </c>
      <c r="H3871" s="3">
        <v>0</v>
      </c>
      <c r="I3871">
        <v>0</v>
      </c>
    </row>
    <row r="3872" spans="1:9" x14ac:dyDescent="0.25">
      <c r="A3872" t="s">
        <v>9</v>
      </c>
      <c r="B3872" s="1">
        <v>39569</v>
      </c>
      <c r="C3872" t="s">
        <v>95</v>
      </c>
      <c r="D3872" t="s">
        <v>2144</v>
      </c>
      <c r="E3872" t="s">
        <v>12</v>
      </c>
      <c r="F3872">
        <v>0</v>
      </c>
      <c r="G3872" s="3">
        <v>0</v>
      </c>
      <c r="H3872" s="3">
        <v>0</v>
      </c>
      <c r="I3872">
        <v>0</v>
      </c>
    </row>
    <row r="3873" spans="1:9" x14ac:dyDescent="0.25">
      <c r="A3873" t="s">
        <v>9</v>
      </c>
      <c r="B3873" s="1">
        <v>39569</v>
      </c>
      <c r="C3873" t="s">
        <v>95</v>
      </c>
      <c r="D3873" t="s">
        <v>2145</v>
      </c>
      <c r="E3873" t="s">
        <v>12</v>
      </c>
      <c r="F3873">
        <v>0</v>
      </c>
      <c r="G3873" s="3">
        <v>0</v>
      </c>
      <c r="H3873" s="3">
        <v>0</v>
      </c>
      <c r="I3873">
        <v>0</v>
      </c>
    </row>
    <row r="3874" spans="1:9" x14ac:dyDescent="0.25">
      <c r="A3874" t="s">
        <v>9</v>
      </c>
      <c r="B3874" s="1">
        <v>39569</v>
      </c>
      <c r="C3874" t="s">
        <v>95</v>
      </c>
      <c r="D3874" t="s">
        <v>2146</v>
      </c>
      <c r="E3874" t="s">
        <v>12</v>
      </c>
      <c r="F3874">
        <v>0</v>
      </c>
      <c r="G3874" s="3">
        <v>0</v>
      </c>
      <c r="H3874" s="3">
        <v>0</v>
      </c>
      <c r="I3874" t="s">
        <v>25</v>
      </c>
    </row>
    <row r="3875" spans="1:9" x14ac:dyDescent="0.25">
      <c r="A3875" t="s">
        <v>9</v>
      </c>
      <c r="B3875" s="1">
        <v>39569</v>
      </c>
      <c r="C3875" t="s">
        <v>95</v>
      </c>
      <c r="D3875" t="s">
        <v>2147</v>
      </c>
      <c r="E3875" t="s">
        <v>12</v>
      </c>
      <c r="F3875">
        <v>0</v>
      </c>
      <c r="G3875" s="3">
        <v>0</v>
      </c>
      <c r="H3875" s="3">
        <v>0</v>
      </c>
      <c r="I3875">
        <v>0</v>
      </c>
    </row>
    <row r="3876" spans="1:9" x14ac:dyDescent="0.25">
      <c r="A3876" t="s">
        <v>9</v>
      </c>
      <c r="B3876" s="1">
        <v>39569</v>
      </c>
      <c r="C3876" t="s">
        <v>95</v>
      </c>
      <c r="D3876" t="s">
        <v>2148</v>
      </c>
      <c r="E3876" t="s">
        <v>12</v>
      </c>
      <c r="F3876">
        <v>0</v>
      </c>
      <c r="G3876" s="3">
        <v>0</v>
      </c>
      <c r="H3876" s="3">
        <v>0</v>
      </c>
      <c r="I3876" t="s">
        <v>25</v>
      </c>
    </row>
    <row r="3877" spans="1:9" x14ac:dyDescent="0.25">
      <c r="A3877" t="s">
        <v>9</v>
      </c>
      <c r="B3877" s="1">
        <v>39569</v>
      </c>
      <c r="C3877" t="s">
        <v>95</v>
      </c>
      <c r="D3877" t="s">
        <v>2149</v>
      </c>
      <c r="E3877" t="s">
        <v>12</v>
      </c>
      <c r="F3877">
        <v>0</v>
      </c>
      <c r="G3877" s="3">
        <v>0</v>
      </c>
      <c r="H3877" s="3">
        <v>0</v>
      </c>
      <c r="I3877">
        <v>0</v>
      </c>
    </row>
    <row r="3878" spans="1:9" x14ac:dyDescent="0.25">
      <c r="A3878" t="s">
        <v>9</v>
      </c>
      <c r="B3878" s="1">
        <v>39569</v>
      </c>
      <c r="C3878" t="s">
        <v>95</v>
      </c>
      <c r="D3878" t="s">
        <v>2150</v>
      </c>
      <c r="E3878" t="s">
        <v>12</v>
      </c>
      <c r="F3878">
        <v>0</v>
      </c>
      <c r="G3878" s="3">
        <v>0</v>
      </c>
      <c r="H3878" s="3">
        <v>0</v>
      </c>
      <c r="I3878">
        <v>0</v>
      </c>
    </row>
    <row r="3879" spans="1:9" x14ac:dyDescent="0.25">
      <c r="A3879" t="s">
        <v>9</v>
      </c>
      <c r="B3879" s="1">
        <v>39569</v>
      </c>
      <c r="C3879" t="s">
        <v>95</v>
      </c>
      <c r="D3879" t="s">
        <v>2151</v>
      </c>
      <c r="E3879" t="s">
        <v>12</v>
      </c>
      <c r="F3879">
        <v>0</v>
      </c>
      <c r="G3879" s="3">
        <v>0</v>
      </c>
      <c r="H3879" s="3">
        <v>0</v>
      </c>
      <c r="I3879">
        <v>0</v>
      </c>
    </row>
    <row r="3880" spans="1:9" x14ac:dyDescent="0.25">
      <c r="A3880" t="s">
        <v>9</v>
      </c>
      <c r="B3880" s="1">
        <v>39569</v>
      </c>
      <c r="C3880" t="s">
        <v>95</v>
      </c>
      <c r="D3880" t="s">
        <v>2152</v>
      </c>
      <c r="E3880" t="s">
        <v>12</v>
      </c>
      <c r="F3880">
        <v>0</v>
      </c>
      <c r="G3880" s="3">
        <v>0</v>
      </c>
      <c r="H3880" s="3">
        <v>0</v>
      </c>
      <c r="I3880" t="s">
        <v>25</v>
      </c>
    </row>
    <row r="3881" spans="1:9" x14ac:dyDescent="0.25">
      <c r="A3881" t="s">
        <v>9</v>
      </c>
      <c r="B3881" s="1">
        <v>39569</v>
      </c>
      <c r="C3881" t="s">
        <v>95</v>
      </c>
      <c r="D3881" t="s">
        <v>2153</v>
      </c>
      <c r="E3881" t="s">
        <v>12</v>
      </c>
      <c r="F3881">
        <v>0</v>
      </c>
      <c r="G3881" s="3">
        <v>0</v>
      </c>
      <c r="H3881" s="3">
        <v>0</v>
      </c>
      <c r="I3881" t="s">
        <v>25</v>
      </c>
    </row>
    <row r="3882" spans="1:9" x14ac:dyDescent="0.25">
      <c r="A3882" t="s">
        <v>9</v>
      </c>
      <c r="B3882" s="1">
        <v>39569</v>
      </c>
      <c r="C3882" t="s">
        <v>95</v>
      </c>
      <c r="D3882" t="s">
        <v>2154</v>
      </c>
      <c r="E3882" t="s">
        <v>12</v>
      </c>
      <c r="F3882">
        <v>0</v>
      </c>
      <c r="G3882" s="3">
        <v>0</v>
      </c>
      <c r="H3882" s="3">
        <v>0</v>
      </c>
      <c r="I3882">
        <v>0</v>
      </c>
    </row>
    <row r="3883" spans="1:9" x14ac:dyDescent="0.25">
      <c r="A3883" t="s">
        <v>9</v>
      </c>
      <c r="B3883" s="1">
        <v>39569</v>
      </c>
      <c r="C3883" t="s">
        <v>95</v>
      </c>
      <c r="D3883" t="s">
        <v>2155</v>
      </c>
      <c r="E3883" t="s">
        <v>12</v>
      </c>
      <c r="F3883">
        <v>0</v>
      </c>
      <c r="G3883" s="3">
        <v>0</v>
      </c>
      <c r="H3883" s="3">
        <v>0</v>
      </c>
      <c r="I3883">
        <v>0</v>
      </c>
    </row>
    <row r="3884" spans="1:9" x14ac:dyDescent="0.25">
      <c r="A3884" t="s">
        <v>9</v>
      </c>
      <c r="B3884" s="1">
        <v>39569</v>
      </c>
      <c r="C3884" t="s">
        <v>95</v>
      </c>
      <c r="D3884" t="s">
        <v>2156</v>
      </c>
      <c r="E3884" t="s">
        <v>12</v>
      </c>
      <c r="F3884">
        <v>0</v>
      </c>
      <c r="G3884" s="3">
        <v>0</v>
      </c>
      <c r="H3884" s="3">
        <v>0</v>
      </c>
      <c r="I3884">
        <v>0</v>
      </c>
    </row>
    <row r="3885" spans="1:9" x14ac:dyDescent="0.25">
      <c r="A3885" t="s">
        <v>9</v>
      </c>
      <c r="B3885" s="1">
        <v>39569</v>
      </c>
      <c r="C3885" t="s">
        <v>95</v>
      </c>
      <c r="D3885" t="s">
        <v>1910</v>
      </c>
      <c r="E3885" t="s">
        <v>12</v>
      </c>
      <c r="F3885">
        <v>0</v>
      </c>
      <c r="G3885" s="3">
        <v>0</v>
      </c>
      <c r="H3885" s="3">
        <v>0</v>
      </c>
      <c r="I3885">
        <v>0</v>
      </c>
    </row>
    <row r="3886" spans="1:9" x14ac:dyDescent="0.25">
      <c r="A3886" t="s">
        <v>9</v>
      </c>
      <c r="B3886" s="1">
        <v>39569</v>
      </c>
      <c r="C3886" t="s">
        <v>95</v>
      </c>
      <c r="D3886" t="s">
        <v>2157</v>
      </c>
      <c r="E3886" t="s">
        <v>12</v>
      </c>
      <c r="F3886">
        <v>0</v>
      </c>
      <c r="G3886" s="3">
        <v>0</v>
      </c>
      <c r="H3886" s="3">
        <v>0</v>
      </c>
      <c r="I3886">
        <v>0</v>
      </c>
    </row>
    <row r="3887" spans="1:9" x14ac:dyDescent="0.25">
      <c r="A3887" t="s">
        <v>9</v>
      </c>
      <c r="B3887" s="1">
        <v>39569</v>
      </c>
      <c r="C3887" t="s">
        <v>95</v>
      </c>
      <c r="D3887" t="s">
        <v>2158</v>
      </c>
      <c r="E3887" t="s">
        <v>12</v>
      </c>
      <c r="F3887">
        <v>0</v>
      </c>
      <c r="G3887" s="3">
        <v>0</v>
      </c>
      <c r="H3887" s="3">
        <v>0</v>
      </c>
      <c r="I3887">
        <v>0</v>
      </c>
    </row>
    <row r="3888" spans="1:9" x14ac:dyDescent="0.25">
      <c r="A3888" t="s">
        <v>9</v>
      </c>
      <c r="B3888" s="1">
        <v>39569</v>
      </c>
      <c r="C3888" t="s">
        <v>95</v>
      </c>
      <c r="D3888" t="s">
        <v>2159</v>
      </c>
      <c r="E3888" t="s">
        <v>12</v>
      </c>
      <c r="F3888">
        <v>0</v>
      </c>
      <c r="G3888" s="3">
        <v>0</v>
      </c>
      <c r="H3888" s="3">
        <v>0</v>
      </c>
      <c r="I3888">
        <v>0</v>
      </c>
    </row>
    <row r="3889" spans="1:9" x14ac:dyDescent="0.25">
      <c r="A3889" t="s">
        <v>9</v>
      </c>
      <c r="B3889" s="1">
        <v>39569</v>
      </c>
      <c r="C3889" t="s">
        <v>95</v>
      </c>
      <c r="D3889" t="s">
        <v>2160</v>
      </c>
      <c r="E3889" t="s">
        <v>12</v>
      </c>
      <c r="F3889">
        <v>0</v>
      </c>
      <c r="G3889" s="3">
        <v>0</v>
      </c>
      <c r="H3889" s="3">
        <v>0</v>
      </c>
      <c r="I3889">
        <v>0</v>
      </c>
    </row>
    <row r="3890" spans="1:9" x14ac:dyDescent="0.25">
      <c r="A3890" t="s">
        <v>9</v>
      </c>
      <c r="B3890" s="1">
        <v>39569</v>
      </c>
      <c r="C3890" t="s">
        <v>95</v>
      </c>
      <c r="D3890" t="s">
        <v>2161</v>
      </c>
      <c r="E3890" t="s">
        <v>12</v>
      </c>
      <c r="F3890">
        <v>0</v>
      </c>
      <c r="G3890" s="3">
        <v>0</v>
      </c>
      <c r="H3890" s="3">
        <v>0</v>
      </c>
      <c r="I3890" t="s">
        <v>25</v>
      </c>
    </row>
    <row r="3891" spans="1:9" x14ac:dyDescent="0.25">
      <c r="A3891" t="s">
        <v>9</v>
      </c>
      <c r="B3891" s="1">
        <v>39569</v>
      </c>
      <c r="C3891" t="s">
        <v>95</v>
      </c>
      <c r="D3891" t="s">
        <v>2162</v>
      </c>
      <c r="E3891" t="s">
        <v>12</v>
      </c>
      <c r="F3891">
        <v>0</v>
      </c>
      <c r="G3891" s="3">
        <v>0</v>
      </c>
      <c r="H3891" s="3">
        <v>0</v>
      </c>
      <c r="I3891">
        <v>0</v>
      </c>
    </row>
    <row r="3892" spans="1:9" x14ac:dyDescent="0.25">
      <c r="A3892" t="s">
        <v>9</v>
      </c>
      <c r="B3892" s="1">
        <v>39569</v>
      </c>
      <c r="C3892" t="s">
        <v>95</v>
      </c>
      <c r="D3892" t="s">
        <v>2163</v>
      </c>
      <c r="E3892" t="s">
        <v>12</v>
      </c>
      <c r="F3892">
        <v>0</v>
      </c>
      <c r="G3892" s="3">
        <v>0</v>
      </c>
      <c r="H3892" s="3">
        <v>0</v>
      </c>
      <c r="I3892">
        <v>0</v>
      </c>
    </row>
    <row r="3893" spans="1:9" x14ac:dyDescent="0.25">
      <c r="A3893" t="s">
        <v>9</v>
      </c>
      <c r="B3893" s="1">
        <v>39569</v>
      </c>
      <c r="C3893" t="s">
        <v>95</v>
      </c>
      <c r="D3893" t="s">
        <v>2164</v>
      </c>
      <c r="E3893" t="s">
        <v>12</v>
      </c>
      <c r="F3893">
        <v>0</v>
      </c>
      <c r="G3893" s="3">
        <v>0</v>
      </c>
      <c r="H3893" s="3">
        <v>0</v>
      </c>
      <c r="I3893">
        <v>0</v>
      </c>
    </row>
    <row r="3894" spans="1:9" x14ac:dyDescent="0.25">
      <c r="A3894" t="s">
        <v>9</v>
      </c>
      <c r="B3894" s="1">
        <v>39569</v>
      </c>
      <c r="C3894" t="s">
        <v>95</v>
      </c>
      <c r="D3894" t="s">
        <v>2165</v>
      </c>
      <c r="E3894" t="s">
        <v>12</v>
      </c>
      <c r="F3894">
        <v>0</v>
      </c>
      <c r="G3894" s="3">
        <v>0</v>
      </c>
      <c r="H3894" s="3">
        <v>0</v>
      </c>
      <c r="I3894">
        <v>0</v>
      </c>
    </row>
    <row r="3895" spans="1:9" x14ac:dyDescent="0.25">
      <c r="A3895" t="s">
        <v>9</v>
      </c>
      <c r="B3895" s="1">
        <v>39569</v>
      </c>
      <c r="C3895" t="s">
        <v>95</v>
      </c>
      <c r="D3895" t="s">
        <v>2166</v>
      </c>
      <c r="E3895" t="s">
        <v>12</v>
      </c>
      <c r="F3895">
        <v>0</v>
      </c>
      <c r="G3895" s="3">
        <v>0</v>
      </c>
      <c r="H3895" s="3">
        <v>0</v>
      </c>
      <c r="I3895" t="s">
        <v>25</v>
      </c>
    </row>
    <row r="3896" spans="1:9" x14ac:dyDescent="0.25">
      <c r="A3896" t="s">
        <v>9</v>
      </c>
      <c r="B3896" s="1">
        <v>39569</v>
      </c>
      <c r="C3896" t="s">
        <v>95</v>
      </c>
      <c r="D3896" t="s">
        <v>2167</v>
      </c>
      <c r="E3896" t="s">
        <v>12</v>
      </c>
      <c r="F3896">
        <v>0</v>
      </c>
      <c r="G3896" s="3">
        <v>0</v>
      </c>
      <c r="H3896" s="3">
        <v>0</v>
      </c>
      <c r="I3896" t="s">
        <v>25</v>
      </c>
    </row>
    <row r="3897" spans="1:9" x14ac:dyDescent="0.25">
      <c r="A3897" t="s">
        <v>9</v>
      </c>
      <c r="B3897" s="1">
        <v>39569</v>
      </c>
      <c r="C3897" t="s">
        <v>95</v>
      </c>
      <c r="D3897" t="s">
        <v>2168</v>
      </c>
      <c r="E3897" t="s">
        <v>12</v>
      </c>
      <c r="F3897">
        <v>0</v>
      </c>
      <c r="G3897" s="3">
        <v>0</v>
      </c>
      <c r="H3897" s="3">
        <v>0</v>
      </c>
      <c r="I3897" t="s">
        <v>25</v>
      </c>
    </row>
    <row r="3898" spans="1:9" x14ac:dyDescent="0.25">
      <c r="A3898" t="s">
        <v>9</v>
      </c>
      <c r="B3898" s="1">
        <v>39569</v>
      </c>
      <c r="C3898" t="s">
        <v>95</v>
      </c>
      <c r="D3898" t="s">
        <v>2169</v>
      </c>
      <c r="E3898" t="s">
        <v>12</v>
      </c>
      <c r="F3898">
        <v>0</v>
      </c>
      <c r="G3898" s="3">
        <v>0</v>
      </c>
      <c r="H3898" s="3">
        <v>0</v>
      </c>
      <c r="I3898">
        <v>0</v>
      </c>
    </row>
    <row r="3899" spans="1:9" x14ac:dyDescent="0.25">
      <c r="A3899" t="s">
        <v>9</v>
      </c>
      <c r="B3899" s="1">
        <v>39569</v>
      </c>
      <c r="C3899" t="s">
        <v>95</v>
      </c>
      <c r="D3899" t="s">
        <v>2170</v>
      </c>
      <c r="E3899" t="s">
        <v>12</v>
      </c>
      <c r="F3899">
        <v>0</v>
      </c>
      <c r="G3899" s="3">
        <v>0</v>
      </c>
      <c r="H3899" s="3">
        <v>0</v>
      </c>
      <c r="I3899">
        <v>0</v>
      </c>
    </row>
    <row r="3900" spans="1:9" x14ac:dyDescent="0.25">
      <c r="A3900" t="s">
        <v>9</v>
      </c>
      <c r="B3900" s="1">
        <v>39569</v>
      </c>
      <c r="C3900" t="s">
        <v>95</v>
      </c>
      <c r="D3900" t="s">
        <v>2171</v>
      </c>
      <c r="E3900" t="s">
        <v>12</v>
      </c>
      <c r="F3900">
        <v>0</v>
      </c>
      <c r="G3900" s="3">
        <v>0</v>
      </c>
      <c r="H3900" s="3">
        <v>0</v>
      </c>
      <c r="I3900">
        <v>0</v>
      </c>
    </row>
    <row r="3901" spans="1:9" x14ac:dyDescent="0.25">
      <c r="A3901" t="s">
        <v>9</v>
      </c>
      <c r="B3901" s="1">
        <v>39569</v>
      </c>
      <c r="C3901" t="s">
        <v>95</v>
      </c>
      <c r="D3901" t="s">
        <v>2172</v>
      </c>
      <c r="E3901" t="s">
        <v>12</v>
      </c>
      <c r="F3901">
        <v>0</v>
      </c>
      <c r="G3901" s="3">
        <v>0</v>
      </c>
      <c r="H3901" s="3">
        <v>0</v>
      </c>
      <c r="I3901">
        <v>0</v>
      </c>
    </row>
    <row r="3902" spans="1:9" x14ac:dyDescent="0.25">
      <c r="A3902" t="s">
        <v>9</v>
      </c>
      <c r="B3902" s="1">
        <v>39569</v>
      </c>
      <c r="C3902" t="s">
        <v>95</v>
      </c>
      <c r="D3902" t="s">
        <v>2173</v>
      </c>
      <c r="E3902" t="s">
        <v>12</v>
      </c>
      <c r="F3902">
        <v>0</v>
      </c>
      <c r="G3902" s="3">
        <v>0</v>
      </c>
      <c r="H3902" s="3">
        <v>0</v>
      </c>
      <c r="I3902">
        <v>0</v>
      </c>
    </row>
    <row r="3903" spans="1:9" x14ac:dyDescent="0.25">
      <c r="A3903" t="s">
        <v>9</v>
      </c>
      <c r="B3903" s="1">
        <v>39569</v>
      </c>
      <c r="C3903" t="s">
        <v>95</v>
      </c>
      <c r="D3903" t="s">
        <v>2174</v>
      </c>
      <c r="E3903" t="s">
        <v>12</v>
      </c>
      <c r="F3903">
        <v>0</v>
      </c>
      <c r="G3903" s="3">
        <v>0</v>
      </c>
      <c r="H3903" s="3">
        <v>0</v>
      </c>
      <c r="I3903">
        <v>0</v>
      </c>
    </row>
    <row r="3904" spans="1:9" x14ac:dyDescent="0.25">
      <c r="A3904" t="s">
        <v>9</v>
      </c>
      <c r="B3904" s="1">
        <v>39569</v>
      </c>
      <c r="C3904" t="s">
        <v>95</v>
      </c>
      <c r="D3904" t="s">
        <v>2175</v>
      </c>
      <c r="E3904" t="s">
        <v>12</v>
      </c>
      <c r="F3904">
        <v>0</v>
      </c>
      <c r="G3904" s="3">
        <v>0</v>
      </c>
      <c r="H3904" s="3">
        <v>0</v>
      </c>
      <c r="I3904">
        <v>0</v>
      </c>
    </row>
    <row r="3905" spans="1:9" x14ac:dyDescent="0.25">
      <c r="A3905" t="s">
        <v>9</v>
      </c>
      <c r="B3905" s="1">
        <v>39569</v>
      </c>
      <c r="C3905" t="s">
        <v>95</v>
      </c>
      <c r="D3905" t="s">
        <v>2176</v>
      </c>
      <c r="E3905" t="s">
        <v>12</v>
      </c>
      <c r="F3905">
        <v>0</v>
      </c>
      <c r="G3905" s="3">
        <v>0</v>
      </c>
      <c r="H3905" s="3">
        <v>0</v>
      </c>
      <c r="I3905">
        <v>0</v>
      </c>
    </row>
    <row r="3906" spans="1:9" x14ac:dyDescent="0.25">
      <c r="A3906" t="s">
        <v>9</v>
      </c>
      <c r="B3906" s="1">
        <v>39569</v>
      </c>
      <c r="C3906" t="s">
        <v>95</v>
      </c>
      <c r="D3906" t="s">
        <v>2177</v>
      </c>
      <c r="E3906" t="s">
        <v>12</v>
      </c>
      <c r="F3906">
        <v>0</v>
      </c>
      <c r="G3906" s="3">
        <v>0</v>
      </c>
      <c r="H3906" s="3">
        <v>0</v>
      </c>
      <c r="I3906" t="s">
        <v>25</v>
      </c>
    </row>
    <row r="3907" spans="1:9" x14ac:dyDescent="0.25">
      <c r="A3907" t="s">
        <v>9</v>
      </c>
      <c r="B3907" s="1">
        <v>39569</v>
      </c>
      <c r="C3907" t="s">
        <v>95</v>
      </c>
      <c r="D3907" t="s">
        <v>2178</v>
      </c>
      <c r="E3907" t="s">
        <v>12</v>
      </c>
      <c r="F3907">
        <v>0</v>
      </c>
      <c r="G3907" s="3">
        <v>0</v>
      </c>
      <c r="H3907" s="3">
        <v>0</v>
      </c>
      <c r="I3907">
        <v>0</v>
      </c>
    </row>
    <row r="3908" spans="1:9" x14ac:dyDescent="0.25">
      <c r="A3908" t="s">
        <v>9</v>
      </c>
      <c r="B3908" s="1">
        <v>39569</v>
      </c>
      <c r="C3908" t="s">
        <v>95</v>
      </c>
      <c r="D3908" t="s">
        <v>2179</v>
      </c>
      <c r="E3908" t="s">
        <v>12</v>
      </c>
      <c r="F3908">
        <v>0</v>
      </c>
      <c r="G3908" s="3">
        <v>0</v>
      </c>
      <c r="H3908" s="3">
        <v>0</v>
      </c>
      <c r="I3908">
        <v>0</v>
      </c>
    </row>
    <row r="3909" spans="1:9" x14ac:dyDescent="0.25">
      <c r="A3909" t="s">
        <v>9</v>
      </c>
      <c r="B3909" s="1">
        <v>39569</v>
      </c>
      <c r="C3909" t="s">
        <v>95</v>
      </c>
      <c r="D3909" t="s">
        <v>2180</v>
      </c>
      <c r="E3909" t="s">
        <v>12</v>
      </c>
      <c r="F3909">
        <v>0</v>
      </c>
      <c r="G3909" s="3">
        <v>0</v>
      </c>
      <c r="H3909" s="3">
        <v>0</v>
      </c>
      <c r="I3909">
        <v>0</v>
      </c>
    </row>
    <row r="3910" spans="1:9" x14ac:dyDescent="0.25">
      <c r="A3910" t="s">
        <v>9</v>
      </c>
      <c r="B3910" s="1">
        <v>39569</v>
      </c>
      <c r="C3910" t="s">
        <v>95</v>
      </c>
      <c r="D3910" t="s">
        <v>2181</v>
      </c>
      <c r="E3910" t="s">
        <v>12</v>
      </c>
      <c r="F3910">
        <v>0</v>
      </c>
      <c r="G3910" s="3">
        <v>0</v>
      </c>
      <c r="H3910" s="3">
        <v>0</v>
      </c>
      <c r="I3910" t="s">
        <v>25</v>
      </c>
    </row>
    <row r="3911" spans="1:9" x14ac:dyDescent="0.25">
      <c r="A3911" t="s">
        <v>9</v>
      </c>
      <c r="B3911" s="1">
        <v>39569</v>
      </c>
      <c r="C3911" t="s">
        <v>95</v>
      </c>
      <c r="D3911" t="s">
        <v>2182</v>
      </c>
      <c r="E3911" t="s">
        <v>12</v>
      </c>
      <c r="F3911">
        <v>0</v>
      </c>
      <c r="G3911" s="3">
        <v>0</v>
      </c>
      <c r="H3911" s="3">
        <v>0</v>
      </c>
      <c r="I3911">
        <v>0</v>
      </c>
    </row>
    <row r="3912" spans="1:9" x14ac:dyDescent="0.25">
      <c r="A3912" t="s">
        <v>9</v>
      </c>
      <c r="B3912" s="1">
        <v>39569</v>
      </c>
      <c r="C3912" t="s">
        <v>95</v>
      </c>
      <c r="D3912" t="s">
        <v>2183</v>
      </c>
      <c r="E3912" t="s">
        <v>12</v>
      </c>
      <c r="F3912">
        <v>0</v>
      </c>
      <c r="G3912" s="3">
        <v>0</v>
      </c>
      <c r="H3912" s="3">
        <v>0</v>
      </c>
      <c r="I3912">
        <v>0</v>
      </c>
    </row>
    <row r="3913" spans="1:9" x14ac:dyDescent="0.25">
      <c r="A3913" t="s">
        <v>9</v>
      </c>
      <c r="B3913" s="1">
        <v>39569</v>
      </c>
      <c r="C3913" t="s">
        <v>95</v>
      </c>
      <c r="D3913" t="s">
        <v>2184</v>
      </c>
      <c r="E3913" t="s">
        <v>12</v>
      </c>
      <c r="F3913">
        <v>0</v>
      </c>
      <c r="G3913" s="3">
        <v>0</v>
      </c>
      <c r="H3913" s="3">
        <v>0</v>
      </c>
      <c r="I3913" t="s">
        <v>25</v>
      </c>
    </row>
    <row r="3914" spans="1:9" x14ac:dyDescent="0.25">
      <c r="A3914" t="s">
        <v>9</v>
      </c>
      <c r="B3914" s="1">
        <v>39569</v>
      </c>
      <c r="C3914" t="s">
        <v>95</v>
      </c>
      <c r="D3914" t="s">
        <v>2185</v>
      </c>
      <c r="E3914" t="s">
        <v>12</v>
      </c>
      <c r="F3914">
        <v>0</v>
      </c>
      <c r="G3914" s="3">
        <v>0</v>
      </c>
      <c r="H3914" s="3">
        <v>0</v>
      </c>
      <c r="I3914">
        <v>0</v>
      </c>
    </row>
    <row r="3915" spans="1:9" x14ac:dyDescent="0.25">
      <c r="A3915" t="s">
        <v>9</v>
      </c>
      <c r="B3915" s="1">
        <v>39569</v>
      </c>
      <c r="C3915" t="s">
        <v>95</v>
      </c>
      <c r="D3915" t="s">
        <v>2186</v>
      </c>
      <c r="E3915" t="s">
        <v>12</v>
      </c>
      <c r="F3915">
        <v>0</v>
      </c>
      <c r="G3915" s="3">
        <v>0</v>
      </c>
      <c r="H3915" s="3">
        <v>0</v>
      </c>
      <c r="I3915">
        <v>0</v>
      </c>
    </row>
    <row r="3916" spans="1:9" x14ac:dyDescent="0.25">
      <c r="A3916" t="s">
        <v>9</v>
      </c>
      <c r="B3916" s="1">
        <v>39569</v>
      </c>
      <c r="C3916" t="s">
        <v>95</v>
      </c>
      <c r="D3916" t="s">
        <v>2187</v>
      </c>
      <c r="E3916" t="s">
        <v>12</v>
      </c>
      <c r="F3916">
        <v>0</v>
      </c>
      <c r="G3916" s="3">
        <v>0</v>
      </c>
      <c r="H3916" s="3">
        <v>0</v>
      </c>
      <c r="I3916" t="s">
        <v>25</v>
      </c>
    </row>
    <row r="3917" spans="1:9" x14ac:dyDescent="0.25">
      <c r="A3917" t="s">
        <v>9</v>
      </c>
      <c r="B3917" s="1">
        <v>39569</v>
      </c>
      <c r="C3917" t="s">
        <v>95</v>
      </c>
      <c r="D3917" t="s">
        <v>2188</v>
      </c>
      <c r="E3917" t="s">
        <v>12</v>
      </c>
      <c r="F3917">
        <v>0</v>
      </c>
      <c r="G3917" s="3">
        <v>0</v>
      </c>
      <c r="H3917" s="3">
        <v>0</v>
      </c>
      <c r="I3917">
        <v>0</v>
      </c>
    </row>
    <row r="3918" spans="1:9" x14ac:dyDescent="0.25">
      <c r="A3918" t="s">
        <v>9</v>
      </c>
      <c r="B3918" s="1">
        <v>39569</v>
      </c>
      <c r="C3918" t="s">
        <v>95</v>
      </c>
      <c r="D3918" t="s">
        <v>2189</v>
      </c>
      <c r="E3918" t="s">
        <v>12</v>
      </c>
      <c r="F3918">
        <v>0</v>
      </c>
      <c r="G3918" s="3">
        <v>0</v>
      </c>
      <c r="H3918" s="3">
        <v>0</v>
      </c>
      <c r="I3918">
        <v>0</v>
      </c>
    </row>
    <row r="3919" spans="1:9" x14ac:dyDescent="0.25">
      <c r="A3919" t="s">
        <v>9</v>
      </c>
      <c r="B3919" s="1">
        <v>39569</v>
      </c>
      <c r="C3919" t="s">
        <v>95</v>
      </c>
      <c r="D3919" t="s">
        <v>2190</v>
      </c>
      <c r="E3919" t="s">
        <v>12</v>
      </c>
      <c r="F3919">
        <v>0</v>
      </c>
      <c r="G3919" s="3">
        <v>0</v>
      </c>
      <c r="H3919" s="3">
        <v>0</v>
      </c>
      <c r="I3919">
        <v>0</v>
      </c>
    </row>
    <row r="3920" spans="1:9" x14ac:dyDescent="0.25">
      <c r="A3920" t="s">
        <v>9</v>
      </c>
      <c r="B3920" s="1">
        <v>39569</v>
      </c>
      <c r="C3920" t="s">
        <v>95</v>
      </c>
      <c r="D3920" t="s">
        <v>2191</v>
      </c>
      <c r="E3920" t="s">
        <v>12</v>
      </c>
      <c r="F3920">
        <v>0</v>
      </c>
      <c r="G3920" s="3">
        <v>0</v>
      </c>
      <c r="H3920" s="3">
        <v>0</v>
      </c>
      <c r="I3920">
        <v>0</v>
      </c>
    </row>
    <row r="3921" spans="1:9" x14ac:dyDescent="0.25">
      <c r="A3921" t="s">
        <v>9</v>
      </c>
      <c r="B3921" s="1">
        <v>39569</v>
      </c>
      <c r="C3921" t="s">
        <v>95</v>
      </c>
      <c r="D3921" t="s">
        <v>2192</v>
      </c>
      <c r="E3921" t="s">
        <v>12</v>
      </c>
      <c r="F3921">
        <v>0</v>
      </c>
      <c r="G3921" s="3">
        <v>0</v>
      </c>
      <c r="H3921" s="3">
        <v>0</v>
      </c>
      <c r="I3921">
        <v>0</v>
      </c>
    </row>
    <row r="3922" spans="1:9" x14ac:dyDescent="0.25">
      <c r="A3922" t="s">
        <v>9</v>
      </c>
      <c r="B3922" s="1">
        <v>39569</v>
      </c>
      <c r="C3922" t="s">
        <v>95</v>
      </c>
      <c r="D3922" t="s">
        <v>2193</v>
      </c>
      <c r="E3922" t="s">
        <v>12</v>
      </c>
      <c r="F3922">
        <v>0</v>
      </c>
      <c r="G3922" s="3">
        <v>0</v>
      </c>
      <c r="H3922" s="3">
        <v>0</v>
      </c>
      <c r="I3922">
        <v>0</v>
      </c>
    </row>
    <row r="3923" spans="1:9" x14ac:dyDescent="0.25">
      <c r="A3923" t="s">
        <v>9</v>
      </c>
      <c r="B3923" s="1">
        <v>39569</v>
      </c>
      <c r="C3923" t="s">
        <v>95</v>
      </c>
      <c r="D3923" t="s">
        <v>2194</v>
      </c>
      <c r="E3923" t="s">
        <v>12</v>
      </c>
      <c r="F3923">
        <v>0</v>
      </c>
      <c r="G3923" s="3">
        <v>0</v>
      </c>
      <c r="H3923" s="3">
        <v>0</v>
      </c>
      <c r="I3923">
        <v>0</v>
      </c>
    </row>
    <row r="3924" spans="1:9" x14ac:dyDescent="0.25">
      <c r="A3924" t="s">
        <v>9</v>
      </c>
      <c r="B3924" s="1">
        <v>39722</v>
      </c>
      <c r="C3924" t="s">
        <v>95</v>
      </c>
      <c r="D3924" t="s">
        <v>2195</v>
      </c>
      <c r="E3924" t="s">
        <v>12</v>
      </c>
      <c r="F3924">
        <v>0</v>
      </c>
      <c r="G3924" s="3">
        <v>0</v>
      </c>
      <c r="H3924" s="3">
        <v>0</v>
      </c>
      <c r="I3924">
        <v>0</v>
      </c>
    </row>
    <row r="3925" spans="1:9" x14ac:dyDescent="0.25">
      <c r="A3925" t="s">
        <v>9</v>
      </c>
      <c r="B3925" s="1">
        <v>39722</v>
      </c>
      <c r="C3925" t="s">
        <v>95</v>
      </c>
      <c r="D3925" t="s">
        <v>2196</v>
      </c>
      <c r="E3925" t="s">
        <v>12</v>
      </c>
      <c r="F3925">
        <v>0</v>
      </c>
      <c r="G3925" s="3">
        <v>0</v>
      </c>
      <c r="H3925" s="3">
        <v>0</v>
      </c>
      <c r="I3925">
        <v>0</v>
      </c>
    </row>
    <row r="3926" spans="1:9" x14ac:dyDescent="0.25">
      <c r="A3926" t="s">
        <v>9</v>
      </c>
      <c r="B3926" s="1">
        <v>39904</v>
      </c>
      <c r="C3926" t="s">
        <v>95</v>
      </c>
      <c r="D3926" t="s">
        <v>2197</v>
      </c>
      <c r="E3926" t="s">
        <v>12</v>
      </c>
      <c r="F3926">
        <v>0</v>
      </c>
      <c r="G3926" s="3">
        <v>0</v>
      </c>
      <c r="H3926" s="3">
        <v>0</v>
      </c>
      <c r="I3926">
        <v>0</v>
      </c>
    </row>
    <row r="3927" spans="1:9" x14ac:dyDescent="0.25">
      <c r="A3927" t="s">
        <v>9</v>
      </c>
      <c r="B3927" s="1">
        <v>39904</v>
      </c>
      <c r="C3927" t="s">
        <v>95</v>
      </c>
      <c r="D3927" t="s">
        <v>2198</v>
      </c>
      <c r="E3927" t="s">
        <v>12</v>
      </c>
      <c r="F3927">
        <v>0</v>
      </c>
      <c r="G3927" s="3">
        <v>0</v>
      </c>
      <c r="H3927" s="3">
        <v>0</v>
      </c>
      <c r="I3927">
        <v>0</v>
      </c>
    </row>
    <row r="3928" spans="1:9" x14ac:dyDescent="0.25">
      <c r="A3928" t="s">
        <v>9</v>
      </c>
      <c r="B3928" s="1">
        <v>40025</v>
      </c>
      <c r="C3928" t="s">
        <v>27</v>
      </c>
      <c r="D3928" t="s">
        <v>254</v>
      </c>
      <c r="E3928" t="s">
        <v>12</v>
      </c>
      <c r="F3928">
        <v>1</v>
      </c>
      <c r="G3928">
        <v>6190.2300000000005</v>
      </c>
      <c r="H3928">
        <v>6190.2300000000005</v>
      </c>
      <c r="I3928" t="s">
        <v>25</v>
      </c>
    </row>
    <row r="3929" spans="1:9" x14ac:dyDescent="0.25">
      <c r="A3929" t="s">
        <v>9</v>
      </c>
      <c r="B3929" s="1">
        <v>39506</v>
      </c>
      <c r="C3929" t="s">
        <v>61</v>
      </c>
      <c r="D3929" t="s">
        <v>797</v>
      </c>
      <c r="E3929" t="s">
        <v>12</v>
      </c>
      <c r="F3929">
        <v>2</v>
      </c>
      <c r="G3929">
        <v>14177.800000000001</v>
      </c>
      <c r="H3929">
        <v>7088.9000000000005</v>
      </c>
      <c r="I3929" t="s">
        <v>25</v>
      </c>
    </row>
    <row r="3930" spans="1:9" x14ac:dyDescent="0.25">
      <c r="A3930" t="s">
        <v>9</v>
      </c>
      <c r="B3930" s="1">
        <v>39814</v>
      </c>
      <c r="C3930" t="s">
        <v>95</v>
      </c>
      <c r="D3930" t="s">
        <v>655</v>
      </c>
      <c r="E3930" t="s">
        <v>12</v>
      </c>
      <c r="F3930">
        <v>0</v>
      </c>
      <c r="G3930" s="3">
        <v>0</v>
      </c>
      <c r="H3930" s="3">
        <v>0</v>
      </c>
      <c r="I3930" t="s">
        <v>25</v>
      </c>
    </row>
    <row r="3931" spans="1:9" x14ac:dyDescent="0.25">
      <c r="A3931" t="s">
        <v>9</v>
      </c>
      <c r="B3931" s="1">
        <v>39934</v>
      </c>
      <c r="C3931" t="s">
        <v>95</v>
      </c>
      <c r="D3931" t="s">
        <v>2199</v>
      </c>
      <c r="E3931" t="s">
        <v>12</v>
      </c>
      <c r="F3931">
        <v>0</v>
      </c>
      <c r="G3931" s="3">
        <v>0</v>
      </c>
      <c r="H3931" s="3">
        <v>0</v>
      </c>
      <c r="I3931">
        <v>0</v>
      </c>
    </row>
    <row r="3932" spans="1:9" x14ac:dyDescent="0.25">
      <c r="A3932" t="s">
        <v>9</v>
      </c>
      <c r="B3932" s="1">
        <v>39814</v>
      </c>
      <c r="C3932" t="s">
        <v>95</v>
      </c>
      <c r="D3932" t="s">
        <v>621</v>
      </c>
      <c r="E3932" t="s">
        <v>12</v>
      </c>
      <c r="F3932">
        <v>0</v>
      </c>
      <c r="G3932" s="3">
        <v>0</v>
      </c>
      <c r="H3932" s="3">
        <v>0</v>
      </c>
      <c r="I3932">
        <v>0</v>
      </c>
    </row>
    <row r="3933" spans="1:9" x14ac:dyDescent="0.25">
      <c r="A3933" t="s">
        <v>9</v>
      </c>
      <c r="B3933" s="1">
        <v>39814</v>
      </c>
      <c r="C3933" t="s">
        <v>95</v>
      </c>
      <c r="D3933" t="s">
        <v>2200</v>
      </c>
      <c r="E3933" t="s">
        <v>12</v>
      </c>
      <c r="F3933">
        <v>0</v>
      </c>
      <c r="G3933" s="3">
        <v>0</v>
      </c>
      <c r="H3933" s="3">
        <v>0</v>
      </c>
      <c r="I3933">
        <v>0</v>
      </c>
    </row>
    <row r="3934" spans="1:9" x14ac:dyDescent="0.25">
      <c r="A3934" t="s">
        <v>9</v>
      </c>
      <c r="B3934" s="1">
        <v>40026</v>
      </c>
      <c r="C3934" t="s">
        <v>95</v>
      </c>
      <c r="D3934" t="s">
        <v>2201</v>
      </c>
      <c r="E3934" t="s">
        <v>12</v>
      </c>
      <c r="F3934">
        <v>0</v>
      </c>
      <c r="G3934" s="3">
        <v>0</v>
      </c>
      <c r="H3934" s="3">
        <v>0</v>
      </c>
      <c r="I3934" t="s">
        <v>25</v>
      </c>
    </row>
    <row r="3935" spans="1:9" x14ac:dyDescent="0.25">
      <c r="A3935" t="s">
        <v>9</v>
      </c>
      <c r="B3935" s="1">
        <v>39873</v>
      </c>
      <c r="C3935" t="s">
        <v>27</v>
      </c>
      <c r="D3935" t="s">
        <v>254</v>
      </c>
      <c r="E3935" t="s">
        <v>12</v>
      </c>
      <c r="F3935">
        <v>69</v>
      </c>
      <c r="G3935">
        <v>73774.03</v>
      </c>
      <c r="H3935">
        <v>1069.1888405797101</v>
      </c>
      <c r="I3935">
        <v>0</v>
      </c>
    </row>
    <row r="3936" spans="1:9" x14ac:dyDescent="0.25">
      <c r="A3936" t="s">
        <v>9</v>
      </c>
      <c r="B3936" s="1">
        <v>40087</v>
      </c>
      <c r="C3936" t="s">
        <v>95</v>
      </c>
      <c r="D3936" t="s">
        <v>2202</v>
      </c>
      <c r="E3936" t="s">
        <v>12</v>
      </c>
      <c r="F3936">
        <v>0</v>
      </c>
      <c r="G3936" s="3">
        <v>0</v>
      </c>
      <c r="H3936" s="3">
        <v>0</v>
      </c>
      <c r="I3936">
        <v>0</v>
      </c>
    </row>
    <row r="3937" spans="1:9" x14ac:dyDescent="0.25">
      <c r="A3937" t="s">
        <v>9</v>
      </c>
      <c r="B3937" s="1">
        <v>39872</v>
      </c>
      <c r="C3937" t="s">
        <v>33</v>
      </c>
      <c r="D3937" t="s">
        <v>347</v>
      </c>
      <c r="E3937" t="s">
        <v>12</v>
      </c>
      <c r="F3937">
        <v>1</v>
      </c>
      <c r="G3937">
        <v>1494.75</v>
      </c>
      <c r="H3937">
        <v>1494.75</v>
      </c>
      <c r="I3937" t="s">
        <v>25</v>
      </c>
    </row>
    <row r="3938" spans="1:9" x14ac:dyDescent="0.25">
      <c r="A3938" t="s">
        <v>9</v>
      </c>
      <c r="B3938" s="1">
        <v>40179</v>
      </c>
      <c r="C3938" t="s">
        <v>95</v>
      </c>
      <c r="D3938" t="s">
        <v>2203</v>
      </c>
      <c r="E3938" t="s">
        <v>12</v>
      </c>
      <c r="F3938">
        <v>0</v>
      </c>
      <c r="G3938" s="3">
        <v>0</v>
      </c>
      <c r="H3938" s="3">
        <v>0</v>
      </c>
      <c r="I3938">
        <v>0</v>
      </c>
    </row>
    <row r="3939" spans="1:9" x14ac:dyDescent="0.25">
      <c r="A3939" t="s">
        <v>9</v>
      </c>
      <c r="B3939" s="1">
        <v>40210</v>
      </c>
      <c r="C3939" t="s">
        <v>95</v>
      </c>
      <c r="D3939" t="s">
        <v>2204</v>
      </c>
      <c r="E3939" t="s">
        <v>12</v>
      </c>
      <c r="F3939">
        <v>0</v>
      </c>
      <c r="G3939" s="3">
        <v>0</v>
      </c>
      <c r="H3939" s="3">
        <v>0</v>
      </c>
      <c r="I3939">
        <v>0</v>
      </c>
    </row>
    <row r="3940" spans="1:9" x14ac:dyDescent="0.25">
      <c r="A3940" t="s">
        <v>9</v>
      </c>
      <c r="B3940" s="1">
        <v>40179</v>
      </c>
      <c r="C3940" t="s">
        <v>95</v>
      </c>
      <c r="D3940" t="s">
        <v>184</v>
      </c>
      <c r="E3940" t="s">
        <v>12</v>
      </c>
      <c r="F3940">
        <v>0</v>
      </c>
      <c r="G3940" s="3">
        <v>0</v>
      </c>
      <c r="H3940" s="3">
        <v>0</v>
      </c>
      <c r="I3940">
        <v>0</v>
      </c>
    </row>
    <row r="3941" spans="1:9" x14ac:dyDescent="0.25">
      <c r="A3941" t="s">
        <v>9</v>
      </c>
      <c r="B3941" s="1">
        <v>40179</v>
      </c>
      <c r="C3941" t="s">
        <v>95</v>
      </c>
      <c r="D3941" t="s">
        <v>2205</v>
      </c>
      <c r="E3941" t="s">
        <v>12</v>
      </c>
      <c r="F3941">
        <v>0</v>
      </c>
      <c r="G3941" s="3">
        <v>0</v>
      </c>
      <c r="H3941" s="3">
        <v>0</v>
      </c>
      <c r="I3941">
        <v>0</v>
      </c>
    </row>
    <row r="3942" spans="1:9" x14ac:dyDescent="0.25">
      <c r="A3942" t="s">
        <v>9</v>
      </c>
      <c r="B3942" s="1">
        <v>40179</v>
      </c>
      <c r="C3942" t="s">
        <v>95</v>
      </c>
      <c r="D3942" t="s">
        <v>1864</v>
      </c>
      <c r="E3942" t="s">
        <v>12</v>
      </c>
      <c r="F3942">
        <v>0</v>
      </c>
      <c r="G3942" s="3">
        <v>0</v>
      </c>
      <c r="H3942" s="3">
        <v>0</v>
      </c>
      <c r="I3942" t="s">
        <v>25</v>
      </c>
    </row>
    <row r="3943" spans="1:9" x14ac:dyDescent="0.25">
      <c r="A3943" t="s">
        <v>9</v>
      </c>
      <c r="B3943" s="1">
        <v>40179</v>
      </c>
      <c r="C3943" t="s">
        <v>95</v>
      </c>
      <c r="D3943" t="s">
        <v>777</v>
      </c>
      <c r="E3943" t="s">
        <v>12</v>
      </c>
      <c r="F3943">
        <v>0</v>
      </c>
      <c r="G3943" s="3">
        <v>0</v>
      </c>
      <c r="H3943" s="3">
        <v>0</v>
      </c>
      <c r="I3943">
        <v>0</v>
      </c>
    </row>
    <row r="3944" spans="1:9" x14ac:dyDescent="0.25">
      <c r="A3944" t="s">
        <v>9</v>
      </c>
      <c r="B3944" s="1">
        <v>40210</v>
      </c>
      <c r="C3944" t="s">
        <v>95</v>
      </c>
      <c r="D3944" t="s">
        <v>2117</v>
      </c>
      <c r="E3944" t="s">
        <v>12</v>
      </c>
      <c r="F3944">
        <v>0</v>
      </c>
      <c r="G3944" s="3">
        <v>0</v>
      </c>
      <c r="H3944" s="3">
        <v>0</v>
      </c>
      <c r="I3944">
        <v>0</v>
      </c>
    </row>
    <row r="3945" spans="1:9" x14ac:dyDescent="0.25">
      <c r="A3945" t="s">
        <v>9</v>
      </c>
      <c r="B3945" s="1">
        <v>40179</v>
      </c>
      <c r="C3945" t="s">
        <v>95</v>
      </c>
      <c r="D3945" t="s">
        <v>1631</v>
      </c>
      <c r="E3945" t="s">
        <v>12</v>
      </c>
      <c r="F3945">
        <v>0</v>
      </c>
      <c r="G3945" s="3">
        <v>0</v>
      </c>
      <c r="H3945" s="3">
        <v>0</v>
      </c>
      <c r="I3945">
        <v>0</v>
      </c>
    </row>
    <row r="3946" spans="1:9" x14ac:dyDescent="0.25">
      <c r="A3946" t="s">
        <v>9</v>
      </c>
      <c r="B3946" s="1">
        <v>40269</v>
      </c>
      <c r="C3946" t="s">
        <v>95</v>
      </c>
      <c r="D3946" t="s">
        <v>2206</v>
      </c>
      <c r="E3946" t="s">
        <v>12</v>
      </c>
      <c r="F3946">
        <v>0</v>
      </c>
      <c r="G3946" s="3">
        <v>0</v>
      </c>
      <c r="H3946" s="3">
        <v>0</v>
      </c>
      <c r="I3946">
        <v>0</v>
      </c>
    </row>
    <row r="3947" spans="1:9" x14ac:dyDescent="0.25">
      <c r="A3947" t="s">
        <v>9</v>
      </c>
      <c r="B3947" s="1">
        <v>40269</v>
      </c>
      <c r="C3947" t="s">
        <v>95</v>
      </c>
      <c r="D3947" t="s">
        <v>378</v>
      </c>
      <c r="E3947" t="s">
        <v>12</v>
      </c>
      <c r="F3947">
        <v>0</v>
      </c>
      <c r="G3947" s="3">
        <v>0</v>
      </c>
      <c r="H3947" s="3">
        <v>0</v>
      </c>
      <c r="I3947">
        <v>0</v>
      </c>
    </row>
    <row r="3948" spans="1:9" x14ac:dyDescent="0.25">
      <c r="A3948" t="s">
        <v>9</v>
      </c>
      <c r="B3948" s="1">
        <v>40299</v>
      </c>
      <c r="C3948" t="s">
        <v>10</v>
      </c>
      <c r="D3948" t="s">
        <v>344</v>
      </c>
      <c r="E3948" t="s">
        <v>12</v>
      </c>
      <c r="F3948">
        <v>138</v>
      </c>
      <c r="G3948">
        <v>629088.15</v>
      </c>
      <c r="H3948">
        <v>4558.6097826086952</v>
      </c>
      <c r="I3948">
        <v>0</v>
      </c>
    </row>
    <row r="3949" spans="1:9" x14ac:dyDescent="0.25">
      <c r="A3949" t="s">
        <v>9</v>
      </c>
      <c r="B3949" s="1">
        <v>40299</v>
      </c>
      <c r="C3949" t="s">
        <v>50</v>
      </c>
      <c r="D3949" t="s">
        <v>206</v>
      </c>
      <c r="E3949" t="s">
        <v>12</v>
      </c>
      <c r="F3949">
        <v>15</v>
      </c>
      <c r="G3949">
        <v>105955.01000000001</v>
      </c>
      <c r="H3949">
        <v>7063.6673333333329</v>
      </c>
      <c r="I3949">
        <v>0</v>
      </c>
    </row>
    <row r="3950" spans="1:9" x14ac:dyDescent="0.25">
      <c r="A3950" t="s">
        <v>9</v>
      </c>
      <c r="B3950" s="1">
        <v>40299</v>
      </c>
      <c r="C3950" t="s">
        <v>61</v>
      </c>
      <c r="D3950" t="s">
        <v>797</v>
      </c>
      <c r="E3950" t="s">
        <v>12</v>
      </c>
      <c r="F3950">
        <v>8</v>
      </c>
      <c r="G3950">
        <v>113482.24000000001</v>
      </c>
      <c r="H3950">
        <v>14185.28</v>
      </c>
      <c r="I3950">
        <v>0</v>
      </c>
    </row>
    <row r="3951" spans="1:9" x14ac:dyDescent="0.25">
      <c r="A3951" t="s">
        <v>9</v>
      </c>
      <c r="B3951" s="1">
        <v>43951</v>
      </c>
      <c r="C3951" t="s">
        <v>33</v>
      </c>
      <c r="D3951" t="s">
        <v>347</v>
      </c>
      <c r="E3951" t="s">
        <v>12</v>
      </c>
      <c r="F3951">
        <v>0</v>
      </c>
      <c r="G3951">
        <v>0</v>
      </c>
      <c r="H3951">
        <v>0</v>
      </c>
      <c r="I3951">
        <v>0</v>
      </c>
    </row>
    <row r="3952" spans="1:9" x14ac:dyDescent="0.25">
      <c r="A3952" t="s">
        <v>9</v>
      </c>
      <c r="B3952" s="1">
        <v>43916</v>
      </c>
      <c r="C3952" t="s">
        <v>40</v>
      </c>
      <c r="D3952" t="s">
        <v>203</v>
      </c>
      <c r="E3952" t="s">
        <v>12</v>
      </c>
      <c r="F3952">
        <v>0</v>
      </c>
      <c r="G3952">
        <v>0</v>
      </c>
      <c r="H3952">
        <v>0</v>
      </c>
      <c r="I3952">
        <v>0</v>
      </c>
    </row>
    <row r="3953" spans="1:9" x14ac:dyDescent="0.25">
      <c r="A3953" t="s">
        <v>9</v>
      </c>
      <c r="B3953" s="1">
        <v>40299</v>
      </c>
      <c r="C3953" t="s">
        <v>95</v>
      </c>
      <c r="D3953" t="s">
        <v>2207</v>
      </c>
      <c r="E3953" t="s">
        <v>12</v>
      </c>
      <c r="F3953">
        <v>0</v>
      </c>
      <c r="G3953" s="3">
        <v>0</v>
      </c>
      <c r="H3953" s="3">
        <v>0</v>
      </c>
      <c r="I3953">
        <v>0</v>
      </c>
    </row>
    <row r="3954" spans="1:9" x14ac:dyDescent="0.25">
      <c r="A3954" t="s">
        <v>9</v>
      </c>
      <c r="B3954" s="1">
        <v>40299</v>
      </c>
      <c r="C3954" t="s">
        <v>95</v>
      </c>
      <c r="D3954" t="s">
        <v>2208</v>
      </c>
      <c r="E3954" t="s">
        <v>12</v>
      </c>
      <c r="F3954">
        <v>0</v>
      </c>
      <c r="G3954" s="3">
        <v>0</v>
      </c>
      <c r="H3954" s="3">
        <v>0</v>
      </c>
      <c r="I3954">
        <v>0</v>
      </c>
    </row>
    <row r="3955" spans="1:9" x14ac:dyDescent="0.25">
      <c r="A3955" t="s">
        <v>9</v>
      </c>
      <c r="B3955" s="1">
        <v>40299</v>
      </c>
      <c r="C3955" t="s">
        <v>95</v>
      </c>
      <c r="D3955" t="s">
        <v>379</v>
      </c>
      <c r="E3955" t="s">
        <v>12</v>
      </c>
      <c r="F3955">
        <v>0</v>
      </c>
      <c r="G3955" s="3">
        <v>0</v>
      </c>
      <c r="H3955" s="3">
        <v>0</v>
      </c>
      <c r="I3955">
        <v>0</v>
      </c>
    </row>
    <row r="3956" spans="1:9" x14ac:dyDescent="0.25">
      <c r="A3956" t="s">
        <v>9</v>
      </c>
      <c r="B3956" s="1">
        <v>40299</v>
      </c>
      <c r="C3956" t="s">
        <v>95</v>
      </c>
      <c r="D3956" t="s">
        <v>2209</v>
      </c>
      <c r="E3956" t="s">
        <v>12</v>
      </c>
      <c r="F3956">
        <v>0</v>
      </c>
      <c r="G3956" s="3">
        <v>0</v>
      </c>
      <c r="H3956" s="3">
        <v>0</v>
      </c>
      <c r="I3956">
        <v>0</v>
      </c>
    </row>
    <row r="3957" spans="1:9" x14ac:dyDescent="0.25">
      <c r="A3957" t="s">
        <v>9</v>
      </c>
      <c r="B3957" s="1">
        <v>40299</v>
      </c>
      <c r="C3957" t="s">
        <v>95</v>
      </c>
      <c r="D3957" t="s">
        <v>2210</v>
      </c>
      <c r="E3957" t="s">
        <v>12</v>
      </c>
      <c r="F3957">
        <v>0</v>
      </c>
      <c r="G3957" s="3">
        <v>0</v>
      </c>
      <c r="H3957" s="3">
        <v>0</v>
      </c>
      <c r="I3957">
        <v>0</v>
      </c>
    </row>
    <row r="3958" spans="1:9" x14ac:dyDescent="0.25">
      <c r="A3958" t="s">
        <v>9</v>
      </c>
      <c r="B3958" s="1">
        <v>40299</v>
      </c>
      <c r="C3958" t="s">
        <v>95</v>
      </c>
      <c r="D3958" t="s">
        <v>2211</v>
      </c>
      <c r="E3958" t="s">
        <v>12</v>
      </c>
      <c r="F3958">
        <v>0</v>
      </c>
      <c r="G3958" s="3">
        <v>0</v>
      </c>
      <c r="H3958" s="3">
        <v>0</v>
      </c>
      <c r="I3958">
        <v>0</v>
      </c>
    </row>
    <row r="3959" spans="1:9" x14ac:dyDescent="0.25">
      <c r="A3959" t="s">
        <v>9</v>
      </c>
      <c r="B3959" s="1">
        <v>39844</v>
      </c>
      <c r="C3959" t="s">
        <v>10</v>
      </c>
      <c r="D3959" t="s">
        <v>344</v>
      </c>
      <c r="E3959" t="s">
        <v>12</v>
      </c>
      <c r="F3959">
        <v>1</v>
      </c>
      <c r="G3959">
        <v>269.45</v>
      </c>
      <c r="H3959">
        <v>269.45</v>
      </c>
      <c r="I3959">
        <v>0</v>
      </c>
    </row>
    <row r="3960" spans="1:9" x14ac:dyDescent="0.25">
      <c r="A3960" t="s">
        <v>9</v>
      </c>
      <c r="B3960" s="1">
        <v>40482</v>
      </c>
      <c r="C3960" t="s">
        <v>21</v>
      </c>
      <c r="D3960" t="s">
        <v>45</v>
      </c>
      <c r="E3960" t="s">
        <v>12</v>
      </c>
      <c r="F3960">
        <v>313</v>
      </c>
      <c r="G3960">
        <v>87883.21</v>
      </c>
      <c r="H3960">
        <v>280.77702875399399</v>
      </c>
      <c r="I3960">
        <v>0</v>
      </c>
    </row>
    <row r="3961" spans="1:9" x14ac:dyDescent="0.25">
      <c r="A3961" t="s">
        <v>9</v>
      </c>
      <c r="B3961" s="1">
        <v>40390</v>
      </c>
      <c r="C3961" t="s">
        <v>13</v>
      </c>
      <c r="D3961" t="s">
        <v>235</v>
      </c>
      <c r="E3961" t="s">
        <v>12</v>
      </c>
      <c r="F3961">
        <v>22</v>
      </c>
      <c r="G3961">
        <v>78492.22</v>
      </c>
      <c r="H3961">
        <v>3567.8281818181813</v>
      </c>
      <c r="I3961">
        <v>0</v>
      </c>
    </row>
    <row r="3962" spans="1:9" x14ac:dyDescent="0.25">
      <c r="A3962" t="s">
        <v>9</v>
      </c>
      <c r="B3962" s="1">
        <v>40421</v>
      </c>
      <c r="C3962" t="s">
        <v>27</v>
      </c>
      <c r="D3962" t="s">
        <v>254</v>
      </c>
      <c r="E3962" t="s">
        <v>12</v>
      </c>
      <c r="F3962">
        <v>4</v>
      </c>
      <c r="G3962">
        <v>565149.46</v>
      </c>
      <c r="H3962">
        <v>141287.36499999999</v>
      </c>
      <c r="I3962">
        <v>0</v>
      </c>
    </row>
    <row r="3963" spans="1:9" x14ac:dyDescent="0.25">
      <c r="A3963" t="s">
        <v>9</v>
      </c>
      <c r="B3963" s="1">
        <v>40360</v>
      </c>
      <c r="C3963" t="s">
        <v>95</v>
      </c>
      <c r="D3963" t="s">
        <v>2212</v>
      </c>
      <c r="E3963" t="s">
        <v>12</v>
      </c>
      <c r="F3963">
        <v>0</v>
      </c>
      <c r="G3963" s="3">
        <v>0</v>
      </c>
      <c r="H3963" s="3">
        <v>0</v>
      </c>
      <c r="I3963">
        <v>0</v>
      </c>
    </row>
    <row r="3964" spans="1:9" x14ac:dyDescent="0.25">
      <c r="A3964" t="s">
        <v>9</v>
      </c>
      <c r="B3964" s="1">
        <v>40329</v>
      </c>
      <c r="C3964" t="s">
        <v>33</v>
      </c>
      <c r="D3964" t="s">
        <v>347</v>
      </c>
      <c r="E3964" t="s">
        <v>12</v>
      </c>
      <c r="F3964">
        <v>1</v>
      </c>
      <c r="G3964">
        <v>9730.11</v>
      </c>
      <c r="H3964">
        <v>9730.11</v>
      </c>
      <c r="I3964">
        <v>0</v>
      </c>
    </row>
    <row r="3965" spans="1:9" x14ac:dyDescent="0.25">
      <c r="A3965" t="s">
        <v>9</v>
      </c>
      <c r="B3965" s="1">
        <v>40360</v>
      </c>
      <c r="C3965" t="s">
        <v>95</v>
      </c>
      <c r="D3965" t="s">
        <v>2213</v>
      </c>
      <c r="E3965" t="s">
        <v>12</v>
      </c>
      <c r="F3965">
        <v>0</v>
      </c>
      <c r="G3965" s="3">
        <v>0</v>
      </c>
      <c r="H3965" s="3">
        <v>0</v>
      </c>
      <c r="I3965">
        <v>0</v>
      </c>
    </row>
    <row r="3966" spans="1:9" x14ac:dyDescent="0.25">
      <c r="A3966" t="s">
        <v>9</v>
      </c>
      <c r="B3966" s="1">
        <v>40360</v>
      </c>
      <c r="C3966" t="s">
        <v>95</v>
      </c>
      <c r="D3966" t="s">
        <v>2214</v>
      </c>
      <c r="E3966" t="s">
        <v>12</v>
      </c>
      <c r="F3966">
        <v>0</v>
      </c>
      <c r="G3966" s="3">
        <v>0</v>
      </c>
      <c r="H3966" s="3">
        <v>0</v>
      </c>
      <c r="I3966">
        <v>0</v>
      </c>
    </row>
    <row r="3967" spans="1:9" x14ac:dyDescent="0.25">
      <c r="A3967" t="s">
        <v>9</v>
      </c>
      <c r="B3967" s="1">
        <v>40360</v>
      </c>
      <c r="C3967" t="s">
        <v>95</v>
      </c>
      <c r="D3967" t="s">
        <v>2215</v>
      </c>
      <c r="E3967" t="s">
        <v>12</v>
      </c>
      <c r="F3967">
        <v>0</v>
      </c>
      <c r="G3967" s="3">
        <v>0</v>
      </c>
      <c r="H3967" s="3">
        <v>0</v>
      </c>
      <c r="I3967">
        <v>0</v>
      </c>
    </row>
    <row r="3968" spans="1:9" x14ac:dyDescent="0.25">
      <c r="A3968" t="s">
        <v>9</v>
      </c>
      <c r="B3968" s="1">
        <v>40360</v>
      </c>
      <c r="C3968" t="s">
        <v>95</v>
      </c>
      <c r="D3968" t="s">
        <v>1155</v>
      </c>
      <c r="E3968" t="s">
        <v>12</v>
      </c>
      <c r="F3968">
        <v>0</v>
      </c>
      <c r="G3968" s="3">
        <v>0</v>
      </c>
      <c r="H3968" s="3">
        <v>0</v>
      </c>
      <c r="I3968">
        <v>0</v>
      </c>
    </row>
    <row r="3969" spans="1:9" x14ac:dyDescent="0.25">
      <c r="A3969" t="s">
        <v>9</v>
      </c>
      <c r="B3969" s="1">
        <v>40360</v>
      </c>
      <c r="C3969" t="s">
        <v>95</v>
      </c>
      <c r="D3969" t="s">
        <v>2216</v>
      </c>
      <c r="E3969" t="s">
        <v>12</v>
      </c>
      <c r="F3969">
        <v>0</v>
      </c>
      <c r="G3969" s="3">
        <v>0</v>
      </c>
      <c r="H3969" s="3">
        <v>0</v>
      </c>
      <c r="I3969">
        <v>0</v>
      </c>
    </row>
    <row r="3970" spans="1:9" x14ac:dyDescent="0.25">
      <c r="A3970" t="s">
        <v>9</v>
      </c>
      <c r="B3970" s="1">
        <v>40360</v>
      </c>
      <c r="C3970" t="s">
        <v>95</v>
      </c>
      <c r="D3970" t="s">
        <v>2217</v>
      </c>
      <c r="E3970" t="s">
        <v>12</v>
      </c>
      <c r="F3970">
        <v>0</v>
      </c>
      <c r="G3970" s="3">
        <v>0</v>
      </c>
      <c r="H3970" s="3">
        <v>0</v>
      </c>
      <c r="I3970">
        <v>0</v>
      </c>
    </row>
    <row r="3971" spans="1:9" x14ac:dyDescent="0.25">
      <c r="A3971" t="s">
        <v>9</v>
      </c>
      <c r="B3971" s="1">
        <v>40452</v>
      </c>
      <c r="C3971" t="s">
        <v>95</v>
      </c>
      <c r="D3971" t="s">
        <v>374</v>
      </c>
      <c r="E3971" t="s">
        <v>12</v>
      </c>
      <c r="F3971">
        <v>0</v>
      </c>
      <c r="G3971" s="3">
        <v>0</v>
      </c>
      <c r="H3971" s="3">
        <v>0</v>
      </c>
      <c r="I3971">
        <v>0</v>
      </c>
    </row>
    <row r="3972" spans="1:9" x14ac:dyDescent="0.25">
      <c r="A3972" t="s">
        <v>9</v>
      </c>
      <c r="B3972" s="1">
        <v>40452</v>
      </c>
      <c r="C3972" t="s">
        <v>95</v>
      </c>
      <c r="D3972" t="s">
        <v>1517</v>
      </c>
      <c r="E3972" t="s">
        <v>12</v>
      </c>
      <c r="F3972">
        <v>0</v>
      </c>
      <c r="G3972" s="3">
        <v>0</v>
      </c>
      <c r="H3972" s="3">
        <v>0</v>
      </c>
      <c r="I3972">
        <v>0</v>
      </c>
    </row>
    <row r="3973" spans="1:9" x14ac:dyDescent="0.25">
      <c r="A3973" t="s">
        <v>9</v>
      </c>
      <c r="B3973" s="1">
        <v>40452</v>
      </c>
      <c r="C3973" t="s">
        <v>95</v>
      </c>
      <c r="D3973" t="s">
        <v>2218</v>
      </c>
      <c r="E3973" t="s">
        <v>12</v>
      </c>
      <c r="F3973">
        <v>0</v>
      </c>
      <c r="G3973" s="3">
        <v>0</v>
      </c>
      <c r="H3973" s="3">
        <v>0</v>
      </c>
      <c r="I3973">
        <v>0</v>
      </c>
    </row>
    <row r="3974" spans="1:9" x14ac:dyDescent="0.25">
      <c r="A3974" t="s">
        <v>9</v>
      </c>
      <c r="B3974" s="1">
        <v>40452</v>
      </c>
      <c r="C3974" t="s">
        <v>95</v>
      </c>
      <c r="D3974" t="s">
        <v>2219</v>
      </c>
      <c r="E3974" t="s">
        <v>12</v>
      </c>
      <c r="F3974">
        <v>0</v>
      </c>
      <c r="G3974" s="3">
        <v>0</v>
      </c>
      <c r="H3974" s="3">
        <v>0</v>
      </c>
      <c r="I3974">
        <v>0</v>
      </c>
    </row>
    <row r="3975" spans="1:9" x14ac:dyDescent="0.25">
      <c r="A3975" t="s">
        <v>9</v>
      </c>
      <c r="B3975" s="1">
        <v>39661</v>
      </c>
      <c r="C3975" t="s">
        <v>21</v>
      </c>
      <c r="D3975" t="s">
        <v>45</v>
      </c>
      <c r="E3975" t="s">
        <v>12</v>
      </c>
      <c r="F3975">
        <v>0</v>
      </c>
      <c r="G3975">
        <v>0</v>
      </c>
      <c r="H3975">
        <v>0</v>
      </c>
      <c r="I3975">
        <v>0</v>
      </c>
    </row>
    <row r="3976" spans="1:9" x14ac:dyDescent="0.25">
      <c r="A3976" t="s">
        <v>9</v>
      </c>
      <c r="B3976" s="1">
        <v>39661</v>
      </c>
      <c r="C3976" t="s">
        <v>47</v>
      </c>
      <c r="D3976" t="s">
        <v>397</v>
      </c>
      <c r="E3976" t="s">
        <v>12</v>
      </c>
      <c r="F3976">
        <v>0</v>
      </c>
      <c r="G3976">
        <v>0</v>
      </c>
      <c r="H3976">
        <v>0</v>
      </c>
      <c r="I3976">
        <v>0</v>
      </c>
    </row>
    <row r="3977" spans="1:9" x14ac:dyDescent="0.25">
      <c r="A3977" t="s">
        <v>9</v>
      </c>
      <c r="B3977" s="1">
        <v>40452</v>
      </c>
      <c r="C3977" t="s">
        <v>27</v>
      </c>
      <c r="D3977" t="s">
        <v>254</v>
      </c>
      <c r="E3977" t="s">
        <v>12</v>
      </c>
      <c r="F3977">
        <v>1</v>
      </c>
      <c r="G3977">
        <v>50387.6</v>
      </c>
      <c r="H3977">
        <v>50387.6</v>
      </c>
      <c r="I3977">
        <v>0</v>
      </c>
    </row>
    <row r="3978" spans="1:9" x14ac:dyDescent="0.25">
      <c r="A3978" t="s">
        <v>9</v>
      </c>
      <c r="B3978" s="1">
        <v>40483</v>
      </c>
      <c r="C3978" t="s">
        <v>95</v>
      </c>
      <c r="D3978" t="s">
        <v>2220</v>
      </c>
      <c r="E3978" t="s">
        <v>12</v>
      </c>
      <c r="F3978">
        <v>0</v>
      </c>
      <c r="G3978" s="3">
        <v>0</v>
      </c>
      <c r="H3978" s="3">
        <v>0</v>
      </c>
      <c r="I3978">
        <v>0</v>
      </c>
    </row>
    <row r="3979" spans="1:9" x14ac:dyDescent="0.25">
      <c r="A3979" t="s">
        <v>9</v>
      </c>
      <c r="B3979" s="1">
        <v>40483</v>
      </c>
      <c r="C3979" t="s">
        <v>95</v>
      </c>
      <c r="D3979" t="s">
        <v>1165</v>
      </c>
      <c r="E3979" t="s">
        <v>12</v>
      </c>
      <c r="F3979">
        <v>0</v>
      </c>
      <c r="G3979" s="3">
        <v>0</v>
      </c>
      <c r="H3979" s="3">
        <v>0</v>
      </c>
      <c r="I3979">
        <v>0</v>
      </c>
    </row>
    <row r="3980" spans="1:9" x14ac:dyDescent="0.25">
      <c r="A3980" t="s">
        <v>9</v>
      </c>
      <c r="B3980" s="1">
        <v>40483</v>
      </c>
      <c r="C3980" t="s">
        <v>13</v>
      </c>
      <c r="D3980" t="s">
        <v>235</v>
      </c>
      <c r="E3980" t="s">
        <v>12</v>
      </c>
      <c r="F3980">
        <v>1</v>
      </c>
      <c r="G3980">
        <v>7322.1900000000005</v>
      </c>
      <c r="H3980">
        <v>7322.1900000000005</v>
      </c>
      <c r="I3980">
        <v>0</v>
      </c>
    </row>
    <row r="3981" spans="1:9" x14ac:dyDescent="0.25">
      <c r="A3981" t="s">
        <v>9</v>
      </c>
      <c r="B3981" s="1">
        <v>40512</v>
      </c>
      <c r="C3981" t="s">
        <v>27</v>
      </c>
      <c r="D3981" t="s">
        <v>254</v>
      </c>
      <c r="E3981" t="s">
        <v>12</v>
      </c>
      <c r="F3981">
        <v>2</v>
      </c>
      <c r="G3981">
        <v>313.03000000000003</v>
      </c>
      <c r="H3981">
        <v>156.51500000000001</v>
      </c>
      <c r="I3981">
        <v>0</v>
      </c>
    </row>
    <row r="3982" spans="1:9" x14ac:dyDescent="0.25">
      <c r="A3982" t="s">
        <v>9</v>
      </c>
      <c r="B3982" s="1">
        <v>40543</v>
      </c>
      <c r="C3982" t="s">
        <v>66</v>
      </c>
      <c r="D3982" t="s">
        <v>355</v>
      </c>
      <c r="E3982" t="s">
        <v>12</v>
      </c>
      <c r="F3982">
        <v>2</v>
      </c>
      <c r="G3982">
        <v>0</v>
      </c>
      <c r="H3982">
        <v>0</v>
      </c>
      <c r="I3982">
        <v>0</v>
      </c>
    </row>
    <row r="3983" spans="1:9" x14ac:dyDescent="0.25">
      <c r="A3983" t="s">
        <v>9</v>
      </c>
      <c r="B3983" s="1">
        <v>40543</v>
      </c>
      <c r="C3983" t="s">
        <v>13</v>
      </c>
      <c r="D3983" t="s">
        <v>235</v>
      </c>
      <c r="E3983" t="s">
        <v>12</v>
      </c>
      <c r="F3983">
        <v>3</v>
      </c>
      <c r="G3983">
        <v>2905.63</v>
      </c>
      <c r="H3983">
        <v>968.54333333333307</v>
      </c>
      <c r="I3983">
        <v>0</v>
      </c>
    </row>
    <row r="3984" spans="1:9" x14ac:dyDescent="0.25">
      <c r="A3984" t="s">
        <v>9</v>
      </c>
      <c r="B3984" s="1">
        <v>40574</v>
      </c>
      <c r="C3984" t="s">
        <v>21</v>
      </c>
      <c r="D3984" t="s">
        <v>45</v>
      </c>
      <c r="E3984" t="s">
        <v>12</v>
      </c>
      <c r="F3984">
        <v>58</v>
      </c>
      <c r="G3984">
        <v>-41313.090000000004</v>
      </c>
      <c r="H3984">
        <v>-712.29465517241408</v>
      </c>
      <c r="I3984">
        <v>0</v>
      </c>
    </row>
    <row r="3985" spans="1:9" x14ac:dyDescent="0.25">
      <c r="A3985" t="s">
        <v>9</v>
      </c>
      <c r="B3985" s="1">
        <v>40663</v>
      </c>
      <c r="C3985" t="s">
        <v>33</v>
      </c>
      <c r="D3985" t="s">
        <v>347</v>
      </c>
      <c r="E3985" t="s">
        <v>12</v>
      </c>
      <c r="F3985">
        <v>6</v>
      </c>
      <c r="G3985">
        <v>3555.01</v>
      </c>
      <c r="H3985">
        <v>592.50166666666712</v>
      </c>
      <c r="I3985">
        <v>0</v>
      </c>
    </row>
    <row r="3986" spans="1:9" x14ac:dyDescent="0.25">
      <c r="A3986" t="s">
        <v>9</v>
      </c>
      <c r="B3986" s="1">
        <v>40544</v>
      </c>
      <c r="C3986" t="s">
        <v>19</v>
      </c>
      <c r="D3986" t="s">
        <v>204</v>
      </c>
      <c r="E3986" t="s">
        <v>12</v>
      </c>
      <c r="F3986">
        <v>31</v>
      </c>
      <c r="G3986">
        <v>-3649.48</v>
      </c>
      <c r="H3986">
        <v>-117.725161290323</v>
      </c>
      <c r="I3986">
        <v>0</v>
      </c>
    </row>
    <row r="3987" spans="1:9" x14ac:dyDescent="0.25">
      <c r="A3987" t="s">
        <v>9</v>
      </c>
      <c r="B3987" s="1">
        <v>40574</v>
      </c>
      <c r="C3987" t="s">
        <v>40</v>
      </c>
      <c r="D3987" t="s">
        <v>203</v>
      </c>
      <c r="E3987" t="s">
        <v>12</v>
      </c>
      <c r="F3987">
        <v>1</v>
      </c>
      <c r="G3987">
        <v>1885.53</v>
      </c>
      <c r="H3987">
        <v>1885.53</v>
      </c>
      <c r="I3987">
        <v>0</v>
      </c>
    </row>
    <row r="3988" spans="1:9" x14ac:dyDescent="0.25">
      <c r="A3988" t="s">
        <v>9</v>
      </c>
      <c r="B3988" s="1">
        <v>40574</v>
      </c>
      <c r="C3988" t="s">
        <v>16</v>
      </c>
      <c r="D3988" t="s">
        <v>195</v>
      </c>
      <c r="E3988" t="s">
        <v>12</v>
      </c>
      <c r="F3988">
        <v>0</v>
      </c>
      <c r="G3988">
        <v>0</v>
      </c>
      <c r="H3988">
        <v>0</v>
      </c>
      <c r="I3988">
        <v>0</v>
      </c>
    </row>
    <row r="3989" spans="1:9" x14ac:dyDescent="0.25">
      <c r="A3989" t="s">
        <v>9</v>
      </c>
      <c r="B3989" s="1">
        <v>40544</v>
      </c>
      <c r="C3989" t="s">
        <v>95</v>
      </c>
      <c r="D3989" t="s">
        <v>2221</v>
      </c>
      <c r="E3989" t="s">
        <v>12</v>
      </c>
      <c r="F3989">
        <v>0</v>
      </c>
      <c r="G3989" s="3">
        <v>0</v>
      </c>
      <c r="H3989" s="3">
        <v>0</v>
      </c>
      <c r="I3989">
        <v>0</v>
      </c>
    </row>
    <row r="3990" spans="1:9" x14ac:dyDescent="0.25">
      <c r="A3990" t="s">
        <v>9</v>
      </c>
      <c r="B3990" s="1">
        <v>40544</v>
      </c>
      <c r="C3990" t="s">
        <v>95</v>
      </c>
      <c r="D3990" t="s">
        <v>2222</v>
      </c>
      <c r="E3990" t="s">
        <v>12</v>
      </c>
      <c r="F3990">
        <v>0</v>
      </c>
      <c r="G3990" s="3">
        <v>0</v>
      </c>
      <c r="H3990" s="3">
        <v>0</v>
      </c>
      <c r="I3990">
        <v>0</v>
      </c>
    </row>
    <row r="3991" spans="1:9" x14ac:dyDescent="0.25">
      <c r="A3991" t="s">
        <v>9</v>
      </c>
      <c r="B3991" s="1">
        <v>40544</v>
      </c>
      <c r="C3991" t="s">
        <v>95</v>
      </c>
      <c r="D3991" t="s">
        <v>243</v>
      </c>
      <c r="E3991" t="s">
        <v>12</v>
      </c>
      <c r="F3991">
        <v>0</v>
      </c>
      <c r="G3991" s="3">
        <v>0</v>
      </c>
      <c r="H3991" s="3">
        <v>0</v>
      </c>
      <c r="I3991">
        <v>0</v>
      </c>
    </row>
    <row r="3992" spans="1:9" x14ac:dyDescent="0.25">
      <c r="A3992" t="s">
        <v>9</v>
      </c>
      <c r="B3992" s="1">
        <v>40544</v>
      </c>
      <c r="C3992" t="s">
        <v>95</v>
      </c>
      <c r="D3992" t="s">
        <v>2223</v>
      </c>
      <c r="E3992" t="s">
        <v>12</v>
      </c>
      <c r="F3992">
        <v>0</v>
      </c>
      <c r="G3992" s="3">
        <v>0</v>
      </c>
      <c r="H3992" s="3">
        <v>0</v>
      </c>
      <c r="I3992">
        <v>0</v>
      </c>
    </row>
    <row r="3993" spans="1:9" x14ac:dyDescent="0.25">
      <c r="A3993" t="s">
        <v>9</v>
      </c>
      <c r="B3993" s="1">
        <v>40544</v>
      </c>
      <c r="C3993" t="s">
        <v>95</v>
      </c>
      <c r="D3993" t="s">
        <v>2224</v>
      </c>
      <c r="E3993" t="s">
        <v>12</v>
      </c>
      <c r="F3993">
        <v>0</v>
      </c>
      <c r="G3993" s="3">
        <v>0</v>
      </c>
      <c r="H3993" s="3">
        <v>0</v>
      </c>
      <c r="I3993">
        <v>0</v>
      </c>
    </row>
    <row r="3994" spans="1:9" x14ac:dyDescent="0.25">
      <c r="A3994" t="s">
        <v>9</v>
      </c>
      <c r="B3994" s="1">
        <v>40544</v>
      </c>
      <c r="C3994" t="s">
        <v>95</v>
      </c>
      <c r="D3994" t="s">
        <v>1508</v>
      </c>
      <c r="E3994" t="s">
        <v>12</v>
      </c>
      <c r="F3994">
        <v>0</v>
      </c>
      <c r="G3994" s="3">
        <v>0</v>
      </c>
      <c r="H3994" s="3">
        <v>0</v>
      </c>
      <c r="I3994">
        <v>0</v>
      </c>
    </row>
    <row r="3995" spans="1:9" x14ac:dyDescent="0.25">
      <c r="A3995" t="s">
        <v>9</v>
      </c>
      <c r="B3995" s="1">
        <v>40544</v>
      </c>
      <c r="C3995" t="s">
        <v>95</v>
      </c>
      <c r="D3995" t="s">
        <v>2225</v>
      </c>
      <c r="E3995" t="s">
        <v>12</v>
      </c>
      <c r="F3995">
        <v>0</v>
      </c>
      <c r="G3995" s="3">
        <v>0</v>
      </c>
      <c r="H3995" s="3">
        <v>0</v>
      </c>
      <c r="I3995">
        <v>0</v>
      </c>
    </row>
    <row r="3996" spans="1:9" x14ac:dyDescent="0.25">
      <c r="A3996" t="s">
        <v>9</v>
      </c>
      <c r="B3996" s="1">
        <v>40544</v>
      </c>
      <c r="C3996" t="s">
        <v>95</v>
      </c>
      <c r="D3996" t="s">
        <v>2226</v>
      </c>
      <c r="E3996" t="s">
        <v>12</v>
      </c>
      <c r="F3996">
        <v>0</v>
      </c>
      <c r="G3996" s="3">
        <v>0</v>
      </c>
      <c r="H3996" s="3">
        <v>0</v>
      </c>
      <c r="I3996">
        <v>0</v>
      </c>
    </row>
    <row r="3997" spans="1:9" x14ac:dyDescent="0.25">
      <c r="A3997" t="s">
        <v>9</v>
      </c>
      <c r="B3997" s="1">
        <v>40602</v>
      </c>
      <c r="C3997" t="s">
        <v>61</v>
      </c>
      <c r="D3997" t="s">
        <v>797</v>
      </c>
      <c r="E3997" t="s">
        <v>12</v>
      </c>
      <c r="F3997">
        <v>7</v>
      </c>
      <c r="G3997">
        <v>-231315.42</v>
      </c>
      <c r="H3997">
        <v>-33045.06</v>
      </c>
      <c r="I3997">
        <v>0</v>
      </c>
    </row>
    <row r="3998" spans="1:9" x14ac:dyDescent="0.25">
      <c r="A3998" t="s">
        <v>9</v>
      </c>
      <c r="B3998" s="1">
        <v>40575</v>
      </c>
      <c r="C3998" t="s">
        <v>95</v>
      </c>
      <c r="D3998" t="s">
        <v>2227</v>
      </c>
      <c r="E3998" t="s">
        <v>12</v>
      </c>
      <c r="F3998">
        <v>0</v>
      </c>
      <c r="G3998" s="3">
        <v>0</v>
      </c>
      <c r="H3998" s="3">
        <v>0</v>
      </c>
      <c r="I3998">
        <v>0</v>
      </c>
    </row>
    <row r="3999" spans="1:9" x14ac:dyDescent="0.25">
      <c r="A3999" t="s">
        <v>9</v>
      </c>
      <c r="B3999" s="1">
        <v>40575</v>
      </c>
      <c r="C3999" t="s">
        <v>95</v>
      </c>
      <c r="D3999" t="s">
        <v>2228</v>
      </c>
      <c r="E3999" t="s">
        <v>12</v>
      </c>
      <c r="F3999">
        <v>0</v>
      </c>
      <c r="G3999" s="3">
        <v>0</v>
      </c>
      <c r="H3999" s="3">
        <v>0</v>
      </c>
      <c r="I3999">
        <v>0</v>
      </c>
    </row>
    <row r="4000" spans="1:9" x14ac:dyDescent="0.25">
      <c r="A4000" t="s">
        <v>9</v>
      </c>
      <c r="B4000" s="1">
        <v>40575</v>
      </c>
      <c r="C4000" t="s">
        <v>95</v>
      </c>
      <c r="D4000" t="s">
        <v>2229</v>
      </c>
      <c r="E4000" t="s">
        <v>12</v>
      </c>
      <c r="F4000">
        <v>0</v>
      </c>
      <c r="G4000" s="3">
        <v>0</v>
      </c>
      <c r="H4000" s="3">
        <v>0</v>
      </c>
      <c r="I4000">
        <v>0</v>
      </c>
    </row>
    <row r="4001" spans="1:9" x14ac:dyDescent="0.25">
      <c r="A4001" t="s">
        <v>9</v>
      </c>
      <c r="B4001" s="1">
        <v>40634</v>
      </c>
      <c r="C4001" t="s">
        <v>95</v>
      </c>
      <c r="D4001" t="s">
        <v>2230</v>
      </c>
      <c r="E4001" t="s">
        <v>12</v>
      </c>
      <c r="F4001">
        <v>0</v>
      </c>
      <c r="G4001" s="3">
        <v>0</v>
      </c>
      <c r="H4001" s="3">
        <v>0</v>
      </c>
      <c r="I4001">
        <v>0</v>
      </c>
    </row>
    <row r="4002" spans="1:9" x14ac:dyDescent="0.25">
      <c r="A4002" t="s">
        <v>9</v>
      </c>
      <c r="B4002" s="1">
        <v>40634</v>
      </c>
      <c r="C4002" t="s">
        <v>95</v>
      </c>
      <c r="D4002" t="s">
        <v>2231</v>
      </c>
      <c r="E4002" t="s">
        <v>12</v>
      </c>
      <c r="F4002">
        <v>0</v>
      </c>
      <c r="G4002" s="3">
        <v>0</v>
      </c>
      <c r="H4002" s="3">
        <v>0</v>
      </c>
      <c r="I4002">
        <v>0</v>
      </c>
    </row>
    <row r="4003" spans="1:9" x14ac:dyDescent="0.25">
      <c r="A4003" t="s">
        <v>9</v>
      </c>
      <c r="B4003" s="1">
        <v>40634</v>
      </c>
      <c r="C4003" t="s">
        <v>95</v>
      </c>
      <c r="D4003" t="s">
        <v>2232</v>
      </c>
      <c r="E4003" t="s">
        <v>12</v>
      </c>
      <c r="F4003">
        <v>0</v>
      </c>
      <c r="G4003" s="3">
        <v>0</v>
      </c>
      <c r="H4003" s="3">
        <v>0</v>
      </c>
      <c r="I4003">
        <v>0</v>
      </c>
    </row>
    <row r="4004" spans="1:9" x14ac:dyDescent="0.25">
      <c r="A4004" t="s">
        <v>9</v>
      </c>
      <c r="B4004" s="1">
        <v>40664</v>
      </c>
      <c r="C4004" t="s">
        <v>95</v>
      </c>
      <c r="D4004" t="s">
        <v>2233</v>
      </c>
      <c r="E4004" t="s">
        <v>12</v>
      </c>
      <c r="F4004">
        <v>0</v>
      </c>
      <c r="G4004" s="3">
        <v>0</v>
      </c>
      <c r="H4004" s="3">
        <v>0</v>
      </c>
      <c r="I4004">
        <v>0</v>
      </c>
    </row>
    <row r="4005" spans="1:9" x14ac:dyDescent="0.25">
      <c r="A4005" t="s">
        <v>9</v>
      </c>
      <c r="B4005" s="1">
        <v>40634</v>
      </c>
      <c r="C4005" t="s">
        <v>95</v>
      </c>
      <c r="D4005" t="s">
        <v>2234</v>
      </c>
      <c r="E4005" t="s">
        <v>12</v>
      </c>
      <c r="F4005">
        <v>0</v>
      </c>
      <c r="G4005" s="3">
        <v>0</v>
      </c>
      <c r="H4005" s="3">
        <v>0</v>
      </c>
      <c r="I4005">
        <v>0</v>
      </c>
    </row>
    <row r="4006" spans="1:9" x14ac:dyDescent="0.25">
      <c r="A4006" t="s">
        <v>9</v>
      </c>
      <c r="B4006" s="1">
        <v>40664</v>
      </c>
      <c r="C4006" t="s">
        <v>95</v>
      </c>
      <c r="D4006" t="s">
        <v>2235</v>
      </c>
      <c r="E4006" t="s">
        <v>12</v>
      </c>
      <c r="F4006">
        <v>0</v>
      </c>
      <c r="G4006" s="3">
        <v>0</v>
      </c>
      <c r="H4006" s="3">
        <v>0</v>
      </c>
      <c r="I4006">
        <v>0</v>
      </c>
    </row>
    <row r="4007" spans="1:9" x14ac:dyDescent="0.25">
      <c r="A4007" t="s">
        <v>9</v>
      </c>
      <c r="B4007" s="1">
        <v>40634</v>
      </c>
      <c r="C4007" t="s">
        <v>95</v>
      </c>
      <c r="D4007" t="s">
        <v>2236</v>
      </c>
      <c r="E4007" t="s">
        <v>12</v>
      </c>
      <c r="F4007">
        <v>0</v>
      </c>
      <c r="G4007" s="3">
        <v>0</v>
      </c>
      <c r="H4007" s="3">
        <v>0</v>
      </c>
      <c r="I4007">
        <v>0</v>
      </c>
    </row>
    <row r="4008" spans="1:9" x14ac:dyDescent="0.25">
      <c r="A4008" t="s">
        <v>9</v>
      </c>
      <c r="B4008" s="1">
        <v>40663</v>
      </c>
      <c r="C4008" t="s">
        <v>692</v>
      </c>
      <c r="D4008" t="s">
        <v>1122</v>
      </c>
      <c r="E4008" t="s">
        <v>12</v>
      </c>
      <c r="F4008">
        <v>1</v>
      </c>
      <c r="G4008">
        <v>11977.56</v>
      </c>
      <c r="H4008">
        <v>11977.56</v>
      </c>
      <c r="I4008">
        <v>0</v>
      </c>
    </row>
    <row r="4009" spans="1:9" x14ac:dyDescent="0.25">
      <c r="A4009" t="s">
        <v>9</v>
      </c>
      <c r="B4009" s="1">
        <v>40725</v>
      </c>
      <c r="C4009" t="s">
        <v>95</v>
      </c>
      <c r="D4009" t="s">
        <v>2237</v>
      </c>
      <c r="E4009" t="s">
        <v>12</v>
      </c>
      <c r="F4009">
        <v>0</v>
      </c>
      <c r="G4009" s="3">
        <v>0</v>
      </c>
      <c r="H4009" s="3">
        <v>0</v>
      </c>
      <c r="I4009">
        <v>0</v>
      </c>
    </row>
    <row r="4010" spans="1:9" x14ac:dyDescent="0.25">
      <c r="A4010" t="s">
        <v>9</v>
      </c>
      <c r="B4010" s="1">
        <v>40725</v>
      </c>
      <c r="C4010" t="s">
        <v>95</v>
      </c>
      <c r="D4010" t="s">
        <v>2238</v>
      </c>
      <c r="E4010" t="s">
        <v>12</v>
      </c>
      <c r="F4010">
        <v>0</v>
      </c>
      <c r="G4010" s="3">
        <v>0</v>
      </c>
      <c r="H4010" s="3">
        <v>0</v>
      </c>
      <c r="I4010">
        <v>0</v>
      </c>
    </row>
    <row r="4011" spans="1:9" x14ac:dyDescent="0.25">
      <c r="A4011" t="s">
        <v>9</v>
      </c>
      <c r="B4011" s="1">
        <v>40725</v>
      </c>
      <c r="C4011" t="s">
        <v>95</v>
      </c>
      <c r="D4011" t="s">
        <v>2239</v>
      </c>
      <c r="E4011" t="s">
        <v>12</v>
      </c>
      <c r="F4011">
        <v>0</v>
      </c>
      <c r="G4011" s="3">
        <v>0</v>
      </c>
      <c r="H4011" s="3">
        <v>0</v>
      </c>
      <c r="I4011">
        <v>0</v>
      </c>
    </row>
    <row r="4012" spans="1:9" x14ac:dyDescent="0.25">
      <c r="A4012" t="s">
        <v>9</v>
      </c>
      <c r="B4012" s="1">
        <v>40725</v>
      </c>
      <c r="C4012" t="s">
        <v>95</v>
      </c>
      <c r="D4012" t="s">
        <v>2240</v>
      </c>
      <c r="E4012" t="s">
        <v>12</v>
      </c>
      <c r="F4012">
        <v>0</v>
      </c>
      <c r="G4012" s="3">
        <v>0</v>
      </c>
      <c r="H4012" s="3">
        <v>0</v>
      </c>
      <c r="I4012">
        <v>0</v>
      </c>
    </row>
    <row r="4013" spans="1:9" x14ac:dyDescent="0.25">
      <c r="A4013" t="s">
        <v>9</v>
      </c>
      <c r="B4013" s="1">
        <v>40725</v>
      </c>
      <c r="C4013" t="s">
        <v>95</v>
      </c>
      <c r="D4013" t="s">
        <v>2241</v>
      </c>
      <c r="E4013" t="s">
        <v>12</v>
      </c>
      <c r="F4013">
        <v>0</v>
      </c>
      <c r="G4013" s="3">
        <v>0</v>
      </c>
      <c r="H4013" s="3">
        <v>0</v>
      </c>
      <c r="I4013">
        <v>0</v>
      </c>
    </row>
    <row r="4014" spans="1:9" x14ac:dyDescent="0.25">
      <c r="A4014" t="s">
        <v>9</v>
      </c>
      <c r="B4014" s="1">
        <v>40725</v>
      </c>
      <c r="C4014" t="s">
        <v>95</v>
      </c>
      <c r="D4014" t="s">
        <v>2242</v>
      </c>
      <c r="E4014" t="s">
        <v>12</v>
      </c>
      <c r="F4014">
        <v>2</v>
      </c>
      <c r="G4014" s="3">
        <v>0</v>
      </c>
      <c r="H4014" s="3">
        <v>0</v>
      </c>
      <c r="I4014">
        <v>0</v>
      </c>
    </row>
    <row r="4015" spans="1:9" x14ac:dyDescent="0.25">
      <c r="A4015" t="s">
        <v>9</v>
      </c>
      <c r="B4015" s="1">
        <v>40725</v>
      </c>
      <c r="C4015" t="s">
        <v>95</v>
      </c>
      <c r="D4015" t="s">
        <v>2243</v>
      </c>
      <c r="E4015" t="s">
        <v>12</v>
      </c>
      <c r="F4015">
        <v>0</v>
      </c>
      <c r="G4015" s="3">
        <v>0</v>
      </c>
      <c r="H4015" s="3">
        <v>0</v>
      </c>
      <c r="I4015">
        <v>0</v>
      </c>
    </row>
    <row r="4016" spans="1:9" x14ac:dyDescent="0.25">
      <c r="A4016" t="s">
        <v>9</v>
      </c>
      <c r="B4016" s="1">
        <v>40694</v>
      </c>
      <c r="C4016" t="s">
        <v>19</v>
      </c>
      <c r="D4016" t="s">
        <v>204</v>
      </c>
      <c r="E4016" t="s">
        <v>12</v>
      </c>
      <c r="F4016">
        <v>156</v>
      </c>
      <c r="G4016">
        <v>360054.15</v>
      </c>
      <c r="H4016">
        <v>2308.039423076923</v>
      </c>
      <c r="I4016">
        <v>0</v>
      </c>
    </row>
    <row r="4017" spans="1:9" x14ac:dyDescent="0.25">
      <c r="A4017" t="s">
        <v>9</v>
      </c>
      <c r="B4017" s="1">
        <v>40756</v>
      </c>
      <c r="C4017" t="s">
        <v>95</v>
      </c>
      <c r="D4017" t="s">
        <v>2244</v>
      </c>
      <c r="E4017" t="s">
        <v>12</v>
      </c>
      <c r="F4017">
        <v>0</v>
      </c>
      <c r="G4017" s="3">
        <v>0</v>
      </c>
      <c r="H4017" s="3">
        <v>0</v>
      </c>
      <c r="I4017">
        <v>0</v>
      </c>
    </row>
    <row r="4018" spans="1:9" x14ac:dyDescent="0.25">
      <c r="A4018" t="s">
        <v>9</v>
      </c>
      <c r="B4018" s="1">
        <v>40756</v>
      </c>
      <c r="C4018" t="s">
        <v>95</v>
      </c>
      <c r="D4018" t="s">
        <v>2245</v>
      </c>
      <c r="E4018" t="s">
        <v>12</v>
      </c>
      <c r="F4018">
        <v>0</v>
      </c>
      <c r="G4018" s="3">
        <v>0</v>
      </c>
      <c r="H4018" s="3">
        <v>0</v>
      </c>
      <c r="I4018">
        <v>0</v>
      </c>
    </row>
    <row r="4019" spans="1:9" x14ac:dyDescent="0.25">
      <c r="A4019" t="s">
        <v>9</v>
      </c>
      <c r="B4019" s="1">
        <v>40756</v>
      </c>
      <c r="C4019" t="s">
        <v>95</v>
      </c>
      <c r="D4019" t="s">
        <v>2246</v>
      </c>
      <c r="E4019" t="s">
        <v>12</v>
      </c>
      <c r="F4019">
        <v>0</v>
      </c>
      <c r="G4019" s="3">
        <v>0</v>
      </c>
      <c r="H4019" s="3">
        <v>0</v>
      </c>
      <c r="I4019">
        <v>0</v>
      </c>
    </row>
    <row r="4020" spans="1:9" x14ac:dyDescent="0.25">
      <c r="A4020" t="s">
        <v>9</v>
      </c>
      <c r="B4020" s="1">
        <v>41060</v>
      </c>
      <c r="C4020" t="s">
        <v>13</v>
      </c>
      <c r="D4020" t="s">
        <v>235</v>
      </c>
      <c r="E4020" t="s">
        <v>12</v>
      </c>
      <c r="F4020">
        <v>29</v>
      </c>
      <c r="G4020">
        <v>271737.58</v>
      </c>
      <c r="H4020">
        <v>9370.2613793103446</v>
      </c>
      <c r="I4020">
        <v>0</v>
      </c>
    </row>
    <row r="4021" spans="1:9" x14ac:dyDescent="0.25">
      <c r="A4021" t="s">
        <v>9</v>
      </c>
      <c r="B4021" s="1">
        <v>41121</v>
      </c>
      <c r="C4021" t="s">
        <v>33</v>
      </c>
      <c r="D4021" t="s">
        <v>347</v>
      </c>
      <c r="E4021" t="s">
        <v>12</v>
      </c>
      <c r="F4021">
        <v>218</v>
      </c>
      <c r="G4021">
        <v>1553797.46</v>
      </c>
      <c r="H4021">
        <v>7127.5112844036685</v>
      </c>
      <c r="I4021">
        <v>0</v>
      </c>
    </row>
    <row r="4022" spans="1:9" x14ac:dyDescent="0.25">
      <c r="A4022" t="s">
        <v>9</v>
      </c>
      <c r="B4022" s="1">
        <v>41029</v>
      </c>
      <c r="C4022" t="s">
        <v>16</v>
      </c>
      <c r="D4022" t="s">
        <v>195</v>
      </c>
      <c r="E4022" t="s">
        <v>12</v>
      </c>
      <c r="F4022">
        <v>59</v>
      </c>
      <c r="G4022">
        <v>186213.02</v>
      </c>
      <c r="H4022">
        <v>3156.1528813559321</v>
      </c>
      <c r="I4022">
        <v>0</v>
      </c>
    </row>
    <row r="4023" spans="1:9" x14ac:dyDescent="0.25">
      <c r="A4023" t="s">
        <v>9</v>
      </c>
      <c r="B4023" s="1">
        <v>40909</v>
      </c>
      <c r="C4023" t="s">
        <v>95</v>
      </c>
      <c r="D4023" t="s">
        <v>834</v>
      </c>
      <c r="E4023" t="s">
        <v>12</v>
      </c>
      <c r="F4023">
        <v>0</v>
      </c>
      <c r="G4023" s="3">
        <v>0</v>
      </c>
      <c r="H4023" s="3">
        <v>0</v>
      </c>
      <c r="I4023">
        <v>0</v>
      </c>
    </row>
    <row r="4024" spans="1:9" x14ac:dyDescent="0.25">
      <c r="A4024" t="s">
        <v>9</v>
      </c>
      <c r="B4024" s="1">
        <v>41030</v>
      </c>
      <c r="C4024" t="s">
        <v>16</v>
      </c>
      <c r="D4024" t="s">
        <v>195</v>
      </c>
      <c r="E4024" t="s">
        <v>12</v>
      </c>
      <c r="F4024">
        <v>3</v>
      </c>
      <c r="G4024">
        <v>8391.15</v>
      </c>
      <c r="H4024">
        <v>2797.05</v>
      </c>
      <c r="I4024">
        <v>0</v>
      </c>
    </row>
    <row r="4025" spans="1:9" x14ac:dyDescent="0.25">
      <c r="A4025" t="s">
        <v>9</v>
      </c>
      <c r="B4025" s="1">
        <v>40817</v>
      </c>
      <c r="C4025" t="s">
        <v>95</v>
      </c>
      <c r="D4025" t="s">
        <v>1536</v>
      </c>
      <c r="E4025" t="s">
        <v>12</v>
      </c>
      <c r="F4025">
        <v>1</v>
      </c>
      <c r="G4025" s="3">
        <v>0</v>
      </c>
      <c r="H4025" s="3">
        <v>0</v>
      </c>
      <c r="I4025">
        <v>0</v>
      </c>
    </row>
    <row r="4026" spans="1:9" x14ac:dyDescent="0.25">
      <c r="A4026" t="s">
        <v>9</v>
      </c>
      <c r="B4026" s="1">
        <v>40787</v>
      </c>
      <c r="C4026" t="s">
        <v>95</v>
      </c>
      <c r="D4026" t="s">
        <v>2247</v>
      </c>
      <c r="E4026" t="s">
        <v>12</v>
      </c>
      <c r="F4026">
        <v>0</v>
      </c>
      <c r="G4026" s="3">
        <v>0</v>
      </c>
      <c r="H4026" s="3">
        <v>0</v>
      </c>
      <c r="I4026">
        <v>0</v>
      </c>
    </row>
    <row r="4027" spans="1:9" x14ac:dyDescent="0.25">
      <c r="A4027" t="s">
        <v>9</v>
      </c>
      <c r="B4027" s="1">
        <v>40909</v>
      </c>
      <c r="C4027" t="s">
        <v>95</v>
      </c>
      <c r="D4027" t="s">
        <v>1180</v>
      </c>
      <c r="E4027" t="s">
        <v>12</v>
      </c>
      <c r="F4027">
        <v>0</v>
      </c>
      <c r="G4027" s="3">
        <v>0</v>
      </c>
      <c r="H4027" s="3">
        <v>0</v>
      </c>
      <c r="I4027">
        <v>0</v>
      </c>
    </row>
    <row r="4028" spans="1:9" x14ac:dyDescent="0.25">
      <c r="A4028" t="s">
        <v>9</v>
      </c>
      <c r="B4028" s="1">
        <v>40939</v>
      </c>
      <c r="C4028" t="s">
        <v>95</v>
      </c>
      <c r="D4028" t="s">
        <v>399</v>
      </c>
      <c r="E4028" t="s">
        <v>12</v>
      </c>
      <c r="F4028">
        <v>0</v>
      </c>
      <c r="G4028" s="3">
        <v>0</v>
      </c>
      <c r="H4028" s="3">
        <v>0</v>
      </c>
      <c r="I4028">
        <v>0</v>
      </c>
    </row>
    <row r="4029" spans="1:9" x14ac:dyDescent="0.25">
      <c r="A4029" t="s">
        <v>9</v>
      </c>
      <c r="B4029" s="1">
        <v>40421</v>
      </c>
      <c r="C4029" t="s">
        <v>21</v>
      </c>
      <c r="D4029" t="s">
        <v>45</v>
      </c>
      <c r="E4029" t="s">
        <v>12</v>
      </c>
      <c r="F4029">
        <v>2</v>
      </c>
      <c r="G4029">
        <v>1153.68</v>
      </c>
      <c r="H4029">
        <v>576.84</v>
      </c>
      <c r="I4029">
        <v>0</v>
      </c>
    </row>
    <row r="4030" spans="1:9" x14ac:dyDescent="0.25">
      <c r="A4030" t="s">
        <v>9</v>
      </c>
      <c r="B4030" s="1">
        <v>40999</v>
      </c>
      <c r="C4030" t="s">
        <v>27</v>
      </c>
      <c r="D4030" t="s">
        <v>254</v>
      </c>
      <c r="E4030" t="s">
        <v>12</v>
      </c>
      <c r="F4030">
        <v>9</v>
      </c>
      <c r="G4030">
        <v>6472.29</v>
      </c>
      <c r="H4030">
        <v>719.14333333333309</v>
      </c>
      <c r="I4030">
        <v>0</v>
      </c>
    </row>
    <row r="4031" spans="1:9" x14ac:dyDescent="0.25">
      <c r="A4031" t="s">
        <v>9</v>
      </c>
      <c r="B4031" s="1">
        <v>40968</v>
      </c>
      <c r="C4031" t="s">
        <v>87</v>
      </c>
      <c r="D4031" t="s">
        <v>421</v>
      </c>
      <c r="E4031" t="s">
        <v>12</v>
      </c>
      <c r="F4031">
        <v>10914</v>
      </c>
      <c r="G4031">
        <v>162243.31</v>
      </c>
      <c r="H4031">
        <v>14.86561389041597</v>
      </c>
      <c r="I4031">
        <v>0</v>
      </c>
    </row>
    <row r="4032" spans="1:9" x14ac:dyDescent="0.25">
      <c r="A4032" t="s">
        <v>9</v>
      </c>
      <c r="B4032" s="1">
        <v>41152</v>
      </c>
      <c r="C4032" t="s">
        <v>33</v>
      </c>
      <c r="D4032" t="s">
        <v>347</v>
      </c>
      <c r="E4032" t="s">
        <v>12</v>
      </c>
      <c r="F4032">
        <v>62</v>
      </c>
      <c r="G4032">
        <v>582692.13</v>
      </c>
      <c r="H4032">
        <v>9398.2601612903236</v>
      </c>
      <c r="I4032">
        <v>0</v>
      </c>
    </row>
    <row r="4033" spans="1:9" x14ac:dyDescent="0.25">
      <c r="A4033" t="s">
        <v>9</v>
      </c>
      <c r="B4033" s="1">
        <v>40847</v>
      </c>
      <c r="C4033" t="s">
        <v>10</v>
      </c>
      <c r="D4033" t="s">
        <v>344</v>
      </c>
      <c r="E4033" t="s">
        <v>12</v>
      </c>
      <c r="F4033">
        <v>7</v>
      </c>
      <c r="G4033">
        <v>61848.11</v>
      </c>
      <c r="H4033">
        <v>8835.4442857142858</v>
      </c>
      <c r="I4033">
        <v>0</v>
      </c>
    </row>
    <row r="4034" spans="1:9" x14ac:dyDescent="0.25">
      <c r="A4034" t="s">
        <v>9</v>
      </c>
      <c r="B4034" s="1">
        <v>40817</v>
      </c>
      <c r="C4034" t="s">
        <v>27</v>
      </c>
      <c r="D4034" t="s">
        <v>254</v>
      </c>
      <c r="E4034" t="s">
        <v>12</v>
      </c>
      <c r="F4034">
        <v>29</v>
      </c>
      <c r="G4034">
        <v>22576.420000000002</v>
      </c>
      <c r="H4034">
        <v>778.49724137931003</v>
      </c>
      <c r="I4034">
        <v>0</v>
      </c>
    </row>
    <row r="4035" spans="1:9" x14ac:dyDescent="0.25">
      <c r="A4035" t="s">
        <v>9</v>
      </c>
      <c r="B4035" s="1">
        <v>40877</v>
      </c>
      <c r="C4035" t="s">
        <v>13</v>
      </c>
      <c r="D4035" t="s">
        <v>235</v>
      </c>
      <c r="E4035" t="s">
        <v>12</v>
      </c>
      <c r="F4035">
        <v>5</v>
      </c>
      <c r="G4035">
        <v>25573.64</v>
      </c>
      <c r="H4035">
        <v>5114.7280000000001</v>
      </c>
      <c r="I4035">
        <v>0</v>
      </c>
    </row>
    <row r="4036" spans="1:9" x14ac:dyDescent="0.25">
      <c r="A4036" t="s">
        <v>9</v>
      </c>
      <c r="B4036" s="1">
        <v>41244</v>
      </c>
      <c r="C4036" t="s">
        <v>27</v>
      </c>
      <c r="D4036" t="s">
        <v>254</v>
      </c>
      <c r="E4036" t="s">
        <v>12</v>
      </c>
      <c r="F4036">
        <v>2</v>
      </c>
      <c r="G4036">
        <v>2719.85</v>
      </c>
      <c r="H4036">
        <v>1359.925</v>
      </c>
      <c r="I4036">
        <v>0</v>
      </c>
    </row>
    <row r="4037" spans="1:9" x14ac:dyDescent="0.25">
      <c r="A4037" t="s">
        <v>9</v>
      </c>
      <c r="B4037" s="1">
        <v>41244</v>
      </c>
      <c r="C4037" t="s">
        <v>33</v>
      </c>
      <c r="D4037" t="s">
        <v>347</v>
      </c>
      <c r="E4037" t="s">
        <v>12</v>
      </c>
      <c r="F4037">
        <v>6</v>
      </c>
      <c r="G4037">
        <v>14925.74</v>
      </c>
      <c r="H4037">
        <v>2487.623333333333</v>
      </c>
      <c r="I4037">
        <v>0</v>
      </c>
    </row>
    <row r="4038" spans="1:9" x14ac:dyDescent="0.25">
      <c r="A4038" t="s">
        <v>9</v>
      </c>
      <c r="B4038" s="1">
        <v>41152</v>
      </c>
      <c r="C4038" t="s">
        <v>13</v>
      </c>
      <c r="D4038" t="s">
        <v>235</v>
      </c>
      <c r="E4038" t="s">
        <v>12</v>
      </c>
      <c r="F4038">
        <v>3</v>
      </c>
      <c r="G4038">
        <v>78655.91</v>
      </c>
      <c r="H4038">
        <v>26218.636666666698</v>
      </c>
      <c r="I4038">
        <v>0</v>
      </c>
    </row>
    <row r="4039" spans="1:9" x14ac:dyDescent="0.25">
      <c r="A4039" t="s">
        <v>9</v>
      </c>
      <c r="B4039" s="1">
        <v>41275</v>
      </c>
      <c r="C4039" t="s">
        <v>95</v>
      </c>
      <c r="D4039" t="s">
        <v>416</v>
      </c>
      <c r="E4039" t="s">
        <v>12</v>
      </c>
      <c r="F4039">
        <v>0</v>
      </c>
      <c r="G4039" s="3">
        <v>0</v>
      </c>
      <c r="H4039" s="3">
        <v>0</v>
      </c>
      <c r="I4039">
        <v>0</v>
      </c>
    </row>
    <row r="4040" spans="1:9" x14ac:dyDescent="0.25">
      <c r="A4040" t="s">
        <v>9</v>
      </c>
      <c r="B4040" s="1">
        <v>41306</v>
      </c>
      <c r="C4040" t="s">
        <v>95</v>
      </c>
      <c r="D4040" t="s">
        <v>424</v>
      </c>
      <c r="E4040" t="s">
        <v>12</v>
      </c>
      <c r="F4040">
        <v>0</v>
      </c>
      <c r="G4040" s="3">
        <v>0</v>
      </c>
      <c r="H4040" s="3">
        <v>0</v>
      </c>
      <c r="I4040">
        <v>0</v>
      </c>
    </row>
    <row r="4041" spans="1:9" x14ac:dyDescent="0.25">
      <c r="A4041" t="s">
        <v>9</v>
      </c>
      <c r="B4041" s="1">
        <v>41305</v>
      </c>
      <c r="C4041" t="s">
        <v>95</v>
      </c>
      <c r="D4041" t="s">
        <v>2248</v>
      </c>
      <c r="E4041" t="s">
        <v>12</v>
      </c>
      <c r="F4041">
        <v>0</v>
      </c>
      <c r="G4041" s="3">
        <v>0</v>
      </c>
      <c r="H4041" s="3">
        <v>0</v>
      </c>
      <c r="I4041">
        <v>0</v>
      </c>
    </row>
    <row r="4042" spans="1:9" x14ac:dyDescent="0.25">
      <c r="A4042" t="s">
        <v>9</v>
      </c>
      <c r="B4042" s="1">
        <v>41090</v>
      </c>
      <c r="C4042" t="s">
        <v>21</v>
      </c>
      <c r="D4042" t="s">
        <v>45</v>
      </c>
      <c r="E4042" t="s">
        <v>12</v>
      </c>
      <c r="F4042">
        <v>238</v>
      </c>
      <c r="G4042">
        <v>49344.55</v>
      </c>
      <c r="H4042">
        <v>207.330042016807</v>
      </c>
      <c r="I4042">
        <v>0</v>
      </c>
    </row>
    <row r="4043" spans="1:9" x14ac:dyDescent="0.25">
      <c r="A4043" t="s">
        <v>9</v>
      </c>
      <c r="B4043" s="1">
        <v>41091</v>
      </c>
      <c r="C4043" t="s">
        <v>40</v>
      </c>
      <c r="D4043" t="s">
        <v>203</v>
      </c>
      <c r="E4043" t="s">
        <v>12</v>
      </c>
      <c r="F4043">
        <v>0</v>
      </c>
      <c r="G4043">
        <v>0</v>
      </c>
      <c r="H4043">
        <v>0</v>
      </c>
      <c r="I4043">
        <v>0</v>
      </c>
    </row>
    <row r="4044" spans="1:9" x14ac:dyDescent="0.25">
      <c r="A4044" t="s">
        <v>9</v>
      </c>
      <c r="B4044" s="1">
        <v>40939</v>
      </c>
      <c r="C4044" t="s">
        <v>33</v>
      </c>
      <c r="D4044" t="s">
        <v>347</v>
      </c>
      <c r="E4044" t="s">
        <v>12</v>
      </c>
      <c r="F4044">
        <v>8</v>
      </c>
      <c r="G4044">
        <v>11439</v>
      </c>
      <c r="H4044">
        <v>1429.875</v>
      </c>
      <c r="I4044">
        <v>0</v>
      </c>
    </row>
    <row r="4045" spans="1:9" x14ac:dyDescent="0.25">
      <c r="A4045" t="s">
        <v>9</v>
      </c>
      <c r="B4045" s="1">
        <v>40939</v>
      </c>
      <c r="C4045" t="s">
        <v>66</v>
      </c>
      <c r="D4045" t="s">
        <v>355</v>
      </c>
      <c r="E4045" t="s">
        <v>12</v>
      </c>
      <c r="F4045">
        <v>3</v>
      </c>
      <c r="G4045">
        <v>79653.009999999995</v>
      </c>
      <c r="H4045">
        <v>26551.003333333301</v>
      </c>
      <c r="I4045">
        <v>0</v>
      </c>
    </row>
    <row r="4046" spans="1:9" x14ac:dyDescent="0.25">
      <c r="A4046" t="s">
        <v>9</v>
      </c>
      <c r="B4046" s="1">
        <v>41305</v>
      </c>
      <c r="C4046" t="s">
        <v>16</v>
      </c>
      <c r="D4046" t="s">
        <v>195</v>
      </c>
      <c r="E4046" t="s">
        <v>12</v>
      </c>
      <c r="F4046">
        <v>1</v>
      </c>
      <c r="G4046">
        <v>2189.98</v>
      </c>
      <c r="H4046">
        <v>2189.98</v>
      </c>
      <c r="I4046">
        <v>0</v>
      </c>
    </row>
    <row r="4047" spans="1:9" x14ac:dyDescent="0.25">
      <c r="A4047" t="s">
        <v>9</v>
      </c>
      <c r="B4047" s="1">
        <v>41274</v>
      </c>
      <c r="C4047" t="s">
        <v>27</v>
      </c>
      <c r="D4047" t="s">
        <v>254</v>
      </c>
      <c r="E4047" t="s">
        <v>12</v>
      </c>
      <c r="F4047">
        <v>26</v>
      </c>
      <c r="G4047">
        <v>56216.58</v>
      </c>
      <c r="H4047">
        <v>2162.1761538461533</v>
      </c>
      <c r="I4047">
        <v>0</v>
      </c>
    </row>
    <row r="4048" spans="1:9" x14ac:dyDescent="0.25">
      <c r="A4048" t="s">
        <v>9</v>
      </c>
      <c r="B4048" s="1">
        <v>41274</v>
      </c>
      <c r="C4048" t="s">
        <v>19</v>
      </c>
      <c r="D4048" t="s">
        <v>204</v>
      </c>
      <c r="E4048" t="s">
        <v>12</v>
      </c>
      <c r="F4048">
        <v>65</v>
      </c>
      <c r="G4048">
        <v>129676.19</v>
      </c>
      <c r="H4048">
        <v>1995.0183076923072</v>
      </c>
      <c r="I4048">
        <v>0</v>
      </c>
    </row>
    <row r="4049" spans="1:9" x14ac:dyDescent="0.25">
      <c r="A4049" t="s">
        <v>9</v>
      </c>
      <c r="B4049" s="1">
        <v>41274</v>
      </c>
      <c r="C4049" t="s">
        <v>33</v>
      </c>
      <c r="D4049" t="s">
        <v>347</v>
      </c>
      <c r="E4049" t="s">
        <v>12</v>
      </c>
      <c r="F4049">
        <v>260</v>
      </c>
      <c r="G4049">
        <v>716489.79</v>
      </c>
      <c r="H4049">
        <v>2755.7299615384613</v>
      </c>
      <c r="I4049">
        <v>0</v>
      </c>
    </row>
    <row r="4050" spans="1:9" x14ac:dyDescent="0.25">
      <c r="A4050" t="s">
        <v>9</v>
      </c>
      <c r="B4050" s="1">
        <v>41274</v>
      </c>
      <c r="C4050" t="s">
        <v>50</v>
      </c>
      <c r="D4050" t="s">
        <v>206</v>
      </c>
      <c r="E4050" t="s">
        <v>12</v>
      </c>
      <c r="F4050">
        <v>1</v>
      </c>
      <c r="G4050">
        <v>12812.220000000001</v>
      </c>
      <c r="H4050">
        <v>12812.220000000001</v>
      </c>
      <c r="I4050">
        <v>0</v>
      </c>
    </row>
    <row r="4051" spans="1:9" x14ac:dyDescent="0.25">
      <c r="A4051" t="s">
        <v>9</v>
      </c>
      <c r="B4051" s="1">
        <v>41334</v>
      </c>
      <c r="C4051" t="s">
        <v>13</v>
      </c>
      <c r="D4051" t="s">
        <v>235</v>
      </c>
      <c r="E4051" t="s">
        <v>12</v>
      </c>
      <c r="F4051">
        <v>2</v>
      </c>
      <c r="G4051">
        <v>11306.23</v>
      </c>
      <c r="H4051">
        <v>5653.1150000000007</v>
      </c>
      <c r="I4051">
        <v>0</v>
      </c>
    </row>
    <row r="4052" spans="1:9" x14ac:dyDescent="0.25">
      <c r="A4052" t="s">
        <v>9</v>
      </c>
      <c r="B4052" s="1">
        <v>41137</v>
      </c>
      <c r="C4052" t="s">
        <v>10</v>
      </c>
      <c r="D4052" t="s">
        <v>344</v>
      </c>
      <c r="E4052" t="s">
        <v>12</v>
      </c>
      <c r="F4052">
        <v>2</v>
      </c>
      <c r="G4052">
        <v>9317.57</v>
      </c>
      <c r="H4052">
        <v>4658.7849999999999</v>
      </c>
      <c r="I4052">
        <v>0</v>
      </c>
    </row>
    <row r="4053" spans="1:9" x14ac:dyDescent="0.25">
      <c r="A4053" t="s">
        <v>9</v>
      </c>
      <c r="B4053" s="1">
        <v>41365</v>
      </c>
      <c r="C4053" t="s">
        <v>95</v>
      </c>
      <c r="D4053" t="s">
        <v>2249</v>
      </c>
      <c r="E4053" t="s">
        <v>12</v>
      </c>
      <c r="F4053">
        <v>0</v>
      </c>
      <c r="G4053" s="3">
        <v>0</v>
      </c>
      <c r="H4053" s="3">
        <v>0</v>
      </c>
      <c r="I4053">
        <v>0</v>
      </c>
    </row>
    <row r="4054" spans="1:9" x14ac:dyDescent="0.25">
      <c r="A4054" t="s">
        <v>9</v>
      </c>
      <c r="B4054" s="1">
        <v>41365</v>
      </c>
      <c r="C4054" t="s">
        <v>95</v>
      </c>
      <c r="D4054" t="s">
        <v>898</v>
      </c>
      <c r="E4054" t="s">
        <v>12</v>
      </c>
      <c r="F4054">
        <v>0</v>
      </c>
      <c r="G4054" s="3">
        <v>0</v>
      </c>
      <c r="H4054" s="3">
        <v>0</v>
      </c>
      <c r="I4054">
        <v>0</v>
      </c>
    </row>
    <row r="4055" spans="1:9" x14ac:dyDescent="0.25">
      <c r="A4055" t="s">
        <v>9</v>
      </c>
      <c r="B4055" s="1">
        <v>41365</v>
      </c>
      <c r="C4055" t="s">
        <v>95</v>
      </c>
      <c r="D4055" t="s">
        <v>424</v>
      </c>
      <c r="E4055" t="s">
        <v>12</v>
      </c>
      <c r="F4055">
        <v>0</v>
      </c>
      <c r="G4055" s="3">
        <v>0</v>
      </c>
      <c r="H4055" s="3">
        <v>0</v>
      </c>
      <c r="I4055">
        <v>0</v>
      </c>
    </row>
    <row r="4056" spans="1:9" x14ac:dyDescent="0.25">
      <c r="A4056" t="s">
        <v>9</v>
      </c>
      <c r="B4056" s="1">
        <v>41395</v>
      </c>
      <c r="C4056" t="s">
        <v>95</v>
      </c>
      <c r="D4056" t="s">
        <v>854</v>
      </c>
      <c r="E4056" t="s">
        <v>12</v>
      </c>
      <c r="F4056">
        <v>6</v>
      </c>
      <c r="G4056" s="3">
        <v>0</v>
      </c>
      <c r="H4056" s="3">
        <v>0</v>
      </c>
      <c r="I4056">
        <v>0</v>
      </c>
    </row>
    <row r="4057" spans="1:9" x14ac:dyDescent="0.25">
      <c r="A4057" t="s">
        <v>9</v>
      </c>
      <c r="B4057" s="1">
        <v>41426</v>
      </c>
      <c r="C4057" t="s">
        <v>40</v>
      </c>
      <c r="D4057" t="s">
        <v>203</v>
      </c>
      <c r="E4057" t="s">
        <v>12</v>
      </c>
      <c r="F4057">
        <v>48</v>
      </c>
      <c r="G4057">
        <v>81864.95</v>
      </c>
      <c r="H4057">
        <v>1705.5197916666662</v>
      </c>
      <c r="I4057">
        <v>0</v>
      </c>
    </row>
    <row r="4058" spans="1:9" x14ac:dyDescent="0.25">
      <c r="A4058" t="s">
        <v>9</v>
      </c>
      <c r="B4058" s="1">
        <v>41426</v>
      </c>
      <c r="C4058" t="s">
        <v>33</v>
      </c>
      <c r="D4058" t="s">
        <v>347</v>
      </c>
      <c r="E4058" t="s">
        <v>12</v>
      </c>
      <c r="F4058">
        <v>54</v>
      </c>
      <c r="G4058">
        <v>147789.53</v>
      </c>
      <c r="H4058">
        <v>2736.843148148148</v>
      </c>
      <c r="I4058">
        <v>0</v>
      </c>
    </row>
    <row r="4059" spans="1:9" x14ac:dyDescent="0.25">
      <c r="A4059" t="s">
        <v>9</v>
      </c>
      <c r="B4059" s="1">
        <v>41426</v>
      </c>
      <c r="C4059" t="s">
        <v>13</v>
      </c>
      <c r="D4059" t="s">
        <v>235</v>
      </c>
      <c r="E4059" t="s">
        <v>12</v>
      </c>
      <c r="F4059">
        <v>2</v>
      </c>
      <c r="G4059">
        <v>7351.29</v>
      </c>
      <c r="H4059">
        <v>3675.645</v>
      </c>
      <c r="I4059">
        <v>0</v>
      </c>
    </row>
    <row r="4060" spans="1:9" x14ac:dyDescent="0.25">
      <c r="A4060" t="s">
        <v>9</v>
      </c>
      <c r="B4060" s="1">
        <v>41455</v>
      </c>
      <c r="C4060" t="s">
        <v>95</v>
      </c>
      <c r="D4060" t="s">
        <v>2250</v>
      </c>
      <c r="E4060" t="s">
        <v>12</v>
      </c>
      <c r="F4060">
        <v>0</v>
      </c>
      <c r="G4060" s="3">
        <v>0</v>
      </c>
      <c r="H4060" s="3">
        <v>0</v>
      </c>
      <c r="I4060">
        <v>0</v>
      </c>
    </row>
    <row r="4061" spans="1:9" x14ac:dyDescent="0.25">
      <c r="A4061" t="s">
        <v>9</v>
      </c>
      <c r="B4061" s="1">
        <v>41451</v>
      </c>
      <c r="C4061" t="s">
        <v>95</v>
      </c>
      <c r="D4061" t="s">
        <v>2251</v>
      </c>
      <c r="E4061" t="s">
        <v>12</v>
      </c>
      <c r="F4061">
        <v>0</v>
      </c>
      <c r="G4061" s="3">
        <v>0</v>
      </c>
      <c r="H4061" s="3">
        <v>0</v>
      </c>
      <c r="I4061">
        <v>0</v>
      </c>
    </row>
    <row r="4062" spans="1:9" x14ac:dyDescent="0.25">
      <c r="A4062" t="s">
        <v>9</v>
      </c>
      <c r="B4062" s="1">
        <v>41450</v>
      </c>
      <c r="C4062" t="s">
        <v>95</v>
      </c>
      <c r="D4062" t="s">
        <v>2252</v>
      </c>
      <c r="E4062" t="s">
        <v>12</v>
      </c>
      <c r="F4062">
        <v>0</v>
      </c>
      <c r="G4062" s="3">
        <v>0</v>
      </c>
      <c r="H4062" s="3">
        <v>0</v>
      </c>
      <c r="I4062">
        <v>0</v>
      </c>
    </row>
    <row r="4063" spans="1:9" x14ac:dyDescent="0.25">
      <c r="A4063" t="s">
        <v>9</v>
      </c>
      <c r="B4063" s="1">
        <v>41487</v>
      </c>
      <c r="C4063" t="s">
        <v>95</v>
      </c>
      <c r="D4063" t="s">
        <v>470</v>
      </c>
      <c r="E4063" t="s">
        <v>12</v>
      </c>
      <c r="F4063">
        <v>0</v>
      </c>
      <c r="G4063" s="3">
        <v>0</v>
      </c>
      <c r="H4063" s="3">
        <v>0</v>
      </c>
      <c r="I4063">
        <v>0</v>
      </c>
    </row>
    <row r="4064" spans="1:9" x14ac:dyDescent="0.25">
      <c r="A4064" t="s">
        <v>9</v>
      </c>
      <c r="B4064" s="1">
        <v>41517</v>
      </c>
      <c r="C4064" t="s">
        <v>692</v>
      </c>
      <c r="D4064" t="s">
        <v>1122</v>
      </c>
      <c r="E4064" t="s">
        <v>12</v>
      </c>
      <c r="F4064">
        <v>6</v>
      </c>
      <c r="G4064">
        <v>58784.75</v>
      </c>
      <c r="H4064">
        <v>9797.4583333333339</v>
      </c>
      <c r="I4064">
        <v>0</v>
      </c>
    </row>
    <row r="4065" spans="1:9" x14ac:dyDescent="0.25">
      <c r="A4065" t="s">
        <v>9</v>
      </c>
      <c r="B4065" s="1">
        <v>41639</v>
      </c>
      <c r="C4065" t="s">
        <v>40</v>
      </c>
      <c r="D4065" t="s">
        <v>203</v>
      </c>
      <c r="E4065" t="s">
        <v>12</v>
      </c>
      <c r="F4065">
        <v>73</v>
      </c>
      <c r="G4065">
        <v>182576.23</v>
      </c>
      <c r="H4065">
        <v>2501.0442465753422</v>
      </c>
      <c r="I4065">
        <v>0</v>
      </c>
    </row>
    <row r="4066" spans="1:9" x14ac:dyDescent="0.25">
      <c r="A4066" t="s">
        <v>9</v>
      </c>
      <c r="B4066" s="1">
        <v>41639</v>
      </c>
      <c r="C4066" t="s">
        <v>33</v>
      </c>
      <c r="D4066" t="s">
        <v>347</v>
      </c>
      <c r="E4066" t="s">
        <v>12</v>
      </c>
      <c r="F4066">
        <v>172</v>
      </c>
      <c r="G4066">
        <v>754614.82000000007</v>
      </c>
      <c r="H4066">
        <v>4387.295465116279</v>
      </c>
      <c r="I4066">
        <v>0</v>
      </c>
    </row>
    <row r="4067" spans="1:9" x14ac:dyDescent="0.25">
      <c r="A4067" t="s">
        <v>9</v>
      </c>
      <c r="B4067" s="1">
        <v>41820</v>
      </c>
      <c r="C4067" t="s">
        <v>33</v>
      </c>
      <c r="D4067" t="s">
        <v>347</v>
      </c>
      <c r="E4067" t="s">
        <v>12</v>
      </c>
      <c r="F4067">
        <v>47</v>
      </c>
      <c r="G4067">
        <v>745734.4</v>
      </c>
      <c r="H4067">
        <v>15866.6893617021</v>
      </c>
      <c r="I4067">
        <v>0</v>
      </c>
    </row>
    <row r="4068" spans="1:9" x14ac:dyDescent="0.25">
      <c r="A4068" t="s">
        <v>9</v>
      </c>
      <c r="B4068" s="1">
        <v>41698</v>
      </c>
      <c r="C4068" t="s">
        <v>16</v>
      </c>
      <c r="D4068" t="s">
        <v>195</v>
      </c>
      <c r="E4068" t="s">
        <v>12</v>
      </c>
      <c r="F4068">
        <v>7</v>
      </c>
      <c r="G4068">
        <v>63917.919999999998</v>
      </c>
      <c r="H4068">
        <v>9131.1314285714288</v>
      </c>
      <c r="I4068">
        <v>0</v>
      </c>
    </row>
    <row r="4069" spans="1:9" x14ac:dyDescent="0.25">
      <c r="A4069" t="s">
        <v>9</v>
      </c>
      <c r="B4069" s="1">
        <v>41639</v>
      </c>
      <c r="C4069" t="s">
        <v>95</v>
      </c>
      <c r="D4069" t="s">
        <v>2253</v>
      </c>
      <c r="E4069" t="s">
        <v>12</v>
      </c>
      <c r="F4069">
        <v>0</v>
      </c>
      <c r="G4069" s="3">
        <v>0</v>
      </c>
      <c r="H4069" s="3">
        <v>0</v>
      </c>
      <c r="I4069">
        <v>0</v>
      </c>
    </row>
    <row r="4070" spans="1:9" x14ac:dyDescent="0.25">
      <c r="A4070" t="s">
        <v>9</v>
      </c>
      <c r="B4070" s="1">
        <v>41698</v>
      </c>
      <c r="C4070" t="s">
        <v>10</v>
      </c>
      <c r="D4070" t="s">
        <v>344</v>
      </c>
      <c r="E4070" t="s">
        <v>12</v>
      </c>
      <c r="F4070">
        <v>1</v>
      </c>
      <c r="G4070">
        <v>5798.6500000000005</v>
      </c>
      <c r="H4070">
        <v>5798.6500000000005</v>
      </c>
      <c r="I4070">
        <v>0</v>
      </c>
    </row>
    <row r="4071" spans="1:9" x14ac:dyDescent="0.25">
      <c r="A4071" t="s">
        <v>9</v>
      </c>
      <c r="B4071" s="1">
        <v>41639</v>
      </c>
      <c r="C4071" t="s">
        <v>95</v>
      </c>
      <c r="D4071" t="s">
        <v>2254</v>
      </c>
      <c r="E4071" t="s">
        <v>12</v>
      </c>
      <c r="F4071">
        <v>0</v>
      </c>
      <c r="G4071" s="3">
        <v>0</v>
      </c>
      <c r="H4071" s="3">
        <v>0</v>
      </c>
      <c r="I4071">
        <v>0</v>
      </c>
    </row>
    <row r="4072" spans="1:9" x14ac:dyDescent="0.25">
      <c r="A4072" t="s">
        <v>9</v>
      </c>
      <c r="B4072" s="1">
        <v>41640</v>
      </c>
      <c r="C4072" t="s">
        <v>95</v>
      </c>
      <c r="D4072" t="s">
        <v>872</v>
      </c>
      <c r="E4072" t="s">
        <v>12</v>
      </c>
      <c r="F4072">
        <v>0</v>
      </c>
      <c r="G4072" s="3">
        <v>0</v>
      </c>
      <c r="H4072" s="3">
        <v>0</v>
      </c>
      <c r="I4072">
        <v>0</v>
      </c>
    </row>
    <row r="4073" spans="1:9" x14ac:dyDescent="0.25">
      <c r="A4073" t="s">
        <v>9</v>
      </c>
      <c r="B4073" s="1">
        <v>19419</v>
      </c>
      <c r="C4073" t="s">
        <v>398</v>
      </c>
      <c r="D4073" t="s">
        <v>1550</v>
      </c>
      <c r="E4073" t="s">
        <v>12</v>
      </c>
      <c r="F4073">
        <v>0</v>
      </c>
      <c r="G4073">
        <v>0</v>
      </c>
      <c r="H4073">
        <v>0</v>
      </c>
      <c r="I4073">
        <v>0</v>
      </c>
    </row>
    <row r="4074" spans="1:9" x14ac:dyDescent="0.25">
      <c r="A4074" t="s">
        <v>9</v>
      </c>
      <c r="B4074" s="1">
        <v>41723</v>
      </c>
      <c r="C4074" t="s">
        <v>95</v>
      </c>
      <c r="D4074" t="s">
        <v>2255</v>
      </c>
      <c r="E4074" t="s">
        <v>12</v>
      </c>
      <c r="F4074">
        <v>0</v>
      </c>
      <c r="G4074" s="3">
        <v>0</v>
      </c>
      <c r="H4074" s="3">
        <v>0</v>
      </c>
      <c r="I4074">
        <v>0</v>
      </c>
    </row>
    <row r="4075" spans="1:9" x14ac:dyDescent="0.25">
      <c r="A4075" t="s">
        <v>9</v>
      </c>
      <c r="B4075" s="1">
        <v>41274</v>
      </c>
      <c r="C4075" t="s">
        <v>95</v>
      </c>
      <c r="D4075" t="s">
        <v>394</v>
      </c>
      <c r="E4075" t="s">
        <v>12</v>
      </c>
      <c r="F4075">
        <v>0</v>
      </c>
      <c r="G4075" s="3">
        <v>0</v>
      </c>
      <c r="H4075" s="3">
        <v>0</v>
      </c>
      <c r="I4075">
        <v>0</v>
      </c>
    </row>
    <row r="4076" spans="1:9" x14ac:dyDescent="0.25">
      <c r="A4076" t="s">
        <v>9</v>
      </c>
      <c r="B4076" s="1">
        <v>41729</v>
      </c>
      <c r="C4076" t="s">
        <v>33</v>
      </c>
      <c r="D4076" t="s">
        <v>347</v>
      </c>
      <c r="E4076" t="s">
        <v>12</v>
      </c>
      <c r="F4076">
        <v>1</v>
      </c>
      <c r="G4076">
        <v>4404.2700000000004</v>
      </c>
      <c r="H4076">
        <v>4404.2700000000004</v>
      </c>
      <c r="I4076">
        <v>0</v>
      </c>
    </row>
    <row r="4077" spans="1:9" x14ac:dyDescent="0.25">
      <c r="A4077" t="s">
        <v>9</v>
      </c>
      <c r="B4077" s="1">
        <v>41759</v>
      </c>
      <c r="C4077" t="s">
        <v>95</v>
      </c>
      <c r="D4077" t="s">
        <v>2256</v>
      </c>
      <c r="E4077" t="s">
        <v>12</v>
      </c>
      <c r="F4077">
        <v>0</v>
      </c>
      <c r="G4077" s="3">
        <v>0</v>
      </c>
      <c r="H4077" s="3">
        <v>0</v>
      </c>
      <c r="I4077">
        <v>0</v>
      </c>
    </row>
    <row r="4078" spans="1:9" x14ac:dyDescent="0.25">
      <c r="A4078" t="s">
        <v>9</v>
      </c>
      <c r="B4078" s="1">
        <v>41791</v>
      </c>
      <c r="C4078" t="s">
        <v>21</v>
      </c>
      <c r="D4078" t="s">
        <v>45</v>
      </c>
      <c r="E4078" t="s">
        <v>12</v>
      </c>
      <c r="F4078">
        <v>96</v>
      </c>
      <c r="G4078">
        <v>31174.34</v>
      </c>
      <c r="H4078">
        <v>324.73270833333305</v>
      </c>
      <c r="I4078">
        <v>0</v>
      </c>
    </row>
    <row r="4079" spans="1:9" x14ac:dyDescent="0.25">
      <c r="A4079" t="s">
        <v>9</v>
      </c>
      <c r="B4079" s="1">
        <v>41791</v>
      </c>
      <c r="C4079" t="s">
        <v>19</v>
      </c>
      <c r="D4079" t="s">
        <v>204</v>
      </c>
      <c r="E4079" t="s">
        <v>12</v>
      </c>
      <c r="F4079">
        <v>366</v>
      </c>
      <c r="G4079">
        <v>672343.04000000004</v>
      </c>
      <c r="H4079">
        <v>1837.002841530054</v>
      </c>
      <c r="I4079">
        <v>0</v>
      </c>
    </row>
    <row r="4080" spans="1:9" x14ac:dyDescent="0.25">
      <c r="A4080" t="s">
        <v>9</v>
      </c>
      <c r="B4080" s="1">
        <v>41791</v>
      </c>
      <c r="C4080" t="s">
        <v>13</v>
      </c>
      <c r="D4080" t="s">
        <v>235</v>
      </c>
      <c r="E4080" t="s">
        <v>12</v>
      </c>
      <c r="F4080">
        <v>25</v>
      </c>
      <c r="G4080">
        <v>100225.13</v>
      </c>
      <c r="H4080">
        <v>4009.0052000000001</v>
      </c>
      <c r="I4080">
        <v>0</v>
      </c>
    </row>
    <row r="4081" spans="1:9" x14ac:dyDescent="0.25">
      <c r="A4081" t="s">
        <v>9</v>
      </c>
      <c r="B4081" s="1">
        <v>41639</v>
      </c>
      <c r="C4081" t="s">
        <v>87</v>
      </c>
      <c r="D4081" t="s">
        <v>421</v>
      </c>
      <c r="E4081" t="s">
        <v>12</v>
      </c>
      <c r="F4081">
        <v>13096</v>
      </c>
      <c r="G4081">
        <v>512561.54000000004</v>
      </c>
      <c r="H4081">
        <v>39.138785888821012</v>
      </c>
      <c r="I4081">
        <v>0</v>
      </c>
    </row>
    <row r="4082" spans="1:9" x14ac:dyDescent="0.25">
      <c r="A4082" t="s">
        <v>9</v>
      </c>
      <c r="B4082" s="1">
        <v>41851</v>
      </c>
      <c r="C4082" t="s">
        <v>27</v>
      </c>
      <c r="D4082" t="s">
        <v>254</v>
      </c>
      <c r="E4082" t="s">
        <v>12</v>
      </c>
      <c r="F4082">
        <v>1</v>
      </c>
      <c r="G4082">
        <v>450.49</v>
      </c>
      <c r="H4082">
        <v>450.49</v>
      </c>
      <c r="I4082">
        <v>0</v>
      </c>
    </row>
    <row r="4083" spans="1:9" x14ac:dyDescent="0.25">
      <c r="A4083" t="s">
        <v>9</v>
      </c>
      <c r="B4083" s="1">
        <v>41820</v>
      </c>
      <c r="C4083" t="s">
        <v>95</v>
      </c>
      <c r="D4083" t="s">
        <v>2257</v>
      </c>
      <c r="E4083" t="s">
        <v>12</v>
      </c>
      <c r="F4083">
        <v>0</v>
      </c>
      <c r="G4083" s="3">
        <v>0</v>
      </c>
      <c r="H4083" s="3">
        <v>0</v>
      </c>
      <c r="I4083">
        <v>0</v>
      </c>
    </row>
    <row r="4084" spans="1:9" x14ac:dyDescent="0.25">
      <c r="A4084" t="s">
        <v>9</v>
      </c>
      <c r="B4084" s="1">
        <v>41821</v>
      </c>
      <c r="C4084" t="s">
        <v>95</v>
      </c>
      <c r="D4084" t="s">
        <v>2258</v>
      </c>
      <c r="E4084" t="s">
        <v>12</v>
      </c>
      <c r="F4084">
        <v>0</v>
      </c>
      <c r="G4084" s="3">
        <v>0</v>
      </c>
      <c r="H4084" s="3">
        <v>0</v>
      </c>
      <c r="I4084">
        <v>0</v>
      </c>
    </row>
    <row r="4085" spans="1:9" x14ac:dyDescent="0.25">
      <c r="A4085" t="s">
        <v>9</v>
      </c>
      <c r="B4085" s="1">
        <v>41882</v>
      </c>
      <c r="C4085" t="s">
        <v>19</v>
      </c>
      <c r="D4085" t="s">
        <v>204</v>
      </c>
      <c r="E4085" t="s">
        <v>12</v>
      </c>
      <c r="F4085">
        <v>0</v>
      </c>
      <c r="G4085">
        <v>0</v>
      </c>
      <c r="H4085">
        <v>0</v>
      </c>
      <c r="I4085">
        <v>0</v>
      </c>
    </row>
    <row r="4086" spans="1:9" x14ac:dyDescent="0.25">
      <c r="A4086" t="s">
        <v>9</v>
      </c>
      <c r="B4086" s="1">
        <v>41912</v>
      </c>
      <c r="C4086" t="s">
        <v>95</v>
      </c>
      <c r="D4086" t="s">
        <v>2259</v>
      </c>
      <c r="E4086" t="s">
        <v>12</v>
      </c>
      <c r="F4086">
        <v>0</v>
      </c>
      <c r="G4086" s="3">
        <v>0</v>
      </c>
      <c r="H4086" s="3">
        <v>0</v>
      </c>
      <c r="I4086">
        <v>0</v>
      </c>
    </row>
    <row r="4087" spans="1:9" x14ac:dyDescent="0.25">
      <c r="A4087" t="s">
        <v>9</v>
      </c>
      <c r="B4087" s="1">
        <v>41913</v>
      </c>
      <c r="C4087" t="s">
        <v>95</v>
      </c>
      <c r="D4087" t="s">
        <v>864</v>
      </c>
      <c r="E4087" t="s">
        <v>12</v>
      </c>
      <c r="F4087">
        <v>0</v>
      </c>
      <c r="G4087" s="3">
        <v>0</v>
      </c>
      <c r="H4087" s="3">
        <v>0</v>
      </c>
      <c r="I4087">
        <v>0</v>
      </c>
    </row>
    <row r="4088" spans="1:9" x14ac:dyDescent="0.25">
      <c r="A4088" t="s">
        <v>9</v>
      </c>
      <c r="B4088" s="1">
        <v>41973</v>
      </c>
      <c r="C4088" t="s">
        <v>40</v>
      </c>
      <c r="D4088" t="s">
        <v>203</v>
      </c>
      <c r="E4088" t="s">
        <v>12</v>
      </c>
      <c r="F4088">
        <v>57</v>
      </c>
      <c r="G4088">
        <v>37785.94</v>
      </c>
      <c r="H4088">
        <v>662.91122807017496</v>
      </c>
      <c r="I4088">
        <v>0</v>
      </c>
    </row>
    <row r="4089" spans="1:9" x14ac:dyDescent="0.25">
      <c r="A4089" t="s">
        <v>9</v>
      </c>
      <c r="B4089" s="1">
        <v>42155</v>
      </c>
      <c r="C4089" t="s">
        <v>95</v>
      </c>
      <c r="D4089" t="s">
        <v>2260</v>
      </c>
      <c r="E4089" t="s">
        <v>12</v>
      </c>
      <c r="F4089">
        <v>0</v>
      </c>
      <c r="G4089" s="3">
        <v>0</v>
      </c>
      <c r="H4089" s="3">
        <v>0</v>
      </c>
      <c r="I4089">
        <v>0</v>
      </c>
    </row>
    <row r="4090" spans="1:9" x14ac:dyDescent="0.25">
      <c r="A4090" t="s">
        <v>9</v>
      </c>
      <c r="B4090" s="1">
        <v>42004</v>
      </c>
      <c r="C4090" t="s">
        <v>50</v>
      </c>
      <c r="D4090" t="s">
        <v>206</v>
      </c>
      <c r="E4090" t="s">
        <v>12</v>
      </c>
      <c r="F4090">
        <v>2</v>
      </c>
      <c r="G4090">
        <v>32352.91</v>
      </c>
      <c r="H4090">
        <v>16176.455</v>
      </c>
      <c r="I4090">
        <v>0</v>
      </c>
    </row>
    <row r="4091" spans="1:9" x14ac:dyDescent="0.25">
      <c r="A4091" t="s">
        <v>9</v>
      </c>
      <c r="B4091" s="1">
        <v>42004</v>
      </c>
      <c r="C4091" t="s">
        <v>66</v>
      </c>
      <c r="D4091" t="s">
        <v>355</v>
      </c>
      <c r="E4091" t="s">
        <v>12</v>
      </c>
      <c r="F4091">
        <v>2</v>
      </c>
      <c r="G4091">
        <v>74353.63</v>
      </c>
      <c r="H4091">
        <v>37176.815000000002</v>
      </c>
      <c r="I4091">
        <v>0</v>
      </c>
    </row>
    <row r="4092" spans="1:9" x14ac:dyDescent="0.25">
      <c r="A4092" t="s">
        <v>9</v>
      </c>
      <c r="B4092" s="1">
        <v>42004</v>
      </c>
      <c r="C4092" t="s">
        <v>95</v>
      </c>
      <c r="D4092" t="s">
        <v>2261</v>
      </c>
      <c r="E4092" t="s">
        <v>12</v>
      </c>
      <c r="F4092">
        <v>0</v>
      </c>
      <c r="G4092" s="3">
        <v>0</v>
      </c>
      <c r="H4092" s="3">
        <v>0</v>
      </c>
      <c r="I4092">
        <v>0</v>
      </c>
    </row>
    <row r="4093" spans="1:9" x14ac:dyDescent="0.25">
      <c r="A4093" t="s">
        <v>9</v>
      </c>
      <c r="B4093" s="1">
        <v>42004</v>
      </c>
      <c r="C4093" t="s">
        <v>95</v>
      </c>
      <c r="D4093" t="s">
        <v>2262</v>
      </c>
      <c r="E4093" t="s">
        <v>12</v>
      </c>
      <c r="F4093">
        <v>0</v>
      </c>
      <c r="G4093" s="3">
        <v>0</v>
      </c>
      <c r="H4093" s="3">
        <v>0</v>
      </c>
      <c r="I4093">
        <v>0</v>
      </c>
    </row>
    <row r="4094" spans="1:9" x14ac:dyDescent="0.25">
      <c r="A4094" t="s">
        <v>9</v>
      </c>
      <c r="B4094" s="1">
        <v>42005</v>
      </c>
      <c r="C4094" t="s">
        <v>95</v>
      </c>
      <c r="D4094" t="s">
        <v>898</v>
      </c>
      <c r="E4094" t="s">
        <v>12</v>
      </c>
      <c r="F4094">
        <v>0</v>
      </c>
      <c r="G4094" s="3">
        <v>0</v>
      </c>
      <c r="H4094" s="3">
        <v>0</v>
      </c>
      <c r="I4094">
        <v>0</v>
      </c>
    </row>
    <row r="4095" spans="1:9" x14ac:dyDescent="0.25">
      <c r="A4095" t="s">
        <v>9</v>
      </c>
      <c r="B4095" s="1">
        <v>42005</v>
      </c>
      <c r="C4095" t="s">
        <v>95</v>
      </c>
      <c r="D4095" t="s">
        <v>474</v>
      </c>
      <c r="E4095" t="s">
        <v>12</v>
      </c>
      <c r="F4095">
        <v>0</v>
      </c>
      <c r="G4095" s="3">
        <v>0</v>
      </c>
      <c r="H4095" s="3">
        <v>0</v>
      </c>
      <c r="I4095">
        <v>0</v>
      </c>
    </row>
    <row r="4096" spans="1:9" x14ac:dyDescent="0.25">
      <c r="A4096" t="s">
        <v>9</v>
      </c>
      <c r="B4096" s="1">
        <v>41759</v>
      </c>
      <c r="C4096" t="s">
        <v>13</v>
      </c>
      <c r="D4096" t="s">
        <v>235</v>
      </c>
      <c r="E4096" t="s">
        <v>12</v>
      </c>
      <c r="F4096">
        <v>1</v>
      </c>
      <c r="G4096">
        <v>1872.54</v>
      </c>
      <c r="H4096">
        <v>1872.54</v>
      </c>
      <c r="I4096">
        <v>0</v>
      </c>
    </row>
    <row r="4097" spans="1:9" x14ac:dyDescent="0.25">
      <c r="A4097" t="s">
        <v>9</v>
      </c>
      <c r="B4097" s="1">
        <v>42004</v>
      </c>
      <c r="C4097" t="s">
        <v>95</v>
      </c>
      <c r="D4097" t="s">
        <v>1206</v>
      </c>
      <c r="E4097" t="s">
        <v>12</v>
      </c>
      <c r="F4097">
        <v>0</v>
      </c>
      <c r="G4097" s="3">
        <v>0</v>
      </c>
      <c r="H4097" s="3">
        <v>0</v>
      </c>
      <c r="I4097">
        <v>0</v>
      </c>
    </row>
    <row r="4098" spans="1:9" x14ac:dyDescent="0.25">
      <c r="A4098" t="s">
        <v>9</v>
      </c>
      <c r="B4098" s="1">
        <v>41943</v>
      </c>
      <c r="C4098" t="s">
        <v>40</v>
      </c>
      <c r="D4098" t="s">
        <v>203</v>
      </c>
      <c r="E4098" t="s">
        <v>12</v>
      </c>
      <c r="F4098">
        <v>5</v>
      </c>
      <c r="G4098">
        <v>5396.77</v>
      </c>
      <c r="H4098">
        <v>1079.354</v>
      </c>
      <c r="I4098">
        <v>0</v>
      </c>
    </row>
    <row r="4099" spans="1:9" x14ac:dyDescent="0.25">
      <c r="A4099" t="s">
        <v>9</v>
      </c>
      <c r="B4099" s="1">
        <v>42004</v>
      </c>
      <c r="C4099" t="s">
        <v>95</v>
      </c>
      <c r="D4099" t="s">
        <v>2263</v>
      </c>
      <c r="E4099" t="s">
        <v>12</v>
      </c>
      <c r="F4099">
        <v>0</v>
      </c>
      <c r="G4099" s="3">
        <v>0</v>
      </c>
      <c r="H4099" s="3">
        <v>0</v>
      </c>
      <c r="I4099">
        <v>0</v>
      </c>
    </row>
    <row r="4100" spans="1:9" x14ac:dyDescent="0.25">
      <c r="A4100" t="s">
        <v>9</v>
      </c>
      <c r="B4100" s="1">
        <v>42185</v>
      </c>
      <c r="C4100" t="s">
        <v>68</v>
      </c>
      <c r="D4100" t="s">
        <v>350</v>
      </c>
      <c r="E4100" t="s">
        <v>12</v>
      </c>
      <c r="F4100">
        <v>1</v>
      </c>
      <c r="G4100">
        <v>29998.880000000001</v>
      </c>
      <c r="H4100">
        <v>29998.880000000001</v>
      </c>
      <c r="I4100">
        <v>0</v>
      </c>
    </row>
    <row r="4101" spans="1:9" x14ac:dyDescent="0.25">
      <c r="A4101" t="s">
        <v>9</v>
      </c>
      <c r="B4101" s="1">
        <v>42247</v>
      </c>
      <c r="C4101" t="s">
        <v>19</v>
      </c>
      <c r="D4101" t="s">
        <v>19</v>
      </c>
      <c r="E4101" t="s">
        <v>12</v>
      </c>
      <c r="F4101">
        <v>6</v>
      </c>
      <c r="G4101">
        <v>11502.01</v>
      </c>
      <c r="H4101">
        <v>1917.0016666666661</v>
      </c>
      <c r="I4101">
        <v>0</v>
      </c>
    </row>
    <row r="4102" spans="1:9" x14ac:dyDescent="0.25">
      <c r="A4102" t="s">
        <v>9</v>
      </c>
      <c r="B4102" s="1">
        <v>42004</v>
      </c>
      <c r="C4102" t="s">
        <v>95</v>
      </c>
      <c r="D4102" t="s">
        <v>2264</v>
      </c>
      <c r="E4102" t="s">
        <v>12</v>
      </c>
      <c r="F4102">
        <v>0</v>
      </c>
      <c r="G4102" s="3">
        <v>0</v>
      </c>
      <c r="H4102" s="3">
        <v>0</v>
      </c>
      <c r="I4102">
        <v>0</v>
      </c>
    </row>
    <row r="4103" spans="1:9" x14ac:dyDescent="0.25">
      <c r="A4103" t="s">
        <v>9</v>
      </c>
      <c r="B4103" s="1">
        <v>20880</v>
      </c>
      <c r="C4103" t="s">
        <v>398</v>
      </c>
      <c r="D4103" t="s">
        <v>429</v>
      </c>
      <c r="E4103" t="s">
        <v>12</v>
      </c>
      <c r="F4103">
        <v>0</v>
      </c>
      <c r="G4103">
        <v>0</v>
      </c>
      <c r="H4103">
        <v>0</v>
      </c>
      <c r="I4103">
        <v>0</v>
      </c>
    </row>
    <row r="4104" spans="1:9" x14ac:dyDescent="0.25">
      <c r="A4104" t="s">
        <v>9</v>
      </c>
      <c r="B4104" s="1">
        <v>20880</v>
      </c>
      <c r="C4104" t="s">
        <v>398</v>
      </c>
      <c r="D4104" t="s">
        <v>1204</v>
      </c>
      <c r="E4104" t="s">
        <v>12</v>
      </c>
      <c r="F4104">
        <v>0</v>
      </c>
      <c r="G4104">
        <v>0</v>
      </c>
      <c r="H4104">
        <v>0</v>
      </c>
      <c r="I4104">
        <v>0</v>
      </c>
    </row>
    <row r="4105" spans="1:9" x14ac:dyDescent="0.25">
      <c r="A4105" t="s">
        <v>9</v>
      </c>
      <c r="B4105" s="1">
        <v>42247</v>
      </c>
      <c r="C4105" t="s">
        <v>95</v>
      </c>
      <c r="D4105" t="s">
        <v>2265</v>
      </c>
      <c r="E4105" t="s">
        <v>12</v>
      </c>
      <c r="F4105">
        <v>0</v>
      </c>
      <c r="G4105" s="3">
        <v>0</v>
      </c>
      <c r="H4105" s="3">
        <v>0</v>
      </c>
      <c r="I4105">
        <v>0</v>
      </c>
    </row>
    <row r="4106" spans="1:9" x14ac:dyDescent="0.25">
      <c r="A4106" t="s">
        <v>9</v>
      </c>
      <c r="B4106" s="1">
        <v>42370</v>
      </c>
      <c r="C4106" t="s">
        <v>95</v>
      </c>
      <c r="D4106" t="s">
        <v>1185</v>
      </c>
      <c r="E4106" t="s">
        <v>12</v>
      </c>
      <c r="F4106">
        <v>0</v>
      </c>
      <c r="G4106" s="3">
        <v>0</v>
      </c>
      <c r="H4106" s="3">
        <v>0</v>
      </c>
      <c r="I4106">
        <v>0</v>
      </c>
    </row>
    <row r="4107" spans="1:9" x14ac:dyDescent="0.25">
      <c r="A4107" t="s">
        <v>9</v>
      </c>
      <c r="B4107" s="1">
        <v>42004</v>
      </c>
      <c r="C4107" t="s">
        <v>518</v>
      </c>
      <c r="D4107" t="s">
        <v>518</v>
      </c>
      <c r="E4107" t="s">
        <v>12</v>
      </c>
      <c r="F4107">
        <v>1</v>
      </c>
      <c r="G4107">
        <v>14571.93</v>
      </c>
      <c r="H4107">
        <v>14571.93</v>
      </c>
      <c r="I4107">
        <v>0</v>
      </c>
    </row>
    <row r="4108" spans="1:9" x14ac:dyDescent="0.25">
      <c r="A4108" t="s">
        <v>9</v>
      </c>
      <c r="B4108" s="1">
        <v>42369</v>
      </c>
      <c r="C4108" t="s">
        <v>95</v>
      </c>
      <c r="D4108" t="s">
        <v>2266</v>
      </c>
      <c r="E4108" t="s">
        <v>12</v>
      </c>
      <c r="F4108">
        <v>0</v>
      </c>
      <c r="G4108" s="3">
        <v>0</v>
      </c>
      <c r="H4108" s="3">
        <v>0</v>
      </c>
      <c r="I4108">
        <v>0</v>
      </c>
    </row>
    <row r="4109" spans="1:9" x14ac:dyDescent="0.25">
      <c r="A4109" t="s">
        <v>9</v>
      </c>
      <c r="B4109" s="1">
        <v>42030</v>
      </c>
      <c r="C4109" t="s">
        <v>95</v>
      </c>
      <c r="D4109" t="s">
        <v>2267</v>
      </c>
      <c r="E4109" t="s">
        <v>12</v>
      </c>
      <c r="F4109">
        <v>0</v>
      </c>
      <c r="G4109" s="3">
        <v>0</v>
      </c>
      <c r="H4109" s="3">
        <v>0</v>
      </c>
      <c r="I4109">
        <v>0</v>
      </c>
    </row>
    <row r="4110" spans="1:9" x14ac:dyDescent="0.25">
      <c r="A4110" t="s">
        <v>9</v>
      </c>
      <c r="B4110" s="1">
        <v>42124</v>
      </c>
      <c r="C4110" t="s">
        <v>27</v>
      </c>
      <c r="D4110" t="s">
        <v>254</v>
      </c>
      <c r="E4110" t="s">
        <v>12</v>
      </c>
      <c r="F4110">
        <v>1</v>
      </c>
      <c r="G4110">
        <v>23930.32</v>
      </c>
      <c r="H4110">
        <v>23930.32</v>
      </c>
      <c r="I4110">
        <v>0</v>
      </c>
    </row>
    <row r="4111" spans="1:9" x14ac:dyDescent="0.25">
      <c r="A4111" t="s">
        <v>9</v>
      </c>
      <c r="B4111" s="1">
        <v>42429</v>
      </c>
      <c r="C4111" t="s">
        <v>95</v>
      </c>
      <c r="D4111" t="s">
        <v>2268</v>
      </c>
      <c r="E4111" t="s">
        <v>12</v>
      </c>
      <c r="F4111">
        <v>0</v>
      </c>
      <c r="G4111" s="3">
        <v>0</v>
      </c>
      <c r="H4111" s="3">
        <v>0</v>
      </c>
      <c r="I4111">
        <v>0</v>
      </c>
    </row>
    <row r="4112" spans="1:9" x14ac:dyDescent="0.25">
      <c r="A4112" t="s">
        <v>9</v>
      </c>
      <c r="B4112" s="1">
        <v>42338</v>
      </c>
      <c r="C4112" t="s">
        <v>33</v>
      </c>
      <c r="D4112" t="s">
        <v>33</v>
      </c>
      <c r="E4112" t="s">
        <v>12</v>
      </c>
      <c r="F4112">
        <v>18</v>
      </c>
      <c r="G4112">
        <v>39431.279999999999</v>
      </c>
      <c r="H4112">
        <v>2190.6266666666661</v>
      </c>
      <c r="I4112">
        <v>0</v>
      </c>
    </row>
    <row r="4113" spans="1:9" x14ac:dyDescent="0.25">
      <c r="A4113" t="s">
        <v>9</v>
      </c>
      <c r="B4113" s="1">
        <v>42004</v>
      </c>
      <c r="C4113" t="s">
        <v>27</v>
      </c>
      <c r="D4113" t="s">
        <v>27</v>
      </c>
      <c r="E4113" t="s">
        <v>12</v>
      </c>
      <c r="F4113">
        <v>65</v>
      </c>
      <c r="G4113">
        <v>233517.13</v>
      </c>
      <c r="H4113">
        <v>3592.5712307692302</v>
      </c>
      <c r="I4113">
        <v>0</v>
      </c>
    </row>
    <row r="4114" spans="1:9" x14ac:dyDescent="0.25">
      <c r="A4114" t="s">
        <v>9</v>
      </c>
      <c r="B4114" s="1">
        <v>42216</v>
      </c>
      <c r="C4114" t="s">
        <v>61</v>
      </c>
      <c r="D4114" t="s">
        <v>61</v>
      </c>
      <c r="E4114" t="s">
        <v>12</v>
      </c>
      <c r="F4114">
        <v>1</v>
      </c>
      <c r="G4114">
        <v>13524.01</v>
      </c>
      <c r="H4114">
        <v>13524.01</v>
      </c>
      <c r="I4114">
        <v>0</v>
      </c>
    </row>
    <row r="4115" spans="1:9" x14ac:dyDescent="0.25">
      <c r="A4115" t="s">
        <v>9</v>
      </c>
      <c r="B4115" s="1">
        <v>42429</v>
      </c>
      <c r="C4115" t="s">
        <v>21</v>
      </c>
      <c r="D4115" t="s">
        <v>45</v>
      </c>
      <c r="E4115" t="s">
        <v>12</v>
      </c>
      <c r="F4115">
        <v>77</v>
      </c>
      <c r="G4115">
        <v>24305.91</v>
      </c>
      <c r="H4115">
        <v>315.66116883116905</v>
      </c>
      <c r="I4115">
        <v>0</v>
      </c>
    </row>
    <row r="4116" spans="1:9" x14ac:dyDescent="0.25">
      <c r="A4116" t="s">
        <v>9</v>
      </c>
      <c r="B4116" s="1">
        <v>42429</v>
      </c>
      <c r="C4116" t="s">
        <v>33</v>
      </c>
      <c r="D4116" t="s">
        <v>33</v>
      </c>
      <c r="E4116" t="s">
        <v>12</v>
      </c>
      <c r="F4116">
        <v>259</v>
      </c>
      <c r="G4116">
        <v>374391.81</v>
      </c>
      <c r="H4116">
        <v>1445.5282239382229</v>
      </c>
      <c r="I4116">
        <v>0</v>
      </c>
    </row>
    <row r="4117" spans="1:9" x14ac:dyDescent="0.25">
      <c r="A4117" t="s">
        <v>9</v>
      </c>
      <c r="B4117" s="1">
        <v>42370</v>
      </c>
      <c r="C4117" t="s">
        <v>95</v>
      </c>
      <c r="D4117" t="s">
        <v>872</v>
      </c>
      <c r="E4117" t="s">
        <v>12</v>
      </c>
      <c r="F4117">
        <v>0</v>
      </c>
      <c r="G4117" s="3">
        <v>0</v>
      </c>
      <c r="H4117" s="3">
        <v>0</v>
      </c>
      <c r="I4117">
        <v>0</v>
      </c>
    </row>
    <row r="4118" spans="1:9" x14ac:dyDescent="0.25">
      <c r="A4118" t="s">
        <v>9</v>
      </c>
      <c r="B4118" s="1">
        <v>42369</v>
      </c>
      <c r="C4118" t="s">
        <v>95</v>
      </c>
      <c r="D4118" t="s">
        <v>2269</v>
      </c>
      <c r="E4118" t="s">
        <v>12</v>
      </c>
      <c r="F4118">
        <v>0</v>
      </c>
      <c r="G4118" s="3">
        <v>0</v>
      </c>
      <c r="H4118" s="3">
        <v>0</v>
      </c>
      <c r="I4118">
        <v>0</v>
      </c>
    </row>
    <row r="4119" spans="1:9" x14ac:dyDescent="0.25">
      <c r="A4119" t="s">
        <v>9</v>
      </c>
      <c r="B4119" s="1">
        <v>42401</v>
      </c>
      <c r="C4119" t="s">
        <v>95</v>
      </c>
      <c r="D4119" t="s">
        <v>2270</v>
      </c>
      <c r="E4119" t="s">
        <v>12</v>
      </c>
      <c r="F4119">
        <v>0</v>
      </c>
      <c r="G4119" s="3">
        <v>0</v>
      </c>
      <c r="H4119" s="3">
        <v>0</v>
      </c>
      <c r="I4119">
        <v>0</v>
      </c>
    </row>
    <row r="4120" spans="1:9" x14ac:dyDescent="0.25">
      <c r="A4120" t="s">
        <v>9</v>
      </c>
      <c r="B4120" s="1">
        <v>42674</v>
      </c>
      <c r="C4120" t="s">
        <v>21</v>
      </c>
      <c r="D4120" t="s">
        <v>45</v>
      </c>
      <c r="E4120" t="s">
        <v>12</v>
      </c>
      <c r="F4120">
        <v>289</v>
      </c>
      <c r="G4120">
        <v>108507.14</v>
      </c>
      <c r="H4120">
        <v>375.45723183390999</v>
      </c>
      <c r="I4120">
        <v>0</v>
      </c>
    </row>
    <row r="4121" spans="1:9" x14ac:dyDescent="0.25">
      <c r="A4121" t="s">
        <v>9</v>
      </c>
      <c r="B4121" s="1">
        <v>42736</v>
      </c>
      <c r="C4121" t="s">
        <v>95</v>
      </c>
      <c r="D4121" t="s">
        <v>448</v>
      </c>
      <c r="E4121" t="s">
        <v>12</v>
      </c>
      <c r="F4121">
        <v>0</v>
      </c>
      <c r="G4121" s="3">
        <v>0</v>
      </c>
      <c r="H4121" s="3">
        <v>0</v>
      </c>
      <c r="I4121">
        <v>0</v>
      </c>
    </row>
    <row r="4122" spans="1:9" x14ac:dyDescent="0.25">
      <c r="A4122" t="s">
        <v>9</v>
      </c>
      <c r="B4122" s="1">
        <v>42369</v>
      </c>
      <c r="C4122" t="s">
        <v>47</v>
      </c>
      <c r="D4122" t="s">
        <v>397</v>
      </c>
      <c r="E4122" t="s">
        <v>12</v>
      </c>
      <c r="F4122">
        <v>27</v>
      </c>
      <c r="G4122">
        <v>4533.47</v>
      </c>
      <c r="H4122">
        <v>167.90629629629601</v>
      </c>
      <c r="I4122">
        <v>0</v>
      </c>
    </row>
    <row r="4123" spans="1:9" x14ac:dyDescent="0.25">
      <c r="A4123" t="s">
        <v>9</v>
      </c>
      <c r="B4123" s="1">
        <v>42719</v>
      </c>
      <c r="C4123" t="s">
        <v>95</v>
      </c>
      <c r="D4123" t="s">
        <v>2271</v>
      </c>
      <c r="E4123" t="s">
        <v>12</v>
      </c>
      <c r="F4123">
        <v>0</v>
      </c>
      <c r="G4123" s="3">
        <v>0</v>
      </c>
      <c r="H4123" s="3">
        <v>0</v>
      </c>
      <c r="I4123">
        <v>0</v>
      </c>
    </row>
    <row r="4124" spans="1:9" x14ac:dyDescent="0.25">
      <c r="A4124" t="s">
        <v>9</v>
      </c>
      <c r="B4124" s="1">
        <v>42551</v>
      </c>
      <c r="C4124" t="s">
        <v>95</v>
      </c>
      <c r="D4124" t="s">
        <v>2272</v>
      </c>
      <c r="E4124" t="s">
        <v>12</v>
      </c>
      <c r="F4124">
        <v>0</v>
      </c>
      <c r="G4124" s="3">
        <v>0</v>
      </c>
      <c r="H4124" s="3">
        <v>0</v>
      </c>
      <c r="I4124">
        <v>0</v>
      </c>
    </row>
    <row r="4125" spans="1:9" x14ac:dyDescent="0.25">
      <c r="A4125" t="s">
        <v>9</v>
      </c>
      <c r="B4125" s="1">
        <v>42719</v>
      </c>
      <c r="C4125" t="s">
        <v>33</v>
      </c>
      <c r="D4125" t="s">
        <v>33</v>
      </c>
      <c r="E4125" t="s">
        <v>12</v>
      </c>
      <c r="F4125">
        <v>749</v>
      </c>
      <c r="G4125">
        <v>1703679.1099999999</v>
      </c>
      <c r="H4125">
        <v>2274.6049532710281</v>
      </c>
      <c r="I4125">
        <v>0</v>
      </c>
    </row>
    <row r="4126" spans="1:9" x14ac:dyDescent="0.25">
      <c r="A4126" t="s">
        <v>9</v>
      </c>
      <c r="B4126" s="1">
        <v>43100</v>
      </c>
      <c r="C4126" t="s">
        <v>47</v>
      </c>
      <c r="D4126" t="s">
        <v>397</v>
      </c>
      <c r="E4126" t="s">
        <v>12</v>
      </c>
      <c r="F4126">
        <v>136</v>
      </c>
      <c r="G4126">
        <v>5818.68</v>
      </c>
      <c r="H4126">
        <v>42.784411764705879</v>
      </c>
      <c r="I4126">
        <v>0</v>
      </c>
    </row>
    <row r="4127" spans="1:9" x14ac:dyDescent="0.25">
      <c r="A4127" t="s">
        <v>9</v>
      </c>
      <c r="B4127" s="1">
        <v>43100</v>
      </c>
      <c r="C4127" t="s">
        <v>95</v>
      </c>
      <c r="D4127" t="s">
        <v>2273</v>
      </c>
      <c r="E4127" t="s">
        <v>12</v>
      </c>
      <c r="F4127">
        <v>0</v>
      </c>
      <c r="G4127" s="3">
        <v>0</v>
      </c>
      <c r="H4127" s="3">
        <v>0</v>
      </c>
      <c r="I4127">
        <v>0</v>
      </c>
    </row>
    <row r="4128" spans="1:9" x14ac:dyDescent="0.25">
      <c r="A4128" t="s">
        <v>9</v>
      </c>
      <c r="B4128" s="1">
        <v>43100</v>
      </c>
      <c r="C4128" t="s">
        <v>10</v>
      </c>
      <c r="D4128" t="s">
        <v>10</v>
      </c>
      <c r="E4128" t="s">
        <v>12</v>
      </c>
      <c r="F4128">
        <v>66</v>
      </c>
      <c r="G4128">
        <v>219585.49</v>
      </c>
      <c r="H4128">
        <v>3327.0528787878779</v>
      </c>
      <c r="I4128">
        <v>0</v>
      </c>
    </row>
    <row r="4129" spans="1:9" x14ac:dyDescent="0.25">
      <c r="A4129" t="s">
        <v>9</v>
      </c>
      <c r="B4129" s="1">
        <v>42826</v>
      </c>
      <c r="C4129" t="s">
        <v>95</v>
      </c>
      <c r="D4129" t="s">
        <v>474</v>
      </c>
      <c r="E4129" t="s">
        <v>12</v>
      </c>
      <c r="F4129">
        <v>0</v>
      </c>
      <c r="G4129" s="3">
        <v>0</v>
      </c>
      <c r="H4129" s="3">
        <v>0</v>
      </c>
      <c r="I4129">
        <v>0</v>
      </c>
    </row>
    <row r="4130" spans="1:9" x14ac:dyDescent="0.25">
      <c r="A4130" t="s">
        <v>9</v>
      </c>
      <c r="B4130" s="1">
        <v>41882</v>
      </c>
      <c r="C4130" t="s">
        <v>95</v>
      </c>
      <c r="D4130" t="s">
        <v>448</v>
      </c>
      <c r="E4130" t="s">
        <v>12</v>
      </c>
      <c r="F4130">
        <v>0</v>
      </c>
      <c r="G4130" s="3">
        <v>0</v>
      </c>
      <c r="H4130" s="3">
        <v>0</v>
      </c>
      <c r="I4130">
        <v>0</v>
      </c>
    </row>
    <row r="4131" spans="1:9" x14ac:dyDescent="0.25">
      <c r="A4131" t="s">
        <v>9</v>
      </c>
      <c r="B4131" s="1">
        <v>42826</v>
      </c>
      <c r="C4131" t="s">
        <v>95</v>
      </c>
      <c r="D4131" t="s">
        <v>898</v>
      </c>
      <c r="E4131" t="s">
        <v>12</v>
      </c>
      <c r="F4131">
        <v>0</v>
      </c>
      <c r="G4131" s="3">
        <v>0</v>
      </c>
      <c r="H4131" s="3">
        <v>0</v>
      </c>
      <c r="I4131">
        <v>0</v>
      </c>
    </row>
    <row r="4132" spans="1:9" x14ac:dyDescent="0.25">
      <c r="A4132" t="s">
        <v>9</v>
      </c>
      <c r="B4132" s="1">
        <v>42886</v>
      </c>
      <c r="C4132" t="s">
        <v>95</v>
      </c>
      <c r="D4132" t="s">
        <v>2274</v>
      </c>
      <c r="E4132" t="s">
        <v>12</v>
      </c>
      <c r="F4132">
        <v>0</v>
      </c>
      <c r="G4132" s="3">
        <v>0</v>
      </c>
      <c r="H4132" s="3">
        <v>0</v>
      </c>
      <c r="I4132">
        <v>0</v>
      </c>
    </row>
    <row r="4133" spans="1:9" x14ac:dyDescent="0.25">
      <c r="A4133" t="s">
        <v>9</v>
      </c>
      <c r="B4133" s="1">
        <v>42826</v>
      </c>
      <c r="C4133" t="s">
        <v>95</v>
      </c>
      <c r="D4133" t="s">
        <v>447</v>
      </c>
      <c r="E4133" t="s">
        <v>12</v>
      </c>
      <c r="F4133">
        <v>0</v>
      </c>
      <c r="G4133" s="3">
        <v>0</v>
      </c>
      <c r="H4133" s="3">
        <v>0</v>
      </c>
      <c r="I4133">
        <v>0</v>
      </c>
    </row>
    <row r="4134" spans="1:9" x14ac:dyDescent="0.25">
      <c r="A4134" t="s">
        <v>9</v>
      </c>
      <c r="B4134" s="1">
        <v>42004</v>
      </c>
      <c r="C4134" t="s">
        <v>47</v>
      </c>
      <c r="D4134" t="s">
        <v>397</v>
      </c>
      <c r="E4134" t="s">
        <v>12</v>
      </c>
      <c r="F4134">
        <v>202</v>
      </c>
      <c r="G4134">
        <v>29645.13</v>
      </c>
      <c r="H4134">
        <v>146.75806930693099</v>
      </c>
      <c r="I4134">
        <v>0</v>
      </c>
    </row>
    <row r="4135" spans="1:9" x14ac:dyDescent="0.25">
      <c r="A4135" t="s">
        <v>9</v>
      </c>
      <c r="B4135" s="1">
        <v>43101</v>
      </c>
      <c r="C4135" t="s">
        <v>95</v>
      </c>
      <c r="D4135" t="s">
        <v>869</v>
      </c>
      <c r="E4135" t="s">
        <v>12</v>
      </c>
      <c r="F4135">
        <v>0</v>
      </c>
      <c r="G4135" s="3">
        <v>0</v>
      </c>
      <c r="H4135" s="3">
        <v>0</v>
      </c>
      <c r="I4135">
        <v>0</v>
      </c>
    </row>
    <row r="4136" spans="1:9" x14ac:dyDescent="0.25">
      <c r="A4136" t="s">
        <v>9</v>
      </c>
      <c r="B4136" s="1">
        <v>43101</v>
      </c>
      <c r="C4136" t="s">
        <v>95</v>
      </c>
      <c r="D4136" t="s">
        <v>876</v>
      </c>
      <c r="E4136" t="s">
        <v>12</v>
      </c>
      <c r="F4136">
        <v>0</v>
      </c>
      <c r="G4136" s="3">
        <v>0</v>
      </c>
      <c r="H4136" s="3">
        <v>0</v>
      </c>
      <c r="I4136">
        <v>0</v>
      </c>
    </row>
    <row r="4137" spans="1:9" x14ac:dyDescent="0.25">
      <c r="A4137" t="s">
        <v>9</v>
      </c>
      <c r="B4137" s="1">
        <v>42825</v>
      </c>
      <c r="C4137" t="s">
        <v>66</v>
      </c>
      <c r="D4137" t="s">
        <v>355</v>
      </c>
      <c r="E4137" t="s">
        <v>12</v>
      </c>
      <c r="F4137">
        <v>4</v>
      </c>
      <c r="G4137">
        <v>114573.36</v>
      </c>
      <c r="H4137">
        <v>28643.34</v>
      </c>
      <c r="I4137">
        <v>0</v>
      </c>
    </row>
    <row r="4138" spans="1:9" x14ac:dyDescent="0.25">
      <c r="A4138" t="s">
        <v>9</v>
      </c>
      <c r="B4138" s="1">
        <v>42794</v>
      </c>
      <c r="C4138" t="s">
        <v>40</v>
      </c>
      <c r="D4138" t="s">
        <v>40</v>
      </c>
      <c r="E4138" t="s">
        <v>12</v>
      </c>
      <c r="F4138">
        <v>1</v>
      </c>
      <c r="G4138">
        <v>2549.7400000000002</v>
      </c>
      <c r="H4138">
        <v>2549.7400000000002</v>
      </c>
      <c r="I4138">
        <v>0</v>
      </c>
    </row>
    <row r="4139" spans="1:9" x14ac:dyDescent="0.25">
      <c r="A4139" t="s">
        <v>9</v>
      </c>
      <c r="B4139" s="1">
        <v>43100</v>
      </c>
      <c r="C4139" t="s">
        <v>66</v>
      </c>
      <c r="D4139" t="s">
        <v>355</v>
      </c>
      <c r="E4139" t="s">
        <v>12</v>
      </c>
      <c r="F4139">
        <v>1</v>
      </c>
      <c r="G4139">
        <v>24055.350000000002</v>
      </c>
      <c r="H4139">
        <v>24055.350000000002</v>
      </c>
      <c r="I4139">
        <v>0</v>
      </c>
    </row>
    <row r="4140" spans="1:9" x14ac:dyDescent="0.25">
      <c r="A4140" t="s">
        <v>9</v>
      </c>
      <c r="B4140" s="1">
        <v>43100</v>
      </c>
      <c r="C4140" t="s">
        <v>95</v>
      </c>
      <c r="D4140" t="s">
        <v>2275</v>
      </c>
      <c r="E4140" t="s">
        <v>12</v>
      </c>
      <c r="F4140">
        <v>0</v>
      </c>
      <c r="G4140" s="3">
        <v>0</v>
      </c>
      <c r="H4140" s="3">
        <v>0</v>
      </c>
      <c r="I4140">
        <v>0</v>
      </c>
    </row>
    <row r="4141" spans="1:9" x14ac:dyDescent="0.25">
      <c r="A4141" t="s">
        <v>9</v>
      </c>
      <c r="B4141" s="1">
        <v>43100</v>
      </c>
      <c r="C4141" t="s">
        <v>95</v>
      </c>
      <c r="D4141" t="s">
        <v>2276</v>
      </c>
      <c r="E4141" t="s">
        <v>12</v>
      </c>
      <c r="F4141">
        <v>0</v>
      </c>
      <c r="G4141" s="3">
        <v>0</v>
      </c>
      <c r="H4141" s="3">
        <v>0</v>
      </c>
      <c r="I4141">
        <v>0</v>
      </c>
    </row>
    <row r="4142" spans="1:9" x14ac:dyDescent="0.25">
      <c r="A4142" t="s">
        <v>9</v>
      </c>
      <c r="B4142" s="1">
        <v>42947</v>
      </c>
      <c r="C4142" t="s">
        <v>68</v>
      </c>
      <c r="D4142" t="s">
        <v>68</v>
      </c>
      <c r="E4142" t="s">
        <v>12</v>
      </c>
      <c r="F4142">
        <v>25</v>
      </c>
      <c r="G4142">
        <v>170924.89</v>
      </c>
      <c r="H4142">
        <v>6836.9956000000002</v>
      </c>
      <c r="I4142">
        <v>0</v>
      </c>
    </row>
    <row r="4143" spans="1:9" x14ac:dyDescent="0.25">
      <c r="A4143" t="s">
        <v>9</v>
      </c>
      <c r="B4143" s="1">
        <v>43191</v>
      </c>
      <c r="C4143" t="s">
        <v>95</v>
      </c>
      <c r="D4143" t="s">
        <v>432</v>
      </c>
      <c r="E4143" t="s">
        <v>12</v>
      </c>
      <c r="F4143">
        <v>2</v>
      </c>
      <c r="G4143" s="3">
        <v>0</v>
      </c>
      <c r="H4143" s="3">
        <v>0</v>
      </c>
      <c r="I4143">
        <v>0</v>
      </c>
    </row>
    <row r="4144" spans="1:9" x14ac:dyDescent="0.25">
      <c r="A4144" t="s">
        <v>9</v>
      </c>
      <c r="B4144" s="1">
        <v>43374</v>
      </c>
      <c r="C4144" t="s">
        <v>21</v>
      </c>
      <c r="D4144" t="s">
        <v>45</v>
      </c>
      <c r="E4144" t="s">
        <v>12</v>
      </c>
      <c r="F4144">
        <v>409</v>
      </c>
      <c r="G4144">
        <v>547114.81000000006</v>
      </c>
      <c r="H4144">
        <v>1337.689022004889</v>
      </c>
      <c r="I4144">
        <v>0</v>
      </c>
    </row>
    <row r="4145" spans="1:9" x14ac:dyDescent="0.25">
      <c r="A4145" t="s">
        <v>9</v>
      </c>
      <c r="B4145" s="1">
        <v>43374</v>
      </c>
      <c r="C4145" t="s">
        <v>40</v>
      </c>
      <c r="D4145" t="s">
        <v>40</v>
      </c>
      <c r="E4145" t="s">
        <v>12</v>
      </c>
      <c r="F4145">
        <v>3</v>
      </c>
      <c r="G4145">
        <v>3261.36</v>
      </c>
      <c r="H4145">
        <v>1087.1200000000001</v>
      </c>
      <c r="I4145">
        <v>0</v>
      </c>
    </row>
    <row r="4146" spans="1:9" x14ac:dyDescent="0.25">
      <c r="A4146" t="s">
        <v>9</v>
      </c>
      <c r="B4146" s="1">
        <v>43100</v>
      </c>
      <c r="C4146" t="s">
        <v>40</v>
      </c>
      <c r="D4146" t="s">
        <v>40</v>
      </c>
      <c r="E4146" t="s">
        <v>12</v>
      </c>
      <c r="F4146">
        <v>263</v>
      </c>
      <c r="G4146">
        <v>281640.39</v>
      </c>
      <c r="H4146">
        <v>1070.8760076045619</v>
      </c>
      <c r="I4146">
        <v>0</v>
      </c>
    </row>
    <row r="4147" spans="1:9" x14ac:dyDescent="0.25">
      <c r="A4147" t="s">
        <v>9</v>
      </c>
      <c r="B4147" s="1">
        <v>42916</v>
      </c>
      <c r="C4147" t="s">
        <v>10</v>
      </c>
      <c r="D4147" t="s">
        <v>10</v>
      </c>
      <c r="E4147" t="s">
        <v>12</v>
      </c>
      <c r="F4147">
        <v>9</v>
      </c>
      <c r="G4147">
        <v>38901.980000000003</v>
      </c>
      <c r="H4147">
        <v>4322.442222222222</v>
      </c>
      <c r="I4147">
        <v>0</v>
      </c>
    </row>
    <row r="4148" spans="1:9" x14ac:dyDescent="0.25">
      <c r="A4148" t="s">
        <v>9</v>
      </c>
      <c r="B4148" s="1">
        <v>43190</v>
      </c>
      <c r="C4148" t="s">
        <v>33</v>
      </c>
      <c r="D4148" t="s">
        <v>33</v>
      </c>
      <c r="E4148" t="s">
        <v>12</v>
      </c>
      <c r="F4148">
        <v>1</v>
      </c>
      <c r="G4148">
        <v>6638.95</v>
      </c>
      <c r="H4148">
        <v>6638.95</v>
      </c>
      <c r="I4148">
        <v>0</v>
      </c>
    </row>
    <row r="4149" spans="1:9" x14ac:dyDescent="0.25">
      <c r="A4149" t="s">
        <v>9</v>
      </c>
      <c r="B4149" s="1">
        <v>43282</v>
      </c>
      <c r="C4149" t="s">
        <v>95</v>
      </c>
      <c r="D4149" t="s">
        <v>467</v>
      </c>
      <c r="E4149" t="s">
        <v>12</v>
      </c>
      <c r="F4149">
        <v>0</v>
      </c>
      <c r="G4149" s="3">
        <v>0</v>
      </c>
      <c r="H4149" s="3">
        <v>0</v>
      </c>
      <c r="I4149">
        <v>0</v>
      </c>
    </row>
    <row r="4150" spans="1:9" x14ac:dyDescent="0.25">
      <c r="A4150" t="s">
        <v>9</v>
      </c>
      <c r="B4150" s="1">
        <v>43404</v>
      </c>
      <c r="C4150" t="s">
        <v>95</v>
      </c>
      <c r="D4150" t="s">
        <v>872</v>
      </c>
      <c r="E4150" t="s">
        <v>12</v>
      </c>
      <c r="F4150">
        <v>0</v>
      </c>
      <c r="G4150" s="3">
        <v>0</v>
      </c>
      <c r="H4150" s="3">
        <v>0</v>
      </c>
      <c r="I4150">
        <v>0</v>
      </c>
    </row>
    <row r="4151" spans="1:9" x14ac:dyDescent="0.25">
      <c r="A4151" t="s">
        <v>9</v>
      </c>
      <c r="B4151" s="1">
        <v>43466</v>
      </c>
      <c r="C4151" t="s">
        <v>95</v>
      </c>
      <c r="D4151" t="s">
        <v>876</v>
      </c>
      <c r="E4151" t="s">
        <v>12</v>
      </c>
      <c r="F4151">
        <v>0</v>
      </c>
      <c r="G4151" s="3">
        <v>0</v>
      </c>
      <c r="H4151" s="3">
        <v>0</v>
      </c>
      <c r="I4151">
        <v>0</v>
      </c>
    </row>
    <row r="4152" spans="1:9" x14ac:dyDescent="0.25">
      <c r="A4152" t="s">
        <v>9</v>
      </c>
      <c r="B4152" s="1">
        <v>43466</v>
      </c>
      <c r="C4152" t="s">
        <v>95</v>
      </c>
      <c r="D4152" t="s">
        <v>898</v>
      </c>
      <c r="E4152" t="s">
        <v>12</v>
      </c>
      <c r="F4152">
        <v>0</v>
      </c>
      <c r="G4152" s="3">
        <v>0</v>
      </c>
      <c r="H4152" s="3">
        <v>0</v>
      </c>
      <c r="I4152">
        <v>0</v>
      </c>
    </row>
    <row r="4153" spans="1:9" x14ac:dyDescent="0.25">
      <c r="A4153" t="s">
        <v>9</v>
      </c>
      <c r="B4153" s="1">
        <v>43466</v>
      </c>
      <c r="C4153" t="s">
        <v>95</v>
      </c>
      <c r="D4153" t="s">
        <v>844</v>
      </c>
      <c r="E4153" t="s">
        <v>12</v>
      </c>
      <c r="F4153">
        <v>0</v>
      </c>
      <c r="G4153" s="3">
        <v>0</v>
      </c>
      <c r="H4153" s="3">
        <v>0</v>
      </c>
      <c r="I4153">
        <v>0</v>
      </c>
    </row>
    <row r="4154" spans="1:9" x14ac:dyDescent="0.25">
      <c r="A4154" t="s">
        <v>9</v>
      </c>
      <c r="B4154" s="1">
        <v>43738</v>
      </c>
      <c r="C4154" t="s">
        <v>95</v>
      </c>
      <c r="D4154" t="s">
        <v>2277</v>
      </c>
      <c r="E4154" t="s">
        <v>12</v>
      </c>
      <c r="F4154">
        <v>0</v>
      </c>
      <c r="G4154" s="3">
        <v>0</v>
      </c>
      <c r="H4154" s="3">
        <v>0</v>
      </c>
      <c r="I4154">
        <v>0</v>
      </c>
    </row>
    <row r="4155" spans="1:9" x14ac:dyDescent="0.25">
      <c r="A4155" t="s">
        <v>9</v>
      </c>
      <c r="B4155" s="1">
        <v>43585</v>
      </c>
      <c r="C4155" t="s">
        <v>95</v>
      </c>
      <c r="D4155" t="s">
        <v>2278</v>
      </c>
      <c r="E4155" t="s">
        <v>12</v>
      </c>
      <c r="F4155">
        <v>2</v>
      </c>
      <c r="G4155" s="3">
        <v>0</v>
      </c>
      <c r="H4155" s="3">
        <v>0</v>
      </c>
      <c r="I4155">
        <v>0</v>
      </c>
    </row>
    <row r="4156" spans="1:9" x14ac:dyDescent="0.25">
      <c r="A4156" t="s">
        <v>9</v>
      </c>
      <c r="B4156" s="1">
        <v>43799</v>
      </c>
      <c r="C4156" t="s">
        <v>95</v>
      </c>
      <c r="D4156" t="s">
        <v>2279</v>
      </c>
      <c r="E4156" t="s">
        <v>12</v>
      </c>
      <c r="F4156">
        <v>0</v>
      </c>
      <c r="G4156" s="3">
        <v>0</v>
      </c>
      <c r="H4156" s="3">
        <v>0</v>
      </c>
      <c r="I4156">
        <v>0</v>
      </c>
    </row>
    <row r="4157" spans="1:9" x14ac:dyDescent="0.25">
      <c r="A4157" t="s">
        <v>9</v>
      </c>
      <c r="B4157" s="1">
        <v>43497</v>
      </c>
      <c r="C4157" t="s">
        <v>95</v>
      </c>
      <c r="D4157" t="s">
        <v>432</v>
      </c>
      <c r="E4157" t="s">
        <v>12</v>
      </c>
      <c r="F4157">
        <v>5</v>
      </c>
      <c r="G4157" s="3">
        <v>0</v>
      </c>
      <c r="H4157" s="3">
        <v>0</v>
      </c>
      <c r="I4157">
        <v>0</v>
      </c>
    </row>
    <row r="4158" spans="1:9" x14ac:dyDescent="0.25">
      <c r="A4158" t="s">
        <v>9</v>
      </c>
      <c r="B4158" s="1">
        <v>43800</v>
      </c>
      <c r="C4158" t="s">
        <v>19</v>
      </c>
      <c r="D4158" t="s">
        <v>19</v>
      </c>
      <c r="E4158" t="s">
        <v>12</v>
      </c>
      <c r="F4158">
        <v>433</v>
      </c>
      <c r="G4158">
        <v>1070755.46</v>
      </c>
      <c r="H4158">
        <v>2472.87635103926</v>
      </c>
      <c r="I4158">
        <v>0</v>
      </c>
    </row>
    <row r="4159" spans="1:9" x14ac:dyDescent="0.25">
      <c r="A4159" t="s">
        <v>9</v>
      </c>
      <c r="B4159" s="1">
        <v>43465</v>
      </c>
      <c r="C4159" t="s">
        <v>10</v>
      </c>
      <c r="D4159" t="s">
        <v>10</v>
      </c>
      <c r="E4159" t="s">
        <v>12</v>
      </c>
      <c r="F4159">
        <v>36</v>
      </c>
      <c r="G4159">
        <v>204112.69</v>
      </c>
      <c r="H4159">
        <v>5669.7969444444443</v>
      </c>
      <c r="I4159">
        <v>0</v>
      </c>
    </row>
    <row r="4160" spans="1:9" x14ac:dyDescent="0.25">
      <c r="A4160" t="s">
        <v>9</v>
      </c>
      <c r="B4160" s="1">
        <v>43374</v>
      </c>
      <c r="C4160" t="s">
        <v>1228</v>
      </c>
      <c r="D4160" t="s">
        <v>1228</v>
      </c>
      <c r="E4160" t="s">
        <v>12</v>
      </c>
      <c r="F4160">
        <v>0</v>
      </c>
      <c r="G4160">
        <v>0</v>
      </c>
      <c r="H4160">
        <v>0</v>
      </c>
      <c r="I4160">
        <v>0</v>
      </c>
    </row>
    <row r="4161" spans="1:9" x14ac:dyDescent="0.25">
      <c r="A4161" t="s">
        <v>9</v>
      </c>
      <c r="B4161" s="1">
        <v>43465</v>
      </c>
      <c r="C4161" t="s">
        <v>95</v>
      </c>
      <c r="D4161" t="s">
        <v>2280</v>
      </c>
      <c r="E4161" t="s">
        <v>12</v>
      </c>
      <c r="F4161">
        <v>0</v>
      </c>
      <c r="G4161" s="3">
        <v>0</v>
      </c>
      <c r="H4161" s="3">
        <v>0</v>
      </c>
      <c r="I4161">
        <v>0</v>
      </c>
    </row>
    <row r="4162" spans="1:9" x14ac:dyDescent="0.25">
      <c r="A4162" t="s">
        <v>9</v>
      </c>
      <c r="B4162" s="1">
        <v>43374</v>
      </c>
      <c r="C4162" t="s">
        <v>95</v>
      </c>
      <c r="D4162" t="s">
        <v>872</v>
      </c>
      <c r="E4162" t="s">
        <v>12</v>
      </c>
      <c r="F4162">
        <v>0</v>
      </c>
      <c r="G4162" s="3">
        <v>0</v>
      </c>
      <c r="H4162" s="3">
        <v>0</v>
      </c>
      <c r="I4162">
        <v>0</v>
      </c>
    </row>
    <row r="4163" spans="1:9" x14ac:dyDescent="0.25">
      <c r="A4163" t="s">
        <v>9</v>
      </c>
      <c r="B4163" s="1">
        <v>43497</v>
      </c>
      <c r="C4163" t="s">
        <v>95</v>
      </c>
      <c r="D4163" t="s">
        <v>2281</v>
      </c>
      <c r="E4163" t="s">
        <v>12</v>
      </c>
      <c r="F4163">
        <v>0</v>
      </c>
      <c r="G4163" s="3">
        <v>0</v>
      </c>
      <c r="H4163" s="3">
        <v>0</v>
      </c>
      <c r="I4163">
        <v>0</v>
      </c>
    </row>
    <row r="4164" spans="1:9" x14ac:dyDescent="0.25">
      <c r="A4164" t="s">
        <v>9</v>
      </c>
      <c r="B4164" s="1">
        <v>43586</v>
      </c>
      <c r="C4164" t="s">
        <v>95</v>
      </c>
      <c r="D4164" t="s">
        <v>872</v>
      </c>
      <c r="E4164" t="s">
        <v>12</v>
      </c>
      <c r="F4164">
        <v>0</v>
      </c>
      <c r="G4164" s="3">
        <v>0</v>
      </c>
      <c r="H4164" s="3">
        <v>0</v>
      </c>
      <c r="I4164">
        <v>0</v>
      </c>
    </row>
    <row r="4165" spans="1:9" x14ac:dyDescent="0.25">
      <c r="A4165" t="s">
        <v>9</v>
      </c>
      <c r="B4165" s="1">
        <v>43646</v>
      </c>
      <c r="C4165" t="s">
        <v>95</v>
      </c>
      <c r="D4165" t="s">
        <v>2282</v>
      </c>
      <c r="E4165" t="s">
        <v>12</v>
      </c>
      <c r="F4165">
        <v>0</v>
      </c>
      <c r="G4165" s="3">
        <v>0</v>
      </c>
      <c r="H4165" s="3">
        <v>0</v>
      </c>
      <c r="I4165">
        <v>0</v>
      </c>
    </row>
    <row r="4166" spans="1:9" x14ac:dyDescent="0.25">
      <c r="A4166" t="s">
        <v>9</v>
      </c>
      <c r="B4166" s="1">
        <v>43524</v>
      </c>
      <c r="C4166" t="s">
        <v>95</v>
      </c>
      <c r="D4166" t="s">
        <v>2283</v>
      </c>
      <c r="E4166" t="s">
        <v>12</v>
      </c>
      <c r="F4166">
        <v>0</v>
      </c>
      <c r="G4166" s="3">
        <v>0</v>
      </c>
      <c r="H4166" s="3">
        <v>0</v>
      </c>
      <c r="I4166">
        <v>0</v>
      </c>
    </row>
    <row r="4167" spans="1:9" x14ac:dyDescent="0.25">
      <c r="A4167" t="s">
        <v>9</v>
      </c>
      <c r="B4167" s="1">
        <v>43586</v>
      </c>
      <c r="C4167" t="s">
        <v>95</v>
      </c>
      <c r="D4167" t="s">
        <v>2284</v>
      </c>
      <c r="E4167" t="s">
        <v>12</v>
      </c>
      <c r="F4167">
        <v>0</v>
      </c>
      <c r="G4167" s="3">
        <v>0</v>
      </c>
      <c r="H4167" s="3">
        <v>0</v>
      </c>
      <c r="I4167">
        <v>0</v>
      </c>
    </row>
    <row r="4168" spans="1:9" x14ac:dyDescent="0.25">
      <c r="A4168" t="s">
        <v>9</v>
      </c>
      <c r="B4168" s="1">
        <v>43465</v>
      </c>
      <c r="C4168" t="s">
        <v>27</v>
      </c>
      <c r="D4168" t="s">
        <v>27</v>
      </c>
      <c r="E4168" t="s">
        <v>12</v>
      </c>
      <c r="F4168">
        <v>17</v>
      </c>
      <c r="G4168">
        <v>16754.810000000001</v>
      </c>
      <c r="H4168">
        <v>985.577058823529</v>
      </c>
      <c r="I4168">
        <v>0</v>
      </c>
    </row>
    <row r="4169" spans="1:9" x14ac:dyDescent="0.25">
      <c r="A4169" t="s">
        <v>9</v>
      </c>
      <c r="B4169" s="1">
        <v>43586</v>
      </c>
      <c r="C4169" t="s">
        <v>95</v>
      </c>
      <c r="D4169" t="s">
        <v>2285</v>
      </c>
      <c r="E4169" t="s">
        <v>12</v>
      </c>
      <c r="F4169">
        <v>0</v>
      </c>
      <c r="G4169" s="3">
        <v>0</v>
      </c>
      <c r="H4169" s="3">
        <v>0</v>
      </c>
      <c r="I4169">
        <v>0</v>
      </c>
    </row>
    <row r="4170" spans="1:9" x14ac:dyDescent="0.25">
      <c r="A4170" t="s">
        <v>9</v>
      </c>
      <c r="B4170" s="1">
        <v>43831</v>
      </c>
      <c r="C4170" t="s">
        <v>95</v>
      </c>
      <c r="D4170" t="s">
        <v>1185</v>
      </c>
      <c r="E4170" t="s">
        <v>12</v>
      </c>
      <c r="F4170">
        <v>0</v>
      </c>
      <c r="G4170" s="3">
        <v>0</v>
      </c>
      <c r="H4170" s="3">
        <v>0</v>
      </c>
      <c r="I4170">
        <v>0</v>
      </c>
    </row>
    <row r="4171" spans="1:9" x14ac:dyDescent="0.25">
      <c r="A4171" t="s">
        <v>9</v>
      </c>
      <c r="B4171" s="1">
        <v>43862</v>
      </c>
      <c r="C4171" t="s">
        <v>95</v>
      </c>
      <c r="D4171" t="s">
        <v>869</v>
      </c>
      <c r="E4171" t="s">
        <v>12</v>
      </c>
      <c r="F4171">
        <v>0</v>
      </c>
      <c r="G4171" s="3">
        <v>0</v>
      </c>
      <c r="H4171" s="3">
        <v>0</v>
      </c>
      <c r="I4171">
        <v>0</v>
      </c>
    </row>
    <row r="4172" spans="1:9" x14ac:dyDescent="0.25">
      <c r="A4172" t="s">
        <v>9</v>
      </c>
      <c r="B4172" s="1">
        <v>43831</v>
      </c>
      <c r="C4172" t="s">
        <v>95</v>
      </c>
      <c r="D4172" t="s">
        <v>878</v>
      </c>
      <c r="E4172" t="s">
        <v>12</v>
      </c>
      <c r="F4172">
        <v>0</v>
      </c>
      <c r="G4172" s="3">
        <v>0</v>
      </c>
      <c r="H4172" s="3">
        <v>0</v>
      </c>
      <c r="I4172">
        <v>0</v>
      </c>
    </row>
    <row r="4173" spans="1:9" x14ac:dyDescent="0.25">
      <c r="A4173" t="s">
        <v>9</v>
      </c>
      <c r="B4173" s="1">
        <v>43434</v>
      </c>
      <c r="C4173" t="s">
        <v>19</v>
      </c>
      <c r="D4173" t="s">
        <v>19</v>
      </c>
      <c r="E4173" t="s">
        <v>12</v>
      </c>
      <c r="F4173">
        <v>5</v>
      </c>
      <c r="G4173">
        <v>10583</v>
      </c>
      <c r="H4173">
        <v>2116.6</v>
      </c>
      <c r="I4173">
        <v>0</v>
      </c>
    </row>
    <row r="4174" spans="1:9" x14ac:dyDescent="0.25">
      <c r="A4174" t="s">
        <v>9</v>
      </c>
      <c r="B4174" s="1">
        <v>43738</v>
      </c>
      <c r="C4174" t="s">
        <v>21</v>
      </c>
      <c r="D4174" t="s">
        <v>45</v>
      </c>
      <c r="E4174" t="s">
        <v>12</v>
      </c>
      <c r="F4174">
        <v>87</v>
      </c>
      <c r="G4174">
        <v>172073.02</v>
      </c>
      <c r="H4174">
        <v>1977.8508045977012</v>
      </c>
      <c r="I4174">
        <v>0</v>
      </c>
    </row>
    <row r="4175" spans="1:9" x14ac:dyDescent="0.25">
      <c r="A4175" t="s">
        <v>9</v>
      </c>
      <c r="B4175" s="1">
        <v>43921</v>
      </c>
      <c r="C4175" t="s">
        <v>21</v>
      </c>
      <c r="D4175" t="s">
        <v>45</v>
      </c>
      <c r="E4175" t="s">
        <v>12</v>
      </c>
      <c r="F4175">
        <v>521</v>
      </c>
      <c r="G4175">
        <v>427341.78</v>
      </c>
      <c r="H4175">
        <v>820.23374280230303</v>
      </c>
      <c r="I4175">
        <v>0</v>
      </c>
    </row>
    <row r="4176" spans="1:9" x14ac:dyDescent="0.25">
      <c r="A4176" t="s">
        <v>9</v>
      </c>
      <c r="B4176" s="1">
        <v>44075</v>
      </c>
      <c r="C4176" t="s">
        <v>10</v>
      </c>
      <c r="D4176" t="s">
        <v>10</v>
      </c>
      <c r="E4176" t="s">
        <v>12</v>
      </c>
      <c r="F4176">
        <v>144</v>
      </c>
      <c r="G4176">
        <v>801471.94000000006</v>
      </c>
      <c r="H4176">
        <v>5565.7773611111115</v>
      </c>
      <c r="I4176">
        <v>0</v>
      </c>
    </row>
    <row r="4177" spans="1:9" x14ac:dyDescent="0.25">
      <c r="A4177" t="s">
        <v>9</v>
      </c>
      <c r="B4177" s="1">
        <v>44075</v>
      </c>
      <c r="C4177" t="s">
        <v>61</v>
      </c>
      <c r="D4177" t="s">
        <v>61</v>
      </c>
      <c r="E4177" t="s">
        <v>12</v>
      </c>
      <c r="F4177">
        <v>2</v>
      </c>
      <c r="G4177">
        <v>24314.69</v>
      </c>
      <c r="H4177">
        <v>12157.345000000001</v>
      </c>
      <c r="I4177">
        <v>0</v>
      </c>
    </row>
    <row r="4178" spans="1:9" x14ac:dyDescent="0.25">
      <c r="A4178" t="s">
        <v>9</v>
      </c>
      <c r="B4178" s="1">
        <v>44075</v>
      </c>
      <c r="C4178" t="s">
        <v>40</v>
      </c>
      <c r="D4178" t="s">
        <v>40</v>
      </c>
      <c r="E4178" t="s">
        <v>12</v>
      </c>
      <c r="F4178">
        <v>70</v>
      </c>
      <c r="G4178">
        <v>168765.66</v>
      </c>
      <c r="H4178">
        <v>2410.9380000000001</v>
      </c>
      <c r="I4178">
        <v>0</v>
      </c>
    </row>
    <row r="4179" spans="1:9" x14ac:dyDescent="0.25">
      <c r="A4179" t="s">
        <v>9</v>
      </c>
      <c r="B4179" s="1">
        <v>43830</v>
      </c>
      <c r="C4179" t="s">
        <v>40</v>
      </c>
      <c r="D4179" t="s">
        <v>40</v>
      </c>
      <c r="E4179" t="s">
        <v>12</v>
      </c>
      <c r="F4179">
        <v>4</v>
      </c>
      <c r="G4179">
        <v>10651.76</v>
      </c>
      <c r="H4179">
        <v>2662.94</v>
      </c>
      <c r="I4179">
        <v>0</v>
      </c>
    </row>
    <row r="4180" spans="1:9" x14ac:dyDescent="0.25">
      <c r="A4180" t="s">
        <v>9</v>
      </c>
      <c r="B4180" s="1">
        <v>43830</v>
      </c>
      <c r="C4180" t="s">
        <v>61</v>
      </c>
      <c r="D4180" t="s">
        <v>61</v>
      </c>
      <c r="E4180" t="s">
        <v>12</v>
      </c>
      <c r="F4180">
        <v>2</v>
      </c>
      <c r="G4180">
        <v>149812.30000000002</v>
      </c>
      <c r="H4180">
        <v>74906.150000000009</v>
      </c>
      <c r="I4180">
        <v>0</v>
      </c>
    </row>
    <row r="4181" spans="1:9" x14ac:dyDescent="0.25">
      <c r="A4181" t="s">
        <v>9</v>
      </c>
      <c r="B4181" s="1">
        <v>43890</v>
      </c>
      <c r="C4181" t="s">
        <v>95</v>
      </c>
      <c r="D4181" t="s">
        <v>2286</v>
      </c>
      <c r="E4181" t="s">
        <v>12</v>
      </c>
      <c r="F4181">
        <v>0</v>
      </c>
      <c r="G4181" s="3">
        <v>0</v>
      </c>
      <c r="H4181" s="3">
        <v>0</v>
      </c>
      <c r="I4181">
        <v>0</v>
      </c>
    </row>
    <row r="4182" spans="1:9" x14ac:dyDescent="0.25">
      <c r="A4182" t="s">
        <v>9</v>
      </c>
      <c r="B4182" s="1">
        <v>41943</v>
      </c>
      <c r="C4182" t="s">
        <v>19</v>
      </c>
      <c r="D4182" t="s">
        <v>19</v>
      </c>
      <c r="E4182" t="s">
        <v>12</v>
      </c>
      <c r="F4182">
        <v>24</v>
      </c>
      <c r="G4182">
        <v>50238.020000000004</v>
      </c>
      <c r="H4182">
        <v>2093.250833333333</v>
      </c>
      <c r="I4182">
        <v>0</v>
      </c>
    </row>
    <row r="4183" spans="1:9" x14ac:dyDescent="0.25">
      <c r="A4183" t="s">
        <v>9</v>
      </c>
      <c r="B4183" s="1">
        <v>43738</v>
      </c>
      <c r="C4183" t="s">
        <v>13</v>
      </c>
      <c r="D4183" t="s">
        <v>13</v>
      </c>
      <c r="E4183" t="s">
        <v>12</v>
      </c>
      <c r="F4183">
        <v>2</v>
      </c>
      <c r="G4183">
        <v>17027.63</v>
      </c>
      <c r="H4183">
        <v>8513.8150000000005</v>
      </c>
      <c r="I4183">
        <v>0</v>
      </c>
    </row>
    <row r="4184" spans="1:9" x14ac:dyDescent="0.25">
      <c r="A4184" t="s">
        <v>9</v>
      </c>
      <c r="B4184" s="1">
        <v>43951</v>
      </c>
      <c r="C4184" t="s">
        <v>10</v>
      </c>
      <c r="D4184" t="s">
        <v>10</v>
      </c>
      <c r="E4184" t="s">
        <v>12</v>
      </c>
      <c r="F4184">
        <v>114</v>
      </c>
      <c r="G4184">
        <v>505365.09</v>
      </c>
      <c r="H4184">
        <v>4433.027105263157</v>
      </c>
      <c r="I4184">
        <v>0</v>
      </c>
    </row>
    <row r="4185" spans="1:9" x14ac:dyDescent="0.25">
      <c r="A4185" t="s">
        <v>9</v>
      </c>
      <c r="B4185" s="1">
        <v>44044</v>
      </c>
      <c r="C4185" t="s">
        <v>47</v>
      </c>
      <c r="D4185" t="s">
        <v>397</v>
      </c>
      <c r="E4185" t="s">
        <v>12</v>
      </c>
      <c r="F4185">
        <v>27</v>
      </c>
      <c r="G4185">
        <v>620.43000000000006</v>
      </c>
      <c r="H4185">
        <v>22.978888888888878</v>
      </c>
      <c r="I4185">
        <v>0</v>
      </c>
    </row>
    <row r="4186" spans="1:9" x14ac:dyDescent="0.25">
      <c r="A4186" t="s">
        <v>9</v>
      </c>
      <c r="B4186" s="1">
        <v>44013</v>
      </c>
      <c r="C4186" t="s">
        <v>95</v>
      </c>
      <c r="D4186" t="s">
        <v>2287</v>
      </c>
      <c r="E4186" t="s">
        <v>12</v>
      </c>
      <c r="F4186">
        <v>0</v>
      </c>
      <c r="G4186" s="3">
        <v>0</v>
      </c>
      <c r="H4186" s="3">
        <v>0</v>
      </c>
      <c r="I4186">
        <v>0</v>
      </c>
    </row>
    <row r="4187" spans="1:9" x14ac:dyDescent="0.25">
      <c r="A4187" t="s">
        <v>9</v>
      </c>
      <c r="B4187" s="1">
        <v>44044</v>
      </c>
      <c r="C4187" t="s">
        <v>27</v>
      </c>
      <c r="D4187" t="s">
        <v>27</v>
      </c>
      <c r="E4187" t="s">
        <v>12</v>
      </c>
      <c r="F4187">
        <v>10</v>
      </c>
      <c r="G4187">
        <v>10797.27</v>
      </c>
      <c r="H4187">
        <v>1079.7270000000001</v>
      </c>
      <c r="I4187">
        <v>0</v>
      </c>
    </row>
    <row r="4188" spans="1:9" x14ac:dyDescent="0.25">
      <c r="A4188" t="s">
        <v>9</v>
      </c>
      <c r="B4188" s="1">
        <v>44013</v>
      </c>
      <c r="C4188" t="s">
        <v>95</v>
      </c>
      <c r="D4188" t="s">
        <v>432</v>
      </c>
      <c r="E4188" t="s">
        <v>12</v>
      </c>
      <c r="F4188">
        <v>0</v>
      </c>
      <c r="G4188" s="3">
        <v>0</v>
      </c>
      <c r="H4188" s="3">
        <v>0</v>
      </c>
      <c r="I4188">
        <v>0</v>
      </c>
    </row>
    <row r="4189" spans="1:9" x14ac:dyDescent="0.25">
      <c r="A4189" t="s">
        <v>9</v>
      </c>
      <c r="B4189" s="1">
        <v>43951</v>
      </c>
      <c r="C4189" t="s">
        <v>95</v>
      </c>
      <c r="D4189" t="s">
        <v>2288</v>
      </c>
      <c r="E4189" t="s">
        <v>12</v>
      </c>
      <c r="F4189">
        <v>0</v>
      </c>
      <c r="G4189" s="3">
        <v>0</v>
      </c>
      <c r="H4189" s="3">
        <v>0</v>
      </c>
      <c r="I4189">
        <v>0</v>
      </c>
    </row>
    <row r="4190" spans="1:9" x14ac:dyDescent="0.25">
      <c r="A4190" t="s">
        <v>9</v>
      </c>
      <c r="B4190" s="1">
        <v>44197</v>
      </c>
      <c r="C4190" t="s">
        <v>95</v>
      </c>
      <c r="D4190" t="s">
        <v>2289</v>
      </c>
      <c r="E4190" t="s">
        <v>12</v>
      </c>
      <c r="F4190">
        <v>0</v>
      </c>
      <c r="G4190" s="3">
        <v>0</v>
      </c>
      <c r="H4190" s="3">
        <v>0</v>
      </c>
      <c r="I4190">
        <v>0</v>
      </c>
    </row>
    <row r="4191" spans="1:9" x14ac:dyDescent="0.25">
      <c r="A4191" t="s">
        <v>9</v>
      </c>
      <c r="B4191" s="1">
        <v>43770</v>
      </c>
      <c r="C4191" t="s">
        <v>19</v>
      </c>
      <c r="D4191" t="s">
        <v>19</v>
      </c>
      <c r="E4191" t="s">
        <v>12</v>
      </c>
      <c r="F4191">
        <v>1</v>
      </c>
      <c r="G4191">
        <v>2570.0700000000002</v>
      </c>
      <c r="H4191">
        <v>2570.0700000000002</v>
      </c>
      <c r="I4191">
        <v>0</v>
      </c>
    </row>
    <row r="4192" spans="1:9" x14ac:dyDescent="0.25">
      <c r="A4192" t="s">
        <v>9</v>
      </c>
      <c r="B4192" s="1">
        <v>44197</v>
      </c>
      <c r="C4192" t="s">
        <v>95</v>
      </c>
      <c r="D4192" t="s">
        <v>1981</v>
      </c>
      <c r="E4192" t="s">
        <v>12</v>
      </c>
      <c r="F4192">
        <v>0</v>
      </c>
      <c r="G4192" s="3">
        <v>0</v>
      </c>
      <c r="H4192" s="3">
        <v>0</v>
      </c>
      <c r="I4192">
        <v>0</v>
      </c>
    </row>
    <row r="4193" spans="1:9" x14ac:dyDescent="0.25">
      <c r="A4193" t="s">
        <v>9</v>
      </c>
      <c r="B4193" s="1">
        <v>44197</v>
      </c>
      <c r="C4193" t="s">
        <v>95</v>
      </c>
      <c r="D4193" t="s">
        <v>1185</v>
      </c>
      <c r="E4193" t="s">
        <v>12</v>
      </c>
      <c r="F4193">
        <v>0</v>
      </c>
      <c r="G4193" s="3">
        <v>0</v>
      </c>
      <c r="H4193" s="3">
        <v>0</v>
      </c>
      <c r="I4193">
        <v>0</v>
      </c>
    </row>
    <row r="4194" spans="1:9" x14ac:dyDescent="0.25">
      <c r="A4194" t="s">
        <v>9</v>
      </c>
      <c r="B4194" s="1">
        <v>44197</v>
      </c>
      <c r="C4194" t="s">
        <v>95</v>
      </c>
      <c r="D4194" t="s">
        <v>447</v>
      </c>
      <c r="E4194" t="s">
        <v>12</v>
      </c>
      <c r="F4194">
        <v>0</v>
      </c>
      <c r="G4194" s="3">
        <v>0</v>
      </c>
      <c r="H4194" s="3">
        <v>0</v>
      </c>
      <c r="I4194">
        <v>0</v>
      </c>
    </row>
    <row r="4195" spans="1:9" x14ac:dyDescent="0.25">
      <c r="A4195" t="s">
        <v>9</v>
      </c>
      <c r="B4195" s="1">
        <v>44256</v>
      </c>
      <c r="C4195" t="s">
        <v>95</v>
      </c>
      <c r="D4195" t="s">
        <v>2290</v>
      </c>
      <c r="E4195" t="s">
        <v>12</v>
      </c>
      <c r="F4195">
        <v>0</v>
      </c>
      <c r="G4195" s="3">
        <v>0</v>
      </c>
      <c r="H4195" s="3">
        <v>0</v>
      </c>
      <c r="I4195">
        <v>0</v>
      </c>
    </row>
    <row r="4196" spans="1:9" x14ac:dyDescent="0.25">
      <c r="A4196" t="s">
        <v>9</v>
      </c>
      <c r="B4196" s="1">
        <v>44227</v>
      </c>
      <c r="C4196" t="s">
        <v>95</v>
      </c>
      <c r="D4196" t="s">
        <v>2291</v>
      </c>
      <c r="E4196" t="s">
        <v>12</v>
      </c>
      <c r="F4196">
        <v>0</v>
      </c>
      <c r="G4196" s="3">
        <v>0</v>
      </c>
      <c r="H4196" s="3">
        <v>0</v>
      </c>
      <c r="I4196">
        <v>0</v>
      </c>
    </row>
    <row r="4197" spans="1:9" x14ac:dyDescent="0.25">
      <c r="A4197" t="s">
        <v>9</v>
      </c>
      <c r="B4197" s="1">
        <v>44136</v>
      </c>
      <c r="C4197" t="s">
        <v>95</v>
      </c>
      <c r="D4197" t="s">
        <v>873</v>
      </c>
      <c r="E4197" t="s">
        <v>12</v>
      </c>
      <c r="F4197">
        <v>0</v>
      </c>
      <c r="G4197" s="3">
        <v>0</v>
      </c>
      <c r="H4197" s="3">
        <v>0</v>
      </c>
      <c r="I4197">
        <v>0</v>
      </c>
    </row>
    <row r="4198" spans="1:9" x14ac:dyDescent="0.25">
      <c r="A4198" t="s">
        <v>9</v>
      </c>
      <c r="B4198" s="1">
        <v>44222</v>
      </c>
      <c r="C4198" t="s">
        <v>13</v>
      </c>
      <c r="D4198" t="s">
        <v>13</v>
      </c>
      <c r="E4198" t="s">
        <v>12</v>
      </c>
      <c r="F4198">
        <v>15</v>
      </c>
      <c r="G4198">
        <v>47651.23</v>
      </c>
      <c r="H4198">
        <v>3176.7486666666664</v>
      </c>
      <c r="I4198">
        <v>0</v>
      </c>
    </row>
    <row r="4199" spans="1:9" x14ac:dyDescent="0.25">
      <c r="A4199" t="s">
        <v>9</v>
      </c>
      <c r="B4199" s="1">
        <v>44053</v>
      </c>
      <c r="C4199" t="s">
        <v>95</v>
      </c>
      <c r="D4199" t="s">
        <v>470</v>
      </c>
      <c r="E4199" t="s">
        <v>12</v>
      </c>
      <c r="F4199">
        <v>0</v>
      </c>
      <c r="G4199" s="3">
        <v>0</v>
      </c>
      <c r="H4199" s="3">
        <v>0</v>
      </c>
      <c r="I4199">
        <v>0</v>
      </c>
    </row>
    <row r="4200" spans="1:9" x14ac:dyDescent="0.25">
      <c r="A4200" t="s">
        <v>9</v>
      </c>
      <c r="B4200" s="1">
        <v>44103</v>
      </c>
      <c r="C4200" t="s">
        <v>95</v>
      </c>
      <c r="D4200" t="s">
        <v>470</v>
      </c>
      <c r="E4200" t="s">
        <v>12</v>
      </c>
      <c r="F4200">
        <v>0</v>
      </c>
      <c r="G4200" s="3">
        <v>0</v>
      </c>
      <c r="H4200" s="3">
        <v>0</v>
      </c>
      <c r="I4200">
        <v>0</v>
      </c>
    </row>
    <row r="4201" spans="1:9" x14ac:dyDescent="0.25">
      <c r="A4201" t="s">
        <v>9</v>
      </c>
      <c r="B4201" s="1">
        <v>44112</v>
      </c>
      <c r="C4201" t="s">
        <v>95</v>
      </c>
      <c r="D4201" t="s">
        <v>470</v>
      </c>
      <c r="E4201" t="s">
        <v>12</v>
      </c>
      <c r="F4201">
        <v>0</v>
      </c>
      <c r="G4201" s="3">
        <v>0</v>
      </c>
      <c r="H4201" s="3">
        <v>0</v>
      </c>
      <c r="I4201">
        <v>0</v>
      </c>
    </row>
    <row r="4202" spans="1:9" x14ac:dyDescent="0.25">
      <c r="A4202" t="s">
        <v>9</v>
      </c>
      <c r="B4202" s="1">
        <v>44287</v>
      </c>
      <c r="C4202" t="s">
        <v>33</v>
      </c>
      <c r="D4202" t="s">
        <v>33</v>
      </c>
      <c r="E4202" t="s">
        <v>12</v>
      </c>
      <c r="F4202">
        <v>450</v>
      </c>
      <c r="G4202">
        <v>1326701.18</v>
      </c>
      <c r="H4202">
        <v>2948.224844444444</v>
      </c>
      <c r="I4202">
        <v>0</v>
      </c>
    </row>
    <row r="4203" spans="1:9" x14ac:dyDescent="0.25">
      <c r="A4203" t="s">
        <v>9</v>
      </c>
      <c r="B4203" s="1">
        <v>44348</v>
      </c>
      <c r="C4203" t="s">
        <v>10</v>
      </c>
      <c r="D4203" t="s">
        <v>10</v>
      </c>
      <c r="E4203" t="s">
        <v>12</v>
      </c>
      <c r="F4203">
        <v>172</v>
      </c>
      <c r="G4203">
        <v>775151.34</v>
      </c>
      <c r="H4203">
        <v>4506.6938372093018</v>
      </c>
      <c r="I4203">
        <v>0</v>
      </c>
    </row>
    <row r="4204" spans="1:9" x14ac:dyDescent="0.25">
      <c r="A4204" t="s">
        <v>9</v>
      </c>
      <c r="B4204" s="1">
        <v>44545</v>
      </c>
      <c r="C4204" t="s">
        <v>95</v>
      </c>
      <c r="D4204" t="s">
        <v>2292</v>
      </c>
      <c r="E4204" t="s">
        <v>12</v>
      </c>
      <c r="F4204">
        <v>0</v>
      </c>
      <c r="G4204" s="3">
        <v>0</v>
      </c>
      <c r="H4204" s="3">
        <v>0</v>
      </c>
      <c r="I4204">
        <v>0</v>
      </c>
    </row>
    <row r="4205" spans="1:9" x14ac:dyDescent="0.25">
      <c r="A4205" t="s">
        <v>9</v>
      </c>
      <c r="B4205" s="1">
        <v>44470</v>
      </c>
      <c r="C4205" t="s">
        <v>95</v>
      </c>
      <c r="D4205" t="s">
        <v>1253</v>
      </c>
      <c r="E4205" t="s">
        <v>12</v>
      </c>
      <c r="F4205">
        <v>0</v>
      </c>
      <c r="G4205" s="3">
        <v>0</v>
      </c>
      <c r="H4205" s="3">
        <v>0</v>
      </c>
      <c r="I4205">
        <v>0</v>
      </c>
    </row>
    <row r="4206" spans="1:9" x14ac:dyDescent="0.25">
      <c r="A4206" t="s">
        <v>9</v>
      </c>
      <c r="B4206" s="1">
        <v>44377</v>
      </c>
      <c r="C4206" t="s">
        <v>95</v>
      </c>
      <c r="D4206" t="s">
        <v>2293</v>
      </c>
      <c r="E4206" t="s">
        <v>12</v>
      </c>
      <c r="F4206">
        <v>0</v>
      </c>
      <c r="G4206" s="3">
        <v>0</v>
      </c>
      <c r="H4206" s="3">
        <v>0</v>
      </c>
      <c r="I4206">
        <v>0</v>
      </c>
    </row>
    <row r="4207" spans="1:9" x14ac:dyDescent="0.25">
      <c r="A4207" t="s">
        <v>9</v>
      </c>
      <c r="B4207" s="1">
        <v>44348</v>
      </c>
      <c r="C4207" t="s">
        <v>95</v>
      </c>
      <c r="D4207" t="s">
        <v>2294</v>
      </c>
      <c r="E4207" t="s">
        <v>12</v>
      </c>
      <c r="F4207">
        <v>0</v>
      </c>
      <c r="G4207" s="3">
        <v>0</v>
      </c>
      <c r="H4207" s="3">
        <v>0</v>
      </c>
      <c r="I4207">
        <v>0</v>
      </c>
    </row>
    <row r="4208" spans="1:9" x14ac:dyDescent="0.25">
      <c r="A4208" t="s">
        <v>9</v>
      </c>
      <c r="B4208" s="1">
        <v>44348</v>
      </c>
      <c r="C4208" t="s">
        <v>95</v>
      </c>
      <c r="D4208" t="s">
        <v>2295</v>
      </c>
      <c r="E4208" t="s">
        <v>12</v>
      </c>
      <c r="F4208">
        <v>0</v>
      </c>
      <c r="G4208" s="3">
        <v>0</v>
      </c>
      <c r="H4208" s="3">
        <v>0</v>
      </c>
      <c r="I4208">
        <v>0</v>
      </c>
    </row>
    <row r="4209" spans="1:9" x14ac:dyDescent="0.25">
      <c r="A4209" t="s">
        <v>9</v>
      </c>
      <c r="B4209" s="1">
        <v>44287</v>
      </c>
      <c r="C4209" t="s">
        <v>95</v>
      </c>
      <c r="D4209" t="s">
        <v>2296</v>
      </c>
      <c r="E4209" t="s">
        <v>12</v>
      </c>
      <c r="F4209">
        <v>0</v>
      </c>
      <c r="G4209" s="3">
        <v>0</v>
      </c>
      <c r="H4209" s="3">
        <v>0</v>
      </c>
      <c r="I4209">
        <v>0</v>
      </c>
    </row>
    <row r="4210" spans="1:9" x14ac:dyDescent="0.25">
      <c r="A4210" t="s">
        <v>9</v>
      </c>
      <c r="B4210" s="1">
        <v>44316</v>
      </c>
      <c r="C4210" t="s">
        <v>95</v>
      </c>
      <c r="D4210" t="s">
        <v>2297</v>
      </c>
      <c r="E4210" t="s">
        <v>12</v>
      </c>
      <c r="F4210">
        <v>0</v>
      </c>
      <c r="G4210" s="3">
        <v>0</v>
      </c>
      <c r="H4210" s="3">
        <v>0</v>
      </c>
      <c r="I4210">
        <v>0</v>
      </c>
    </row>
    <row r="4211" spans="1:9" x14ac:dyDescent="0.25">
      <c r="A4211" t="s">
        <v>9</v>
      </c>
      <c r="B4211" s="1">
        <v>44562</v>
      </c>
      <c r="C4211" t="s">
        <v>95</v>
      </c>
      <c r="D4211" t="s">
        <v>2298</v>
      </c>
      <c r="E4211" t="s">
        <v>12</v>
      </c>
      <c r="F4211">
        <v>0</v>
      </c>
      <c r="G4211" s="3">
        <v>0</v>
      </c>
      <c r="H4211" s="3">
        <v>0</v>
      </c>
      <c r="I4211">
        <v>0</v>
      </c>
    </row>
    <row r="4212" spans="1:9" x14ac:dyDescent="0.25">
      <c r="A4212" t="s">
        <v>9</v>
      </c>
      <c r="B4212" s="1">
        <v>44620</v>
      </c>
      <c r="C4212" t="s">
        <v>95</v>
      </c>
      <c r="D4212" t="s">
        <v>2299</v>
      </c>
      <c r="E4212" t="s">
        <v>12</v>
      </c>
      <c r="F4212">
        <v>0</v>
      </c>
      <c r="G4212" s="3">
        <v>0</v>
      </c>
      <c r="H4212" s="3">
        <v>0</v>
      </c>
      <c r="I4212">
        <v>0</v>
      </c>
    </row>
    <row r="4213" spans="1:9" x14ac:dyDescent="0.25">
      <c r="A4213" t="s">
        <v>9</v>
      </c>
      <c r="B4213" s="1">
        <v>44593</v>
      </c>
      <c r="C4213" t="s">
        <v>95</v>
      </c>
      <c r="D4213" t="s">
        <v>1966</v>
      </c>
      <c r="E4213" t="s">
        <v>12</v>
      </c>
      <c r="F4213">
        <v>0</v>
      </c>
      <c r="G4213" s="3">
        <v>0</v>
      </c>
      <c r="H4213" s="3">
        <v>0</v>
      </c>
      <c r="I4213">
        <v>0</v>
      </c>
    </row>
    <row r="4214" spans="1:9" x14ac:dyDescent="0.25">
      <c r="A4214" t="s">
        <v>9</v>
      </c>
      <c r="B4214" s="1">
        <v>44562</v>
      </c>
      <c r="C4214" t="s">
        <v>95</v>
      </c>
      <c r="D4214" t="s">
        <v>470</v>
      </c>
      <c r="E4214" t="s">
        <v>12</v>
      </c>
      <c r="F4214">
        <v>0</v>
      </c>
      <c r="G4214" s="3">
        <v>0</v>
      </c>
      <c r="H4214" s="3">
        <v>0</v>
      </c>
      <c r="I4214">
        <v>0</v>
      </c>
    </row>
    <row r="4215" spans="1:9" x14ac:dyDescent="0.25">
      <c r="A4215" t="s">
        <v>9</v>
      </c>
      <c r="B4215" s="1">
        <v>44593</v>
      </c>
      <c r="C4215" t="s">
        <v>95</v>
      </c>
      <c r="D4215" t="s">
        <v>1185</v>
      </c>
      <c r="E4215" t="s">
        <v>12</v>
      </c>
      <c r="F4215">
        <v>0</v>
      </c>
      <c r="G4215" s="3">
        <v>0</v>
      </c>
      <c r="H4215" s="3">
        <v>0</v>
      </c>
      <c r="I4215">
        <v>0</v>
      </c>
    </row>
    <row r="4216" spans="1:9" x14ac:dyDescent="0.25">
      <c r="A4216" t="s">
        <v>9</v>
      </c>
      <c r="B4216" s="1">
        <v>44652</v>
      </c>
      <c r="C4216" t="s">
        <v>95</v>
      </c>
      <c r="D4216" t="s">
        <v>1597</v>
      </c>
      <c r="E4216" t="s">
        <v>12</v>
      </c>
      <c r="F4216">
        <v>0</v>
      </c>
      <c r="G4216" s="3">
        <v>0</v>
      </c>
      <c r="H4216" s="3">
        <v>0</v>
      </c>
      <c r="I4216">
        <v>0</v>
      </c>
    </row>
    <row r="4217" spans="1:9" x14ac:dyDescent="0.25">
      <c r="A4217" t="s">
        <v>9</v>
      </c>
      <c r="B4217" s="1">
        <v>44637</v>
      </c>
      <c r="C4217" t="s">
        <v>95</v>
      </c>
      <c r="D4217" t="s">
        <v>2300</v>
      </c>
      <c r="E4217" t="s">
        <v>12</v>
      </c>
      <c r="F4217">
        <v>0</v>
      </c>
      <c r="G4217" s="3">
        <v>0</v>
      </c>
      <c r="H4217" s="3">
        <v>0</v>
      </c>
      <c r="I4217">
        <v>0</v>
      </c>
    </row>
    <row r="4218" spans="1:9" x14ac:dyDescent="0.25">
      <c r="A4218" t="s">
        <v>9</v>
      </c>
      <c r="B4218" s="1">
        <v>44480</v>
      </c>
      <c r="C4218" t="s">
        <v>33</v>
      </c>
      <c r="D4218" t="s">
        <v>33</v>
      </c>
      <c r="E4218" t="s">
        <v>12</v>
      </c>
      <c r="F4218">
        <v>151</v>
      </c>
      <c r="G4218">
        <v>72111.7</v>
      </c>
      <c r="H4218">
        <v>477.56092715231802</v>
      </c>
      <c r="I4218">
        <v>0</v>
      </c>
    </row>
    <row r="4219" spans="1:9" x14ac:dyDescent="0.25">
      <c r="A4219" t="s">
        <v>9</v>
      </c>
      <c r="B4219" s="1">
        <v>44652</v>
      </c>
      <c r="C4219" t="s">
        <v>95</v>
      </c>
      <c r="D4219" t="s">
        <v>876</v>
      </c>
      <c r="E4219" t="s">
        <v>12</v>
      </c>
      <c r="F4219">
        <v>0</v>
      </c>
      <c r="G4219" s="3">
        <v>0</v>
      </c>
      <c r="H4219" s="3">
        <v>0</v>
      </c>
      <c r="I4219">
        <v>0</v>
      </c>
    </row>
    <row r="4220" spans="1:9" x14ac:dyDescent="0.25">
      <c r="A4220" t="s">
        <v>9</v>
      </c>
      <c r="B4220" s="1">
        <v>44593</v>
      </c>
      <c r="C4220" t="s">
        <v>21</v>
      </c>
      <c r="D4220" t="s">
        <v>45</v>
      </c>
      <c r="E4220" t="s">
        <v>12</v>
      </c>
      <c r="F4220">
        <v>322</v>
      </c>
      <c r="G4220">
        <v>99336.74</v>
      </c>
      <c r="H4220">
        <v>308.49919254658403</v>
      </c>
      <c r="I4220">
        <v>0</v>
      </c>
    </row>
    <row r="4221" spans="1:9" x14ac:dyDescent="0.25">
      <c r="A4221" t="s">
        <v>9</v>
      </c>
      <c r="B4221" s="1">
        <v>44593</v>
      </c>
      <c r="C4221" t="s">
        <v>10</v>
      </c>
      <c r="D4221" t="s">
        <v>10</v>
      </c>
      <c r="E4221" t="s">
        <v>12</v>
      </c>
      <c r="F4221">
        <v>9</v>
      </c>
      <c r="G4221">
        <v>236370.75</v>
      </c>
      <c r="H4221">
        <v>26263.416666666697</v>
      </c>
      <c r="I4221">
        <v>0</v>
      </c>
    </row>
    <row r="4222" spans="1:9" x14ac:dyDescent="0.25">
      <c r="A4222" t="s">
        <v>9</v>
      </c>
      <c r="B4222" s="1">
        <v>44652</v>
      </c>
      <c r="C4222" t="s">
        <v>40</v>
      </c>
      <c r="D4222" t="s">
        <v>40</v>
      </c>
      <c r="E4222" t="s">
        <v>12</v>
      </c>
      <c r="F4222">
        <v>199</v>
      </c>
      <c r="G4222">
        <v>381047.78</v>
      </c>
      <c r="H4222">
        <v>1914.8129648241202</v>
      </c>
      <c r="I4222">
        <v>0</v>
      </c>
    </row>
    <row r="4223" spans="1:9" x14ac:dyDescent="0.25">
      <c r="A4223" t="s">
        <v>9</v>
      </c>
      <c r="B4223" s="1">
        <v>44791</v>
      </c>
      <c r="C4223" t="s">
        <v>95</v>
      </c>
      <c r="D4223" t="s">
        <v>893</v>
      </c>
      <c r="E4223" t="s">
        <v>12</v>
      </c>
      <c r="F4223">
        <v>0</v>
      </c>
      <c r="G4223" s="3">
        <v>0</v>
      </c>
      <c r="H4223" s="3">
        <v>0</v>
      </c>
      <c r="I4223">
        <v>0</v>
      </c>
    </row>
    <row r="4224" spans="1:9" x14ac:dyDescent="0.25">
      <c r="A4224" t="s">
        <v>9</v>
      </c>
      <c r="B4224" s="1">
        <v>44774</v>
      </c>
      <c r="C4224" t="s">
        <v>68</v>
      </c>
      <c r="D4224" t="s">
        <v>68</v>
      </c>
      <c r="E4224" t="s">
        <v>12</v>
      </c>
      <c r="F4224">
        <v>5</v>
      </c>
      <c r="G4224">
        <v>290584.64</v>
      </c>
      <c r="H4224">
        <v>58116.928</v>
      </c>
      <c r="I4224">
        <v>0</v>
      </c>
    </row>
    <row r="4225" spans="1:9" x14ac:dyDescent="0.25">
      <c r="A4225" t="s">
        <v>9</v>
      </c>
      <c r="B4225" s="1">
        <v>44895</v>
      </c>
      <c r="C4225" t="s">
        <v>95</v>
      </c>
      <c r="D4225" t="s">
        <v>492</v>
      </c>
      <c r="E4225" t="s">
        <v>12</v>
      </c>
      <c r="F4225">
        <v>2</v>
      </c>
      <c r="G4225" s="3">
        <v>11489.65</v>
      </c>
      <c r="H4225" s="3">
        <v>5744.8250000000007</v>
      </c>
      <c r="I4225">
        <v>0</v>
      </c>
    </row>
    <row r="4226" spans="1:9" x14ac:dyDescent="0.25">
      <c r="A4226" t="s">
        <v>9</v>
      </c>
      <c r="B4226" s="1">
        <v>44855</v>
      </c>
      <c r="C4226" t="s">
        <v>95</v>
      </c>
      <c r="D4226" t="s">
        <v>2301</v>
      </c>
      <c r="E4226" t="s">
        <v>12</v>
      </c>
      <c r="F4226">
        <v>2</v>
      </c>
      <c r="G4226" s="3">
        <v>20777.170000000002</v>
      </c>
      <c r="H4226" s="3">
        <v>10388.584999999999</v>
      </c>
      <c r="I4226">
        <v>0</v>
      </c>
    </row>
    <row r="4227" spans="1:9" x14ac:dyDescent="0.25">
      <c r="A4227" t="s">
        <v>9</v>
      </c>
      <c r="B4227" s="1">
        <v>44958</v>
      </c>
      <c r="C4227" t="s">
        <v>95</v>
      </c>
      <c r="D4227" t="s">
        <v>1966</v>
      </c>
      <c r="E4227" t="s">
        <v>12</v>
      </c>
      <c r="F4227">
        <v>3</v>
      </c>
      <c r="G4227" s="3">
        <v>158907.08000000002</v>
      </c>
      <c r="H4227" s="3">
        <v>52969.026666666708</v>
      </c>
      <c r="I4227">
        <v>0</v>
      </c>
    </row>
    <row r="4228" spans="1:9" x14ac:dyDescent="0.25">
      <c r="A4228" t="s">
        <v>9</v>
      </c>
      <c r="B4228" s="1">
        <v>44926</v>
      </c>
      <c r="C4228" t="s">
        <v>95</v>
      </c>
      <c r="D4228" t="s">
        <v>2302</v>
      </c>
      <c r="E4228" t="s">
        <v>12</v>
      </c>
      <c r="F4228">
        <v>0</v>
      </c>
      <c r="G4228" s="3">
        <v>0</v>
      </c>
      <c r="H4228" s="3">
        <v>0</v>
      </c>
      <c r="I4228">
        <v>0</v>
      </c>
    </row>
    <row r="4229" spans="1:9" x14ac:dyDescent="0.25">
      <c r="A4229" t="s">
        <v>9</v>
      </c>
      <c r="B4229" s="1">
        <v>44927</v>
      </c>
      <c r="C4229" t="s">
        <v>95</v>
      </c>
      <c r="D4229" t="s">
        <v>481</v>
      </c>
      <c r="E4229" t="s">
        <v>12</v>
      </c>
      <c r="F4229">
        <v>11</v>
      </c>
      <c r="G4229" s="3">
        <v>325015.97000000003</v>
      </c>
      <c r="H4229" s="3">
        <v>29546.906363636401</v>
      </c>
      <c r="I4229">
        <v>0</v>
      </c>
    </row>
    <row r="4230" spans="1:9" x14ac:dyDescent="0.25">
      <c r="A4230" t="s">
        <v>9</v>
      </c>
      <c r="B4230" s="1">
        <v>44927</v>
      </c>
      <c r="C4230" t="s">
        <v>95</v>
      </c>
      <c r="D4230" t="s">
        <v>2289</v>
      </c>
      <c r="E4230" t="s">
        <v>12</v>
      </c>
      <c r="F4230">
        <v>7</v>
      </c>
      <c r="G4230" s="3">
        <v>61835.14</v>
      </c>
      <c r="H4230" s="3">
        <v>8833.5914285714298</v>
      </c>
      <c r="I4230">
        <v>0</v>
      </c>
    </row>
    <row r="4231" spans="1:9" x14ac:dyDescent="0.25">
      <c r="A4231" t="s">
        <v>9</v>
      </c>
      <c r="B4231" s="1">
        <v>45108</v>
      </c>
      <c r="C4231" t="s">
        <v>95</v>
      </c>
      <c r="D4231" t="s">
        <v>470</v>
      </c>
      <c r="E4231" t="s">
        <v>12</v>
      </c>
      <c r="F4231">
        <v>9</v>
      </c>
      <c r="G4231" s="3">
        <v>69908.66</v>
      </c>
      <c r="H4231" s="3">
        <v>7767.6288888888885</v>
      </c>
      <c r="I4231">
        <v>0</v>
      </c>
    </row>
    <row r="4232" spans="1:9" x14ac:dyDescent="0.25">
      <c r="A4232" t="s">
        <v>9</v>
      </c>
      <c r="B4232" s="1">
        <v>45107</v>
      </c>
      <c r="C4232" t="s">
        <v>95</v>
      </c>
      <c r="D4232" t="s">
        <v>2303</v>
      </c>
      <c r="E4232" t="s">
        <v>12</v>
      </c>
      <c r="F4232">
        <v>10</v>
      </c>
      <c r="G4232" s="3">
        <v>76921.680000000008</v>
      </c>
      <c r="H4232" s="3">
        <v>7692.1680000000006</v>
      </c>
      <c r="I4232">
        <v>0</v>
      </c>
    </row>
    <row r="4233" spans="1:9" x14ac:dyDescent="0.25">
      <c r="A4233" t="s">
        <v>9</v>
      </c>
      <c r="B4233" s="1">
        <v>44958</v>
      </c>
      <c r="C4233" t="s">
        <v>19</v>
      </c>
      <c r="D4233" t="s">
        <v>19</v>
      </c>
      <c r="E4233" t="s">
        <v>12</v>
      </c>
      <c r="F4233">
        <v>367</v>
      </c>
      <c r="G4233">
        <v>916248.72</v>
      </c>
      <c r="H4233">
        <v>2496.5905177111713</v>
      </c>
      <c r="I4233">
        <v>0</v>
      </c>
    </row>
    <row r="4234" spans="1:9" x14ac:dyDescent="0.25">
      <c r="A4234" t="s">
        <v>9</v>
      </c>
      <c r="B4234" s="1">
        <v>44958</v>
      </c>
      <c r="C4234" t="s">
        <v>33</v>
      </c>
      <c r="D4234" t="s">
        <v>33</v>
      </c>
      <c r="E4234" t="s">
        <v>12</v>
      </c>
      <c r="F4234">
        <v>633</v>
      </c>
      <c r="G4234">
        <v>2201481.71</v>
      </c>
      <c r="H4234">
        <v>3477.8542022116903</v>
      </c>
      <c r="I4234">
        <v>0</v>
      </c>
    </row>
    <row r="4235" spans="1:9" x14ac:dyDescent="0.25">
      <c r="A4235" t="s">
        <v>9</v>
      </c>
      <c r="B4235" s="1">
        <v>44791</v>
      </c>
      <c r="C4235" t="s">
        <v>495</v>
      </c>
      <c r="D4235" t="s">
        <v>495</v>
      </c>
      <c r="E4235" t="s">
        <v>12</v>
      </c>
      <c r="F4235">
        <v>2</v>
      </c>
      <c r="G4235">
        <v>85154.01</v>
      </c>
      <c r="H4235">
        <v>42577.004999999997</v>
      </c>
      <c r="I4235">
        <v>0</v>
      </c>
    </row>
    <row r="4236" spans="1:9" x14ac:dyDescent="0.25">
      <c r="A4236" t="s">
        <v>9</v>
      </c>
      <c r="B4236" s="1">
        <v>44620</v>
      </c>
      <c r="C4236" t="s">
        <v>19</v>
      </c>
      <c r="D4236" t="s">
        <v>19</v>
      </c>
      <c r="E4236" t="s">
        <v>12</v>
      </c>
      <c r="F4236">
        <v>13</v>
      </c>
      <c r="G4236">
        <v>27429.46</v>
      </c>
      <c r="H4236">
        <v>2109.9584615384611</v>
      </c>
      <c r="I4236">
        <v>0</v>
      </c>
    </row>
    <row r="4237" spans="1:9" x14ac:dyDescent="0.25">
      <c r="A4237" t="s">
        <v>9</v>
      </c>
      <c r="B4237" s="1">
        <v>44973</v>
      </c>
      <c r="C4237" t="s">
        <v>95</v>
      </c>
      <c r="D4237" t="s">
        <v>2304</v>
      </c>
      <c r="E4237" t="s">
        <v>12</v>
      </c>
      <c r="F4237">
        <v>0</v>
      </c>
      <c r="G4237" s="3">
        <v>0</v>
      </c>
      <c r="H4237" s="3">
        <v>0</v>
      </c>
      <c r="I4237">
        <v>0</v>
      </c>
    </row>
    <row r="4238" spans="1:9" x14ac:dyDescent="0.25">
      <c r="A4238" t="s">
        <v>9</v>
      </c>
      <c r="B4238" s="1">
        <v>45016</v>
      </c>
      <c r="C4238" t="s">
        <v>95</v>
      </c>
      <c r="D4238" t="s">
        <v>2305</v>
      </c>
      <c r="E4238" t="s">
        <v>12</v>
      </c>
      <c r="F4238">
        <v>0</v>
      </c>
      <c r="G4238" s="3">
        <v>0</v>
      </c>
      <c r="H4238" s="3">
        <v>0</v>
      </c>
      <c r="I4238">
        <v>0</v>
      </c>
    </row>
    <row r="4239" spans="1:9" x14ac:dyDescent="0.25">
      <c r="A4239" t="s">
        <v>9</v>
      </c>
      <c r="B4239" s="1">
        <v>45107</v>
      </c>
      <c r="C4239" t="s">
        <v>95</v>
      </c>
      <c r="D4239" t="s">
        <v>2306</v>
      </c>
      <c r="E4239" t="s">
        <v>12</v>
      </c>
      <c r="F4239">
        <v>0</v>
      </c>
      <c r="G4239" s="3">
        <v>0</v>
      </c>
      <c r="H4239" s="3">
        <v>0</v>
      </c>
      <c r="I4239">
        <v>0</v>
      </c>
    </row>
    <row r="4240" spans="1:9" x14ac:dyDescent="0.25">
      <c r="A4240" t="s">
        <v>9</v>
      </c>
      <c r="B4240" s="1">
        <v>44545</v>
      </c>
      <c r="C4240" t="s">
        <v>10</v>
      </c>
      <c r="D4240" t="s">
        <v>10</v>
      </c>
      <c r="E4240" t="s">
        <v>12</v>
      </c>
      <c r="F4240">
        <v>4</v>
      </c>
      <c r="G4240">
        <v>11735.07</v>
      </c>
      <c r="H4240">
        <v>2933.7674999999999</v>
      </c>
      <c r="I4240">
        <v>0</v>
      </c>
    </row>
    <row r="4241" spans="1:9" x14ac:dyDescent="0.25">
      <c r="A4241" t="s">
        <v>9</v>
      </c>
      <c r="B4241" s="1">
        <v>44561</v>
      </c>
      <c r="C4241" t="s">
        <v>50</v>
      </c>
      <c r="D4241" t="s">
        <v>50</v>
      </c>
      <c r="E4241" t="s">
        <v>12</v>
      </c>
      <c r="F4241">
        <v>1</v>
      </c>
      <c r="G4241">
        <v>18586.13</v>
      </c>
      <c r="H4241">
        <v>18586.13</v>
      </c>
      <c r="I4241">
        <v>0</v>
      </c>
    </row>
    <row r="4242" spans="1:9" x14ac:dyDescent="0.25">
      <c r="A4242" t="s">
        <v>9</v>
      </c>
      <c r="B4242" s="1">
        <v>44827</v>
      </c>
      <c r="C4242" t="s">
        <v>16</v>
      </c>
      <c r="D4242" t="s">
        <v>16</v>
      </c>
      <c r="E4242" t="s">
        <v>12</v>
      </c>
      <c r="F4242">
        <v>1</v>
      </c>
      <c r="G4242">
        <v>9617.5</v>
      </c>
      <c r="H4242">
        <v>9617.5</v>
      </c>
      <c r="I4242">
        <v>0</v>
      </c>
    </row>
    <row r="4243" spans="1:9" x14ac:dyDescent="0.25">
      <c r="A4243" t="s">
        <v>9</v>
      </c>
      <c r="B4243" s="1">
        <v>45188</v>
      </c>
      <c r="C4243" t="s">
        <v>95</v>
      </c>
      <c r="D4243" t="s">
        <v>2307</v>
      </c>
      <c r="E4243" t="s">
        <v>12</v>
      </c>
      <c r="F4243">
        <v>7</v>
      </c>
      <c r="G4243" s="3">
        <v>2031091.86</v>
      </c>
      <c r="H4243" s="3">
        <v>290155.98</v>
      </c>
      <c r="I4243">
        <v>0</v>
      </c>
    </row>
    <row r="4244" spans="1:9" x14ac:dyDescent="0.25">
      <c r="A4244" t="s">
        <v>9</v>
      </c>
      <c r="B4244" s="1">
        <v>45199</v>
      </c>
      <c r="C4244" t="s">
        <v>95</v>
      </c>
      <c r="D4244" t="s">
        <v>2308</v>
      </c>
      <c r="E4244" t="s">
        <v>12</v>
      </c>
      <c r="F4244">
        <v>4</v>
      </c>
      <c r="G4244" s="3">
        <v>67596.73</v>
      </c>
      <c r="H4244" s="3">
        <v>16899.182499999999</v>
      </c>
      <c r="I4244">
        <v>0</v>
      </c>
    </row>
    <row r="4245" spans="1:9" x14ac:dyDescent="0.25">
      <c r="A4245" t="s">
        <v>9</v>
      </c>
      <c r="B4245" s="1">
        <v>45199</v>
      </c>
      <c r="C4245" t="s">
        <v>95</v>
      </c>
      <c r="D4245" t="s">
        <v>2309</v>
      </c>
      <c r="E4245" t="s">
        <v>12</v>
      </c>
      <c r="F4245">
        <v>2</v>
      </c>
      <c r="G4245" s="3">
        <v>24320.880000000001</v>
      </c>
      <c r="H4245" s="3">
        <v>12160.44</v>
      </c>
      <c r="I4245">
        <v>0</v>
      </c>
    </row>
    <row r="4246" spans="1:9" x14ac:dyDescent="0.25">
      <c r="A4246" t="s">
        <v>9</v>
      </c>
      <c r="B4246" s="1">
        <v>45192</v>
      </c>
      <c r="C4246" t="s">
        <v>95</v>
      </c>
      <c r="D4246" t="s">
        <v>2310</v>
      </c>
      <c r="E4246" t="s">
        <v>12</v>
      </c>
      <c r="F4246">
        <v>2</v>
      </c>
      <c r="G4246" s="3">
        <v>12642.220000000001</v>
      </c>
      <c r="H4246" s="3">
        <v>6321.1100000000006</v>
      </c>
      <c r="I4246">
        <v>0</v>
      </c>
    </row>
    <row r="4247" spans="1:9" x14ac:dyDescent="0.25">
      <c r="A4247" t="s">
        <v>9</v>
      </c>
      <c r="B4247" s="1">
        <v>44973</v>
      </c>
      <c r="C4247" t="s">
        <v>19</v>
      </c>
      <c r="D4247" t="s">
        <v>19</v>
      </c>
      <c r="E4247" t="s">
        <v>12</v>
      </c>
      <c r="F4247">
        <v>1</v>
      </c>
      <c r="G4247">
        <v>4470.18</v>
      </c>
      <c r="H4247">
        <v>4470.18</v>
      </c>
      <c r="I4247">
        <v>0</v>
      </c>
    </row>
    <row r="4248" spans="1:9" x14ac:dyDescent="0.25">
      <c r="A4248" t="s">
        <v>9</v>
      </c>
      <c r="B4248" s="1">
        <v>45231</v>
      </c>
      <c r="C4248" t="s">
        <v>1228</v>
      </c>
      <c r="D4248" t="s">
        <v>1228</v>
      </c>
      <c r="E4248" t="s">
        <v>12</v>
      </c>
      <c r="F4248">
        <v>1</v>
      </c>
      <c r="G4248">
        <v>56877.75</v>
      </c>
      <c r="H4248">
        <v>56877.75</v>
      </c>
      <c r="I4248">
        <v>0</v>
      </c>
    </row>
    <row r="4249" spans="1:9" x14ac:dyDescent="0.25">
      <c r="A4249" t="s">
        <v>9</v>
      </c>
      <c r="B4249" s="1">
        <v>31778</v>
      </c>
      <c r="C4249" t="s">
        <v>10</v>
      </c>
      <c r="D4249" t="s">
        <v>57</v>
      </c>
      <c r="E4249" t="s">
        <v>12</v>
      </c>
      <c r="F4249">
        <v>84</v>
      </c>
      <c r="G4249">
        <v>71692.14</v>
      </c>
      <c r="H4249">
        <v>853.47785714285703</v>
      </c>
      <c r="I4249">
        <v>0</v>
      </c>
    </row>
    <row r="4250" spans="1:9" x14ac:dyDescent="0.25">
      <c r="A4250" t="s">
        <v>9</v>
      </c>
      <c r="B4250" s="1">
        <v>35431</v>
      </c>
      <c r="C4250" t="s">
        <v>10</v>
      </c>
      <c r="D4250" t="s">
        <v>20</v>
      </c>
      <c r="E4250" t="s">
        <v>12</v>
      </c>
      <c r="F4250">
        <v>129</v>
      </c>
      <c r="G4250">
        <v>251468.67</v>
      </c>
      <c r="H4250">
        <v>1949.36953488372</v>
      </c>
      <c r="I4250">
        <v>0</v>
      </c>
    </row>
    <row r="4251" spans="1:9" x14ac:dyDescent="0.25">
      <c r="A4251" t="s">
        <v>9</v>
      </c>
      <c r="B4251" s="1">
        <v>29952</v>
      </c>
      <c r="C4251" t="s">
        <v>13</v>
      </c>
      <c r="D4251" t="s">
        <v>22</v>
      </c>
      <c r="E4251" t="s">
        <v>12</v>
      </c>
      <c r="F4251">
        <v>59</v>
      </c>
      <c r="G4251">
        <v>60402.67</v>
      </c>
      <c r="H4251">
        <v>1023.77406779661</v>
      </c>
      <c r="I4251">
        <v>0</v>
      </c>
    </row>
    <row r="4252" spans="1:9" x14ac:dyDescent="0.25">
      <c r="A4252" t="s">
        <v>9</v>
      </c>
      <c r="B4252" s="1">
        <v>28491</v>
      </c>
      <c r="C4252" t="s">
        <v>16</v>
      </c>
      <c r="D4252" t="s">
        <v>18</v>
      </c>
      <c r="E4252" t="s">
        <v>12</v>
      </c>
      <c r="F4252">
        <v>18</v>
      </c>
      <c r="G4252">
        <v>13619.56</v>
      </c>
      <c r="H4252">
        <v>756.64222222222202</v>
      </c>
      <c r="I4252">
        <v>0</v>
      </c>
    </row>
    <row r="4253" spans="1:9" x14ac:dyDescent="0.25">
      <c r="A4253" t="s">
        <v>9</v>
      </c>
      <c r="B4253" s="1">
        <v>30682</v>
      </c>
      <c r="C4253" t="s">
        <v>13</v>
      </c>
      <c r="D4253" t="s">
        <v>59</v>
      </c>
      <c r="E4253" t="s">
        <v>12</v>
      </c>
      <c r="F4253">
        <v>44</v>
      </c>
      <c r="G4253">
        <v>51994.91</v>
      </c>
      <c r="H4253">
        <v>1181.7025000000001</v>
      </c>
      <c r="I4253">
        <v>0</v>
      </c>
    </row>
    <row r="4254" spans="1:9" x14ac:dyDescent="0.25">
      <c r="A4254" t="s">
        <v>9</v>
      </c>
      <c r="B4254" s="1">
        <v>24473</v>
      </c>
      <c r="C4254" t="s">
        <v>10</v>
      </c>
      <c r="D4254" t="s">
        <v>10</v>
      </c>
      <c r="E4254" t="s">
        <v>12</v>
      </c>
      <c r="F4254">
        <v>62</v>
      </c>
      <c r="G4254">
        <v>9900.11</v>
      </c>
      <c r="H4254">
        <v>159.67919354838702</v>
      </c>
      <c r="I4254">
        <v>0</v>
      </c>
    </row>
    <row r="4255" spans="1:9" x14ac:dyDescent="0.25">
      <c r="A4255" t="s">
        <v>9</v>
      </c>
      <c r="B4255" s="1">
        <v>34700</v>
      </c>
      <c r="C4255" t="s">
        <v>513</v>
      </c>
      <c r="D4255" t="s">
        <v>513</v>
      </c>
      <c r="E4255" t="s">
        <v>12</v>
      </c>
      <c r="F4255">
        <v>1</v>
      </c>
      <c r="G4255">
        <v>11888.33</v>
      </c>
      <c r="H4255">
        <v>11888.33</v>
      </c>
      <c r="I4255" t="s">
        <v>25</v>
      </c>
    </row>
    <row r="4256" spans="1:9" x14ac:dyDescent="0.25">
      <c r="A4256" t="s">
        <v>9</v>
      </c>
      <c r="B4256" s="1">
        <v>28856</v>
      </c>
      <c r="C4256" t="s">
        <v>21</v>
      </c>
      <c r="D4256" t="s">
        <v>41</v>
      </c>
      <c r="E4256" t="s">
        <v>12</v>
      </c>
      <c r="F4256">
        <v>3298</v>
      </c>
      <c r="G4256">
        <v>199036.51</v>
      </c>
      <c r="H4256">
        <v>60.350670103092774</v>
      </c>
      <c r="I4256">
        <v>0</v>
      </c>
    </row>
    <row r="4257" spans="1:9" x14ac:dyDescent="0.25">
      <c r="A4257" t="s">
        <v>9</v>
      </c>
      <c r="B4257" s="1">
        <v>30682</v>
      </c>
      <c r="C4257" t="s">
        <v>10</v>
      </c>
      <c r="D4257" t="s">
        <v>11</v>
      </c>
      <c r="E4257" t="s">
        <v>12</v>
      </c>
      <c r="F4257">
        <v>35</v>
      </c>
      <c r="G4257">
        <v>32551.74</v>
      </c>
      <c r="H4257">
        <v>930.049714285714</v>
      </c>
      <c r="I4257">
        <v>0</v>
      </c>
    </row>
    <row r="4258" spans="1:9" x14ac:dyDescent="0.25">
      <c r="A4258" t="s">
        <v>9</v>
      </c>
      <c r="B4258" s="1">
        <v>37987</v>
      </c>
      <c r="C4258" t="s">
        <v>31</v>
      </c>
      <c r="D4258" t="s">
        <v>73</v>
      </c>
      <c r="E4258" t="s">
        <v>12</v>
      </c>
      <c r="F4258">
        <v>0</v>
      </c>
      <c r="G4258">
        <v>0</v>
      </c>
      <c r="H4258">
        <v>0</v>
      </c>
      <c r="I4258">
        <v>0</v>
      </c>
    </row>
    <row r="4259" spans="1:9" x14ac:dyDescent="0.25">
      <c r="A4259" t="s">
        <v>9</v>
      </c>
      <c r="B4259" s="1">
        <v>31048</v>
      </c>
      <c r="C4259" t="s">
        <v>10</v>
      </c>
      <c r="D4259" t="s">
        <v>49</v>
      </c>
      <c r="E4259" t="s">
        <v>12</v>
      </c>
      <c r="F4259">
        <v>97</v>
      </c>
      <c r="G4259">
        <v>86942.73</v>
      </c>
      <c r="H4259">
        <v>896.31680412371111</v>
      </c>
      <c r="I4259">
        <v>0</v>
      </c>
    </row>
    <row r="4260" spans="1:9" x14ac:dyDescent="0.25">
      <c r="A4260" t="s">
        <v>9</v>
      </c>
      <c r="B4260" s="1">
        <v>37987</v>
      </c>
      <c r="C4260" t="s">
        <v>33</v>
      </c>
      <c r="D4260" t="s">
        <v>73</v>
      </c>
      <c r="E4260" t="s">
        <v>12</v>
      </c>
      <c r="F4260">
        <v>175</v>
      </c>
      <c r="G4260">
        <v>275200.47000000003</v>
      </c>
      <c r="H4260">
        <v>1572.5741142857141</v>
      </c>
      <c r="I4260">
        <v>0</v>
      </c>
    </row>
    <row r="4261" spans="1:9" x14ac:dyDescent="0.25">
      <c r="A4261" t="s">
        <v>9</v>
      </c>
      <c r="B4261" s="1">
        <v>28491</v>
      </c>
      <c r="C4261" t="s">
        <v>13</v>
      </c>
      <c r="D4261" t="s">
        <v>18</v>
      </c>
      <c r="E4261" t="s">
        <v>12</v>
      </c>
      <c r="F4261">
        <v>48</v>
      </c>
      <c r="G4261">
        <v>29675.57</v>
      </c>
      <c r="H4261">
        <v>618.241041666667</v>
      </c>
      <c r="I4261">
        <v>0</v>
      </c>
    </row>
    <row r="4262" spans="1:9" x14ac:dyDescent="0.25">
      <c r="A4262" t="s">
        <v>9</v>
      </c>
      <c r="B4262" s="1">
        <v>20821</v>
      </c>
      <c r="C4262" t="s">
        <v>21</v>
      </c>
      <c r="D4262" t="s">
        <v>21</v>
      </c>
      <c r="E4262" t="s">
        <v>12</v>
      </c>
      <c r="F4262">
        <v>15153</v>
      </c>
      <c r="G4262">
        <v>163828.26999999999</v>
      </c>
      <c r="H4262">
        <v>10.8116062825843</v>
      </c>
      <c r="I4262">
        <v>0</v>
      </c>
    </row>
    <row r="4263" spans="1:9" x14ac:dyDescent="0.25">
      <c r="A4263" t="s">
        <v>9</v>
      </c>
      <c r="B4263" s="1">
        <v>28491</v>
      </c>
      <c r="C4263" t="s">
        <v>27</v>
      </c>
      <c r="D4263" t="s">
        <v>18</v>
      </c>
      <c r="E4263" t="s">
        <v>12</v>
      </c>
      <c r="F4263">
        <v>425</v>
      </c>
      <c r="G4263">
        <v>100456.76000000001</v>
      </c>
      <c r="H4263">
        <v>236.368847058824</v>
      </c>
      <c r="I4263">
        <v>0</v>
      </c>
    </row>
    <row r="4264" spans="1:9" x14ac:dyDescent="0.25">
      <c r="A4264" t="s">
        <v>9</v>
      </c>
      <c r="B4264" s="1">
        <v>35065</v>
      </c>
      <c r="C4264" t="s">
        <v>40</v>
      </c>
      <c r="D4264" t="s">
        <v>70</v>
      </c>
      <c r="E4264" t="s">
        <v>12</v>
      </c>
      <c r="F4264">
        <v>369</v>
      </c>
      <c r="G4264">
        <v>515243.26</v>
      </c>
      <c r="H4264">
        <v>1396.3231978319782</v>
      </c>
      <c r="I4264">
        <v>0</v>
      </c>
    </row>
    <row r="4265" spans="1:9" x14ac:dyDescent="0.25">
      <c r="A4265" t="s">
        <v>9</v>
      </c>
      <c r="B4265" s="1">
        <v>24473</v>
      </c>
      <c r="C4265" t="s">
        <v>27</v>
      </c>
      <c r="D4265" t="s">
        <v>27</v>
      </c>
      <c r="E4265" t="s">
        <v>12</v>
      </c>
      <c r="F4265">
        <v>318</v>
      </c>
      <c r="G4265">
        <v>22806.959999999999</v>
      </c>
      <c r="H4265">
        <v>71.72</v>
      </c>
      <c r="I4265">
        <v>0</v>
      </c>
    </row>
    <row r="4266" spans="1:9" x14ac:dyDescent="0.25">
      <c r="A4266" t="s">
        <v>9</v>
      </c>
      <c r="B4266" s="1">
        <v>27030</v>
      </c>
      <c r="C4266" t="s">
        <v>40</v>
      </c>
      <c r="D4266" t="s">
        <v>54</v>
      </c>
      <c r="E4266" t="s">
        <v>12</v>
      </c>
      <c r="F4266">
        <v>253</v>
      </c>
      <c r="G4266">
        <v>45272.6</v>
      </c>
      <c r="H4266">
        <v>178.94308300395301</v>
      </c>
      <c r="I4266">
        <v>0</v>
      </c>
    </row>
    <row r="4267" spans="1:9" x14ac:dyDescent="0.25">
      <c r="A4267" t="s">
        <v>9</v>
      </c>
      <c r="B4267" s="1">
        <v>34700</v>
      </c>
      <c r="C4267" t="s">
        <v>27</v>
      </c>
      <c r="D4267" t="s">
        <v>77</v>
      </c>
      <c r="E4267" t="s">
        <v>12</v>
      </c>
      <c r="F4267">
        <v>270</v>
      </c>
      <c r="G4267">
        <v>215279.89</v>
      </c>
      <c r="H4267">
        <v>797.33292592592602</v>
      </c>
      <c r="I4267">
        <v>0</v>
      </c>
    </row>
    <row r="4268" spans="1:9" x14ac:dyDescent="0.25">
      <c r="A4268" t="s">
        <v>9</v>
      </c>
      <c r="B4268" s="1">
        <v>26299</v>
      </c>
      <c r="C4268" t="s">
        <v>23</v>
      </c>
      <c r="D4268" t="s">
        <v>510</v>
      </c>
      <c r="E4268" t="s">
        <v>12</v>
      </c>
      <c r="F4268">
        <v>84</v>
      </c>
      <c r="G4268">
        <v>7405.67</v>
      </c>
      <c r="H4268">
        <v>88.162738095238083</v>
      </c>
      <c r="I4268">
        <v>0</v>
      </c>
    </row>
    <row r="4269" spans="1:9" x14ac:dyDescent="0.25">
      <c r="A4269" t="s">
        <v>9</v>
      </c>
      <c r="B4269" s="1">
        <v>34335</v>
      </c>
      <c r="C4269" t="s">
        <v>19</v>
      </c>
      <c r="D4269" t="s">
        <v>28</v>
      </c>
      <c r="E4269" t="s">
        <v>12</v>
      </c>
      <c r="F4269">
        <v>537</v>
      </c>
      <c r="G4269">
        <v>742123.35</v>
      </c>
      <c r="H4269">
        <v>1381.9801675977651</v>
      </c>
      <c r="I4269">
        <v>0</v>
      </c>
    </row>
    <row r="4270" spans="1:9" x14ac:dyDescent="0.25">
      <c r="A4270" t="s">
        <v>9</v>
      </c>
      <c r="B4270" s="1">
        <v>33604</v>
      </c>
      <c r="C4270" t="s">
        <v>33</v>
      </c>
      <c r="D4270" t="s">
        <v>44</v>
      </c>
      <c r="E4270" t="s">
        <v>12</v>
      </c>
      <c r="F4270">
        <v>240</v>
      </c>
      <c r="G4270">
        <v>287178.44</v>
      </c>
      <c r="H4270">
        <v>1196.5768333333331</v>
      </c>
      <c r="I4270">
        <v>0</v>
      </c>
    </row>
    <row r="4271" spans="1:9" x14ac:dyDescent="0.25">
      <c r="A4271" t="s">
        <v>9</v>
      </c>
      <c r="B4271" s="1">
        <v>29587</v>
      </c>
      <c r="C4271" t="s">
        <v>40</v>
      </c>
      <c r="D4271" t="s">
        <v>88</v>
      </c>
      <c r="E4271" t="s">
        <v>12</v>
      </c>
      <c r="F4271">
        <v>242</v>
      </c>
      <c r="G4271">
        <v>96370.32</v>
      </c>
      <c r="H4271">
        <v>398.22446280991699</v>
      </c>
      <c r="I4271">
        <v>0</v>
      </c>
    </row>
    <row r="4272" spans="1:9" x14ac:dyDescent="0.25">
      <c r="A4272" t="s">
        <v>9</v>
      </c>
      <c r="B4272" s="1">
        <v>15342</v>
      </c>
      <c r="C4272" t="s">
        <v>515</v>
      </c>
      <c r="D4272" t="s">
        <v>1259</v>
      </c>
      <c r="E4272" t="s">
        <v>12</v>
      </c>
      <c r="F4272">
        <v>0</v>
      </c>
      <c r="G4272">
        <v>0</v>
      </c>
      <c r="H4272">
        <v>0</v>
      </c>
      <c r="I4272" t="s">
        <v>25</v>
      </c>
    </row>
    <row r="4273" spans="1:9" x14ac:dyDescent="0.25">
      <c r="A4273" t="s">
        <v>9</v>
      </c>
      <c r="B4273" s="1">
        <v>31413</v>
      </c>
      <c r="C4273" t="s">
        <v>47</v>
      </c>
      <c r="D4273" t="s">
        <v>80</v>
      </c>
      <c r="E4273" t="s">
        <v>12</v>
      </c>
      <c r="F4273">
        <v>2142</v>
      </c>
      <c r="G4273">
        <v>562881.18000000005</v>
      </c>
      <c r="H4273">
        <v>262.78299719888008</v>
      </c>
      <c r="I4273">
        <v>0</v>
      </c>
    </row>
    <row r="4274" spans="1:9" x14ac:dyDescent="0.25">
      <c r="A4274" t="s">
        <v>9</v>
      </c>
      <c r="B4274" s="1">
        <v>17168</v>
      </c>
      <c r="C4274" t="s">
        <v>515</v>
      </c>
      <c r="D4274" t="s">
        <v>69</v>
      </c>
      <c r="E4274" t="s">
        <v>12</v>
      </c>
      <c r="F4274">
        <v>0</v>
      </c>
      <c r="G4274">
        <v>0</v>
      </c>
      <c r="H4274">
        <v>0</v>
      </c>
      <c r="I4274" t="s">
        <v>25</v>
      </c>
    </row>
    <row r="4275" spans="1:9" x14ac:dyDescent="0.25">
      <c r="A4275" t="s">
        <v>9</v>
      </c>
      <c r="B4275" s="1">
        <v>33604</v>
      </c>
      <c r="C4275" t="s">
        <v>19</v>
      </c>
      <c r="D4275" t="s">
        <v>44</v>
      </c>
      <c r="E4275" t="s">
        <v>12</v>
      </c>
      <c r="F4275">
        <v>695</v>
      </c>
      <c r="G4275">
        <v>732463.25</v>
      </c>
      <c r="H4275">
        <v>1053.903956834532</v>
      </c>
      <c r="I4275">
        <v>0</v>
      </c>
    </row>
    <row r="4276" spans="1:9" x14ac:dyDescent="0.25">
      <c r="A4276" t="s">
        <v>9</v>
      </c>
      <c r="B4276" s="1">
        <v>35431</v>
      </c>
      <c r="C4276" t="s">
        <v>33</v>
      </c>
      <c r="D4276" t="s">
        <v>20</v>
      </c>
      <c r="E4276" t="s">
        <v>12</v>
      </c>
      <c r="F4276">
        <v>428</v>
      </c>
      <c r="G4276">
        <v>658138.55000000005</v>
      </c>
      <c r="H4276">
        <v>1537.7068925233641</v>
      </c>
      <c r="I4276">
        <v>0</v>
      </c>
    </row>
    <row r="4277" spans="1:9" x14ac:dyDescent="0.25">
      <c r="A4277" t="s">
        <v>9</v>
      </c>
      <c r="B4277" s="1">
        <v>32143</v>
      </c>
      <c r="C4277" t="s">
        <v>31</v>
      </c>
      <c r="D4277" t="s">
        <v>34</v>
      </c>
      <c r="E4277" t="s">
        <v>12</v>
      </c>
      <c r="F4277">
        <v>0</v>
      </c>
      <c r="G4277">
        <v>0</v>
      </c>
      <c r="H4277">
        <v>0</v>
      </c>
      <c r="I4277" t="s">
        <v>25</v>
      </c>
    </row>
    <row r="4278" spans="1:9" x14ac:dyDescent="0.25">
      <c r="A4278" t="s">
        <v>9</v>
      </c>
      <c r="B4278" s="1">
        <v>33604</v>
      </c>
      <c r="C4278" t="s">
        <v>31</v>
      </c>
      <c r="D4278" t="s">
        <v>44</v>
      </c>
      <c r="E4278" t="s">
        <v>12</v>
      </c>
      <c r="F4278">
        <v>0</v>
      </c>
      <c r="G4278">
        <v>0</v>
      </c>
      <c r="H4278">
        <v>0</v>
      </c>
      <c r="I4278" t="s">
        <v>25</v>
      </c>
    </row>
    <row r="4279" spans="1:9" x14ac:dyDescent="0.25">
      <c r="A4279" t="s">
        <v>9</v>
      </c>
      <c r="B4279" s="1">
        <v>35431</v>
      </c>
      <c r="C4279" t="s">
        <v>47</v>
      </c>
      <c r="D4279" t="s">
        <v>20</v>
      </c>
      <c r="E4279" t="s">
        <v>12</v>
      </c>
      <c r="F4279">
        <v>995</v>
      </c>
      <c r="G4279">
        <v>560341.53</v>
      </c>
      <c r="H4279">
        <v>563.15731658291509</v>
      </c>
      <c r="I4279">
        <v>0</v>
      </c>
    </row>
    <row r="4280" spans="1:9" x14ac:dyDescent="0.25">
      <c r="A4280" t="s">
        <v>9</v>
      </c>
      <c r="B4280" s="1">
        <v>37987</v>
      </c>
      <c r="C4280" t="s">
        <v>29</v>
      </c>
      <c r="D4280" t="s">
        <v>73</v>
      </c>
      <c r="E4280" t="s">
        <v>12</v>
      </c>
      <c r="F4280">
        <v>0</v>
      </c>
      <c r="G4280">
        <v>0</v>
      </c>
      <c r="H4280">
        <v>0</v>
      </c>
      <c r="I4280" t="s">
        <v>25</v>
      </c>
    </row>
    <row r="4281" spans="1:9" x14ac:dyDescent="0.25">
      <c r="A4281" t="s">
        <v>9</v>
      </c>
      <c r="B4281" s="1">
        <v>23743</v>
      </c>
      <c r="C4281" t="s">
        <v>10</v>
      </c>
      <c r="D4281" t="s">
        <v>42</v>
      </c>
      <c r="E4281" t="s">
        <v>12</v>
      </c>
      <c r="F4281">
        <v>0</v>
      </c>
      <c r="G4281">
        <v>0</v>
      </c>
      <c r="H4281">
        <v>0</v>
      </c>
      <c r="I4281">
        <v>0</v>
      </c>
    </row>
    <row r="4282" spans="1:9" x14ac:dyDescent="0.25">
      <c r="A4282" t="s">
        <v>9</v>
      </c>
      <c r="B4282" s="1">
        <v>27395</v>
      </c>
      <c r="C4282" t="s">
        <v>19</v>
      </c>
      <c r="D4282" t="s">
        <v>43</v>
      </c>
      <c r="E4282" t="s">
        <v>12</v>
      </c>
      <c r="F4282">
        <v>1253</v>
      </c>
      <c r="G4282">
        <v>362127.21</v>
      </c>
      <c r="H4282">
        <v>289.00814844373502</v>
      </c>
      <c r="I4282">
        <v>0</v>
      </c>
    </row>
    <row r="4283" spans="1:9" x14ac:dyDescent="0.25">
      <c r="A4283" t="s">
        <v>9</v>
      </c>
      <c r="B4283" s="1">
        <v>20821</v>
      </c>
      <c r="C4283" t="s">
        <v>50</v>
      </c>
      <c r="D4283" t="s">
        <v>915</v>
      </c>
      <c r="E4283" t="s">
        <v>12</v>
      </c>
      <c r="F4283">
        <v>45</v>
      </c>
      <c r="G4283">
        <v>11352.11</v>
      </c>
      <c r="H4283">
        <v>252.26911111111102</v>
      </c>
      <c r="I4283">
        <v>0</v>
      </c>
    </row>
    <row r="4284" spans="1:9" x14ac:dyDescent="0.25">
      <c r="A4284" t="s">
        <v>9</v>
      </c>
      <c r="B4284" s="1">
        <v>33970</v>
      </c>
      <c r="C4284" t="s">
        <v>21</v>
      </c>
      <c r="D4284" t="s">
        <v>58</v>
      </c>
      <c r="E4284" t="s">
        <v>12</v>
      </c>
      <c r="F4284">
        <v>982</v>
      </c>
      <c r="G4284">
        <v>253688.03</v>
      </c>
      <c r="H4284">
        <v>258.33811608961298</v>
      </c>
      <c r="I4284">
        <v>0</v>
      </c>
    </row>
    <row r="4285" spans="1:9" x14ac:dyDescent="0.25">
      <c r="A4285" t="s">
        <v>9</v>
      </c>
      <c r="B4285" s="1">
        <v>31413</v>
      </c>
      <c r="C4285" t="s">
        <v>33</v>
      </c>
      <c r="D4285" t="s">
        <v>80</v>
      </c>
      <c r="E4285" t="s">
        <v>12</v>
      </c>
      <c r="F4285">
        <v>184</v>
      </c>
      <c r="G4285">
        <v>134429.35</v>
      </c>
      <c r="H4285">
        <v>730.59429347826108</v>
      </c>
      <c r="I4285">
        <v>0</v>
      </c>
    </row>
    <row r="4286" spans="1:9" x14ac:dyDescent="0.25">
      <c r="A4286" t="s">
        <v>9</v>
      </c>
      <c r="B4286" s="1">
        <v>25204</v>
      </c>
      <c r="C4286" t="s">
        <v>19</v>
      </c>
      <c r="D4286" t="s">
        <v>19</v>
      </c>
      <c r="E4286" t="s">
        <v>12</v>
      </c>
      <c r="F4286">
        <v>923</v>
      </c>
      <c r="G4286">
        <v>111535.99</v>
      </c>
      <c r="H4286">
        <v>120.84072589382401</v>
      </c>
      <c r="I4286">
        <v>0</v>
      </c>
    </row>
    <row r="4287" spans="1:9" x14ac:dyDescent="0.25">
      <c r="A4287" t="s">
        <v>9</v>
      </c>
      <c r="B4287" s="1">
        <v>28126</v>
      </c>
      <c r="C4287" t="s">
        <v>21</v>
      </c>
      <c r="D4287" t="s">
        <v>37</v>
      </c>
      <c r="E4287" t="s">
        <v>12</v>
      </c>
      <c r="F4287">
        <v>3031</v>
      </c>
      <c r="G4287">
        <v>134201.31</v>
      </c>
      <c r="H4287">
        <v>44.276248762784547</v>
      </c>
      <c r="I4287">
        <v>0</v>
      </c>
    </row>
    <row r="4288" spans="1:9" x14ac:dyDescent="0.25">
      <c r="A4288" t="s">
        <v>9</v>
      </c>
      <c r="B4288" s="1">
        <v>28491</v>
      </c>
      <c r="C4288" t="s">
        <v>31</v>
      </c>
      <c r="D4288" t="s">
        <v>18</v>
      </c>
      <c r="E4288" t="s">
        <v>12</v>
      </c>
      <c r="F4288">
        <v>0</v>
      </c>
      <c r="G4288">
        <v>0</v>
      </c>
      <c r="H4288">
        <v>0</v>
      </c>
      <c r="I4288" t="s">
        <v>25</v>
      </c>
    </row>
    <row r="4289" spans="1:9" x14ac:dyDescent="0.25">
      <c r="A4289" t="s">
        <v>9</v>
      </c>
      <c r="B4289" s="1">
        <v>29587</v>
      </c>
      <c r="C4289" t="s">
        <v>31</v>
      </c>
      <c r="D4289" t="s">
        <v>88</v>
      </c>
      <c r="E4289" t="s">
        <v>12</v>
      </c>
      <c r="F4289">
        <v>0</v>
      </c>
      <c r="G4289">
        <v>0</v>
      </c>
      <c r="H4289">
        <v>0</v>
      </c>
      <c r="I4289" t="s">
        <v>25</v>
      </c>
    </row>
    <row r="4290" spans="1:9" x14ac:dyDescent="0.25">
      <c r="A4290" t="s">
        <v>9</v>
      </c>
      <c r="B4290" s="1">
        <v>29587</v>
      </c>
      <c r="C4290" t="s">
        <v>47</v>
      </c>
      <c r="D4290" t="s">
        <v>88</v>
      </c>
      <c r="E4290" t="s">
        <v>12</v>
      </c>
      <c r="F4290">
        <v>2461</v>
      </c>
      <c r="G4290">
        <v>641355.87</v>
      </c>
      <c r="H4290">
        <v>260.60783015034502</v>
      </c>
      <c r="I4290">
        <v>0</v>
      </c>
    </row>
    <row r="4291" spans="1:9" x14ac:dyDescent="0.25">
      <c r="A4291" t="s">
        <v>9</v>
      </c>
      <c r="B4291" s="1">
        <v>34335</v>
      </c>
      <c r="C4291" t="s">
        <v>21</v>
      </c>
      <c r="D4291" t="s">
        <v>28</v>
      </c>
      <c r="E4291" t="s">
        <v>12</v>
      </c>
      <c r="F4291">
        <v>867</v>
      </c>
      <c r="G4291">
        <v>247576.71</v>
      </c>
      <c r="H4291">
        <v>285.55560553633205</v>
      </c>
      <c r="I4291">
        <v>0</v>
      </c>
    </row>
    <row r="4292" spans="1:9" x14ac:dyDescent="0.25">
      <c r="A4292" t="s">
        <v>9</v>
      </c>
      <c r="B4292" s="1">
        <v>28126</v>
      </c>
      <c r="C4292" t="s">
        <v>47</v>
      </c>
      <c r="D4292" t="s">
        <v>37</v>
      </c>
      <c r="E4292" t="s">
        <v>12</v>
      </c>
      <c r="F4292">
        <v>2779</v>
      </c>
      <c r="G4292">
        <v>414878.28</v>
      </c>
      <c r="H4292">
        <v>149.29049298308701</v>
      </c>
      <c r="I4292">
        <v>0</v>
      </c>
    </row>
    <row r="4293" spans="1:9" x14ac:dyDescent="0.25">
      <c r="A4293" t="s">
        <v>9</v>
      </c>
      <c r="B4293" s="1">
        <v>31413</v>
      </c>
      <c r="C4293" t="s">
        <v>66</v>
      </c>
      <c r="D4293" t="s">
        <v>80</v>
      </c>
      <c r="E4293" t="s">
        <v>12</v>
      </c>
      <c r="F4293">
        <v>9</v>
      </c>
      <c r="G4293">
        <v>29186.61</v>
      </c>
      <c r="H4293">
        <v>3242.956666666666</v>
      </c>
      <c r="I4293">
        <v>0</v>
      </c>
    </row>
    <row r="4294" spans="1:9" x14ac:dyDescent="0.25">
      <c r="A4294" t="s">
        <v>9</v>
      </c>
      <c r="B4294" s="1">
        <v>28126</v>
      </c>
      <c r="C4294" t="s">
        <v>74</v>
      </c>
      <c r="D4294" t="s">
        <v>37</v>
      </c>
      <c r="E4294" t="s">
        <v>12</v>
      </c>
      <c r="F4294">
        <v>13</v>
      </c>
      <c r="G4294">
        <v>10786.66</v>
      </c>
      <c r="H4294">
        <v>829.74307692307707</v>
      </c>
      <c r="I4294" t="s">
        <v>25</v>
      </c>
    </row>
    <row r="4295" spans="1:9" x14ac:dyDescent="0.25">
      <c r="A4295" t="s">
        <v>9</v>
      </c>
      <c r="B4295" s="1">
        <v>15342</v>
      </c>
      <c r="C4295" t="s">
        <v>1260</v>
      </c>
      <c r="D4295" t="s">
        <v>1259</v>
      </c>
      <c r="E4295" t="s">
        <v>12</v>
      </c>
      <c r="F4295">
        <v>0</v>
      </c>
      <c r="G4295">
        <v>0</v>
      </c>
      <c r="H4295">
        <v>0</v>
      </c>
      <c r="I4295" t="s">
        <v>25</v>
      </c>
    </row>
    <row r="4296" spans="1:9" x14ac:dyDescent="0.25">
      <c r="A4296" t="s">
        <v>9</v>
      </c>
      <c r="B4296" s="1">
        <v>33239</v>
      </c>
      <c r="C4296" t="s">
        <v>47</v>
      </c>
      <c r="D4296" t="s">
        <v>35</v>
      </c>
      <c r="E4296" t="s">
        <v>12</v>
      </c>
      <c r="F4296">
        <v>2307</v>
      </c>
      <c r="G4296">
        <v>769815.13</v>
      </c>
      <c r="H4296">
        <v>333.68666233203299</v>
      </c>
      <c r="I4296">
        <v>0</v>
      </c>
    </row>
    <row r="4297" spans="1:9" x14ac:dyDescent="0.25">
      <c r="A4297" t="s">
        <v>9</v>
      </c>
      <c r="B4297" s="1">
        <v>25569</v>
      </c>
      <c r="C4297" t="s">
        <v>10</v>
      </c>
      <c r="D4297" t="s">
        <v>525</v>
      </c>
      <c r="E4297" t="s">
        <v>12</v>
      </c>
      <c r="F4297">
        <v>48</v>
      </c>
      <c r="G4297">
        <v>9945.83</v>
      </c>
      <c r="H4297">
        <v>207.20479166666701</v>
      </c>
      <c r="I4297">
        <v>0</v>
      </c>
    </row>
    <row r="4298" spans="1:9" x14ac:dyDescent="0.25">
      <c r="A4298" t="s">
        <v>9</v>
      </c>
      <c r="B4298" s="1">
        <v>33239</v>
      </c>
      <c r="C4298" t="s">
        <v>16</v>
      </c>
      <c r="D4298" t="s">
        <v>35</v>
      </c>
      <c r="E4298" t="s">
        <v>12</v>
      </c>
      <c r="F4298">
        <v>10</v>
      </c>
      <c r="G4298">
        <v>18954.170000000002</v>
      </c>
      <c r="H4298">
        <v>1895.4170000000001</v>
      </c>
      <c r="I4298">
        <v>0</v>
      </c>
    </row>
    <row r="4299" spans="1:9" x14ac:dyDescent="0.25">
      <c r="A4299" t="s">
        <v>9</v>
      </c>
      <c r="B4299" s="1">
        <v>29952</v>
      </c>
      <c r="C4299" t="s">
        <v>40</v>
      </c>
      <c r="D4299" t="s">
        <v>22</v>
      </c>
      <c r="E4299" t="s">
        <v>12</v>
      </c>
      <c r="F4299">
        <v>323</v>
      </c>
      <c r="G4299">
        <v>147888.26999999999</v>
      </c>
      <c r="H4299">
        <v>457.85842105263202</v>
      </c>
      <c r="I4299">
        <v>0</v>
      </c>
    </row>
    <row r="4300" spans="1:9" x14ac:dyDescent="0.25">
      <c r="A4300" t="s">
        <v>9</v>
      </c>
      <c r="B4300" s="1">
        <v>34700</v>
      </c>
      <c r="C4300" t="s">
        <v>19</v>
      </c>
      <c r="D4300" t="s">
        <v>77</v>
      </c>
      <c r="E4300" t="s">
        <v>12</v>
      </c>
      <c r="F4300">
        <v>397</v>
      </c>
      <c r="G4300">
        <v>417907.34</v>
      </c>
      <c r="H4300">
        <v>1052.6633249370273</v>
      </c>
      <c r="I4300">
        <v>0</v>
      </c>
    </row>
    <row r="4301" spans="1:9" x14ac:dyDescent="0.25">
      <c r="A4301" t="s">
        <v>9</v>
      </c>
      <c r="B4301" s="1">
        <v>28126</v>
      </c>
      <c r="C4301" t="s">
        <v>40</v>
      </c>
      <c r="D4301" t="s">
        <v>37</v>
      </c>
      <c r="E4301" t="s">
        <v>12</v>
      </c>
      <c r="F4301">
        <v>249</v>
      </c>
      <c r="G4301">
        <v>60208.53</v>
      </c>
      <c r="H4301">
        <v>241.801325301205</v>
      </c>
      <c r="I4301">
        <v>0</v>
      </c>
    </row>
    <row r="4302" spans="1:9" x14ac:dyDescent="0.25">
      <c r="A4302" t="s">
        <v>9</v>
      </c>
      <c r="B4302" s="1">
        <v>25569</v>
      </c>
      <c r="C4302" t="s">
        <v>40</v>
      </c>
      <c r="D4302" t="s">
        <v>525</v>
      </c>
      <c r="E4302" t="s">
        <v>12</v>
      </c>
      <c r="F4302">
        <v>558</v>
      </c>
      <c r="G4302">
        <v>62741.380000000005</v>
      </c>
      <c r="H4302">
        <v>112.439749103943</v>
      </c>
      <c r="I4302">
        <v>0</v>
      </c>
    </row>
    <row r="4303" spans="1:9" x14ac:dyDescent="0.25">
      <c r="A4303" t="s">
        <v>9</v>
      </c>
      <c r="B4303" s="1">
        <v>29952</v>
      </c>
      <c r="C4303" t="s">
        <v>33</v>
      </c>
      <c r="D4303" t="s">
        <v>22</v>
      </c>
      <c r="E4303" t="s">
        <v>12</v>
      </c>
      <c r="F4303">
        <v>194</v>
      </c>
      <c r="G4303">
        <v>132057.14000000001</v>
      </c>
      <c r="H4303">
        <v>680.7069072164951</v>
      </c>
      <c r="I4303">
        <v>0</v>
      </c>
    </row>
    <row r="4304" spans="1:9" x14ac:dyDescent="0.25">
      <c r="A4304" t="s">
        <v>9</v>
      </c>
      <c r="B4304" s="1">
        <v>34335</v>
      </c>
      <c r="C4304" t="s">
        <v>40</v>
      </c>
      <c r="D4304" t="s">
        <v>28</v>
      </c>
      <c r="E4304" t="s">
        <v>12</v>
      </c>
      <c r="F4304">
        <v>375</v>
      </c>
      <c r="G4304">
        <v>481120.73</v>
      </c>
      <c r="H4304">
        <v>1282.9886133333332</v>
      </c>
      <c r="I4304">
        <v>0</v>
      </c>
    </row>
    <row r="4305" spans="1:9" x14ac:dyDescent="0.25">
      <c r="A4305" t="s">
        <v>9</v>
      </c>
      <c r="B4305" s="1">
        <v>32509</v>
      </c>
      <c r="C4305" t="s">
        <v>40</v>
      </c>
      <c r="D4305" t="s">
        <v>51</v>
      </c>
      <c r="E4305" t="s">
        <v>12</v>
      </c>
      <c r="F4305">
        <v>385</v>
      </c>
      <c r="G4305">
        <v>202245.24</v>
      </c>
      <c r="H4305">
        <v>525.31231168831209</v>
      </c>
      <c r="I4305">
        <v>0</v>
      </c>
    </row>
    <row r="4306" spans="1:9" x14ac:dyDescent="0.25">
      <c r="A4306" t="s">
        <v>9</v>
      </c>
      <c r="B4306" s="1">
        <v>38353</v>
      </c>
      <c r="C4306" t="s">
        <v>40</v>
      </c>
      <c r="D4306" t="s">
        <v>78</v>
      </c>
      <c r="E4306" t="s">
        <v>12</v>
      </c>
      <c r="F4306">
        <v>114</v>
      </c>
      <c r="G4306">
        <v>279809.53999999998</v>
      </c>
      <c r="H4306">
        <v>2454.4696491228069</v>
      </c>
      <c r="I4306" t="s">
        <v>25</v>
      </c>
    </row>
    <row r="4307" spans="1:9" x14ac:dyDescent="0.25">
      <c r="A4307" t="s">
        <v>9</v>
      </c>
      <c r="B4307" s="1">
        <v>37622</v>
      </c>
      <c r="C4307" t="s">
        <v>27</v>
      </c>
      <c r="D4307" t="s">
        <v>30</v>
      </c>
      <c r="E4307" t="s">
        <v>12</v>
      </c>
      <c r="F4307">
        <v>92</v>
      </c>
      <c r="G4307">
        <v>147951.09</v>
      </c>
      <c r="H4307">
        <v>1608.16402173913</v>
      </c>
      <c r="I4307">
        <v>0</v>
      </c>
    </row>
    <row r="4308" spans="1:9" x14ac:dyDescent="0.25">
      <c r="A4308" t="s">
        <v>9</v>
      </c>
      <c r="B4308" s="1">
        <v>24838</v>
      </c>
      <c r="C4308" t="s">
        <v>36</v>
      </c>
      <c r="D4308" t="s">
        <v>48</v>
      </c>
      <c r="E4308" t="s">
        <v>12</v>
      </c>
      <c r="F4308">
        <v>0</v>
      </c>
      <c r="G4308">
        <v>0</v>
      </c>
      <c r="H4308">
        <v>0</v>
      </c>
      <c r="I4308" t="s">
        <v>25</v>
      </c>
    </row>
    <row r="4309" spans="1:9" x14ac:dyDescent="0.25">
      <c r="A4309" t="s">
        <v>9</v>
      </c>
      <c r="B4309" s="1">
        <v>24108</v>
      </c>
      <c r="C4309" t="s">
        <v>23</v>
      </c>
      <c r="D4309" t="s">
        <v>53</v>
      </c>
      <c r="E4309" t="s">
        <v>12</v>
      </c>
      <c r="F4309">
        <v>44</v>
      </c>
      <c r="G4309">
        <v>2438.96</v>
      </c>
      <c r="H4309">
        <v>55.43090909090909</v>
      </c>
      <c r="I4309" t="s">
        <v>25</v>
      </c>
    </row>
    <row r="4310" spans="1:9" x14ac:dyDescent="0.25">
      <c r="A4310" t="s">
        <v>9</v>
      </c>
      <c r="B4310" s="1">
        <v>32143</v>
      </c>
      <c r="C4310" t="s">
        <v>27</v>
      </c>
      <c r="D4310" t="s">
        <v>34</v>
      </c>
      <c r="E4310" t="s">
        <v>12</v>
      </c>
      <c r="F4310">
        <v>355</v>
      </c>
      <c r="G4310">
        <v>146579.81</v>
      </c>
      <c r="H4310">
        <v>412.90087323943703</v>
      </c>
      <c r="I4310">
        <v>0</v>
      </c>
    </row>
    <row r="4311" spans="1:9" x14ac:dyDescent="0.25">
      <c r="A4311" t="s">
        <v>9</v>
      </c>
      <c r="B4311" s="1">
        <v>19360</v>
      </c>
      <c r="C4311" t="s">
        <v>23</v>
      </c>
      <c r="D4311" t="s">
        <v>52</v>
      </c>
      <c r="E4311" t="s">
        <v>12</v>
      </c>
      <c r="F4311">
        <v>0</v>
      </c>
      <c r="G4311">
        <v>0</v>
      </c>
      <c r="H4311">
        <v>0</v>
      </c>
      <c r="I4311">
        <v>0</v>
      </c>
    </row>
    <row r="4312" spans="1:9" x14ac:dyDescent="0.25">
      <c r="A4312" t="s">
        <v>9</v>
      </c>
      <c r="B4312" s="1">
        <v>37622</v>
      </c>
      <c r="C4312" t="s">
        <v>19</v>
      </c>
      <c r="D4312" t="s">
        <v>30</v>
      </c>
      <c r="E4312" t="s">
        <v>12</v>
      </c>
      <c r="F4312">
        <v>329</v>
      </c>
      <c r="G4312">
        <v>865059.69000000006</v>
      </c>
      <c r="H4312">
        <v>2629.3607598784192</v>
      </c>
      <c r="I4312">
        <v>0</v>
      </c>
    </row>
    <row r="4313" spans="1:9" x14ac:dyDescent="0.25">
      <c r="A4313" t="s">
        <v>9</v>
      </c>
      <c r="B4313" s="1">
        <v>19360</v>
      </c>
      <c r="C4313" t="s">
        <v>40</v>
      </c>
      <c r="D4313" t="s">
        <v>56</v>
      </c>
      <c r="E4313" t="s">
        <v>12</v>
      </c>
      <c r="F4313">
        <v>560</v>
      </c>
      <c r="G4313">
        <v>31303.82</v>
      </c>
      <c r="H4313">
        <v>55.899678571428566</v>
      </c>
      <c r="I4313">
        <v>0</v>
      </c>
    </row>
    <row r="4314" spans="1:9" x14ac:dyDescent="0.25">
      <c r="A4314" t="s">
        <v>9</v>
      </c>
      <c r="B4314" s="1">
        <v>35796</v>
      </c>
      <c r="C4314" t="s">
        <v>31</v>
      </c>
      <c r="D4314" t="s">
        <v>511</v>
      </c>
      <c r="E4314" t="s">
        <v>12</v>
      </c>
      <c r="F4314">
        <v>0</v>
      </c>
      <c r="G4314">
        <v>0</v>
      </c>
      <c r="H4314">
        <v>0</v>
      </c>
      <c r="I4314" t="s">
        <v>25</v>
      </c>
    </row>
    <row r="4315" spans="1:9" x14ac:dyDescent="0.25">
      <c r="A4315" t="s">
        <v>9</v>
      </c>
      <c r="B4315" s="1">
        <v>33604</v>
      </c>
      <c r="C4315" t="s">
        <v>13</v>
      </c>
      <c r="D4315" t="s">
        <v>44</v>
      </c>
      <c r="E4315" t="s">
        <v>12</v>
      </c>
      <c r="F4315">
        <v>32</v>
      </c>
      <c r="G4315">
        <v>56133.17</v>
      </c>
      <c r="H4315">
        <v>1754.1615624999999</v>
      </c>
      <c r="I4315">
        <v>0</v>
      </c>
    </row>
    <row r="4316" spans="1:9" x14ac:dyDescent="0.25">
      <c r="A4316" t="s">
        <v>9</v>
      </c>
      <c r="B4316" s="1">
        <v>20821</v>
      </c>
      <c r="C4316" t="s">
        <v>33</v>
      </c>
      <c r="D4316" t="s">
        <v>913</v>
      </c>
      <c r="E4316" t="s">
        <v>12</v>
      </c>
      <c r="F4316">
        <v>0</v>
      </c>
      <c r="G4316">
        <v>0</v>
      </c>
      <c r="H4316">
        <v>0</v>
      </c>
      <c r="I4316">
        <v>0</v>
      </c>
    </row>
    <row r="4317" spans="1:9" x14ac:dyDescent="0.25">
      <c r="A4317" t="s">
        <v>9</v>
      </c>
      <c r="B4317" s="1">
        <v>19360</v>
      </c>
      <c r="C4317" t="s">
        <v>50</v>
      </c>
      <c r="D4317" t="s">
        <v>52</v>
      </c>
      <c r="E4317" t="s">
        <v>12</v>
      </c>
      <c r="F4317">
        <v>0</v>
      </c>
      <c r="G4317">
        <v>0</v>
      </c>
      <c r="H4317">
        <v>0</v>
      </c>
      <c r="I4317">
        <v>0</v>
      </c>
    </row>
    <row r="4318" spans="1:9" x14ac:dyDescent="0.25">
      <c r="A4318" t="s">
        <v>9</v>
      </c>
      <c r="B4318" s="1">
        <v>20821</v>
      </c>
      <c r="C4318" t="s">
        <v>23</v>
      </c>
      <c r="D4318" t="s">
        <v>32</v>
      </c>
      <c r="E4318" t="s">
        <v>12</v>
      </c>
      <c r="F4318">
        <v>0</v>
      </c>
      <c r="G4318">
        <v>0</v>
      </c>
      <c r="H4318">
        <v>0</v>
      </c>
      <c r="I4318">
        <v>0</v>
      </c>
    </row>
    <row r="4319" spans="1:9" x14ac:dyDescent="0.25">
      <c r="A4319" t="s">
        <v>9</v>
      </c>
      <c r="B4319" s="1">
        <v>37622</v>
      </c>
      <c r="C4319" t="s">
        <v>47</v>
      </c>
      <c r="D4319" t="s">
        <v>397</v>
      </c>
      <c r="E4319" t="s">
        <v>12</v>
      </c>
      <c r="F4319">
        <v>63</v>
      </c>
      <c r="G4319">
        <v>69063.460000000006</v>
      </c>
      <c r="H4319">
        <v>1096.245396825396</v>
      </c>
      <c r="I4319" t="s">
        <v>25</v>
      </c>
    </row>
    <row r="4320" spans="1:9" x14ac:dyDescent="0.25">
      <c r="A4320" t="s">
        <v>9</v>
      </c>
      <c r="B4320" s="1">
        <v>30682</v>
      </c>
      <c r="C4320" t="s">
        <v>19</v>
      </c>
      <c r="D4320" t="s">
        <v>59</v>
      </c>
      <c r="E4320" t="s">
        <v>12</v>
      </c>
      <c r="F4320">
        <v>1174</v>
      </c>
      <c r="G4320">
        <v>767975.63</v>
      </c>
      <c r="H4320">
        <v>654.15300681431006</v>
      </c>
      <c r="I4320">
        <v>0</v>
      </c>
    </row>
    <row r="4321" spans="1:9" x14ac:dyDescent="0.25">
      <c r="A4321" t="s">
        <v>9</v>
      </c>
      <c r="B4321" s="1">
        <v>38718</v>
      </c>
      <c r="C4321" t="s">
        <v>87</v>
      </c>
      <c r="D4321" t="s">
        <v>62</v>
      </c>
      <c r="E4321" t="s">
        <v>12</v>
      </c>
      <c r="F4321">
        <v>88</v>
      </c>
      <c r="G4321">
        <v>14947.76</v>
      </c>
      <c r="H4321">
        <v>169.86090909090902</v>
      </c>
      <c r="I4321" t="s">
        <v>25</v>
      </c>
    </row>
    <row r="4322" spans="1:9" x14ac:dyDescent="0.25">
      <c r="A4322" t="s">
        <v>9</v>
      </c>
      <c r="B4322" s="1">
        <v>38353</v>
      </c>
      <c r="C4322" t="s">
        <v>31</v>
      </c>
      <c r="D4322" t="s">
        <v>78</v>
      </c>
      <c r="E4322" t="s">
        <v>12</v>
      </c>
      <c r="F4322">
        <v>0</v>
      </c>
      <c r="G4322">
        <v>0</v>
      </c>
      <c r="H4322">
        <v>0</v>
      </c>
      <c r="I4322">
        <v>0</v>
      </c>
    </row>
    <row r="4323" spans="1:9" x14ac:dyDescent="0.25">
      <c r="A4323" t="s">
        <v>9</v>
      </c>
      <c r="B4323" s="1">
        <v>38353</v>
      </c>
      <c r="C4323" t="s">
        <v>21</v>
      </c>
      <c r="D4323" t="s">
        <v>78</v>
      </c>
      <c r="E4323" t="s">
        <v>12</v>
      </c>
      <c r="F4323">
        <v>4130</v>
      </c>
      <c r="G4323">
        <v>94921.46</v>
      </c>
      <c r="H4323">
        <v>22.983404358353511</v>
      </c>
      <c r="I4323">
        <v>0</v>
      </c>
    </row>
    <row r="4324" spans="1:9" x14ac:dyDescent="0.25">
      <c r="A4324" t="s">
        <v>9</v>
      </c>
      <c r="B4324" s="1">
        <v>29952</v>
      </c>
      <c r="C4324" t="s">
        <v>87</v>
      </c>
      <c r="D4324" t="s">
        <v>22</v>
      </c>
      <c r="E4324" t="s">
        <v>12</v>
      </c>
      <c r="F4324">
        <v>0</v>
      </c>
      <c r="G4324">
        <v>0</v>
      </c>
      <c r="H4324">
        <v>0</v>
      </c>
      <c r="I4324">
        <v>0</v>
      </c>
    </row>
    <row r="4325" spans="1:9" x14ac:dyDescent="0.25">
      <c r="A4325" t="s">
        <v>9</v>
      </c>
      <c r="B4325" s="1">
        <v>35796</v>
      </c>
      <c r="C4325" t="s">
        <v>13</v>
      </c>
      <c r="D4325" t="s">
        <v>511</v>
      </c>
      <c r="E4325" t="s">
        <v>12</v>
      </c>
      <c r="F4325">
        <v>8</v>
      </c>
      <c r="G4325">
        <v>22373.200000000001</v>
      </c>
      <c r="H4325">
        <v>2796.65</v>
      </c>
      <c r="I4325">
        <v>0</v>
      </c>
    </row>
    <row r="4326" spans="1:9" x14ac:dyDescent="0.25">
      <c r="A4326" t="s">
        <v>9</v>
      </c>
      <c r="B4326" s="1">
        <v>23012</v>
      </c>
      <c r="C4326" t="s">
        <v>19</v>
      </c>
      <c r="D4326" t="s">
        <v>82</v>
      </c>
      <c r="E4326" t="s">
        <v>12</v>
      </c>
      <c r="F4326">
        <v>0</v>
      </c>
      <c r="G4326">
        <v>0</v>
      </c>
      <c r="H4326">
        <v>0</v>
      </c>
      <c r="I4326">
        <v>0</v>
      </c>
    </row>
    <row r="4327" spans="1:9" x14ac:dyDescent="0.25">
      <c r="A4327" t="s">
        <v>9</v>
      </c>
      <c r="B4327" s="1">
        <v>25204</v>
      </c>
      <c r="C4327" t="s">
        <v>16</v>
      </c>
      <c r="D4327" t="s">
        <v>17</v>
      </c>
      <c r="E4327" t="s">
        <v>12</v>
      </c>
      <c r="F4327">
        <v>13</v>
      </c>
      <c r="G4327">
        <v>4315.88</v>
      </c>
      <c r="H4327">
        <v>331.99076923076899</v>
      </c>
      <c r="I4327">
        <v>0</v>
      </c>
    </row>
    <row r="4328" spans="1:9" x14ac:dyDescent="0.25">
      <c r="A4328" t="s">
        <v>9</v>
      </c>
      <c r="B4328" s="1">
        <v>24108</v>
      </c>
      <c r="C4328" t="s">
        <v>74</v>
      </c>
      <c r="D4328" t="s">
        <v>74</v>
      </c>
      <c r="E4328" t="s">
        <v>12</v>
      </c>
      <c r="F4328">
        <v>8</v>
      </c>
      <c r="G4328">
        <v>2409.19</v>
      </c>
      <c r="H4328">
        <v>301.14875000000001</v>
      </c>
      <c r="I4328" t="s">
        <v>25</v>
      </c>
    </row>
    <row r="4329" spans="1:9" x14ac:dyDescent="0.25">
      <c r="A4329" t="s">
        <v>9</v>
      </c>
      <c r="B4329" s="1">
        <v>32509</v>
      </c>
      <c r="C4329" t="s">
        <v>13</v>
      </c>
      <c r="D4329" t="s">
        <v>51</v>
      </c>
      <c r="E4329" t="s">
        <v>12</v>
      </c>
      <c r="F4329">
        <v>64</v>
      </c>
      <c r="G4329">
        <v>71725.440000000002</v>
      </c>
      <c r="H4329">
        <v>1120.71</v>
      </c>
      <c r="I4329">
        <v>0</v>
      </c>
    </row>
    <row r="4330" spans="1:9" x14ac:dyDescent="0.25">
      <c r="A4330" t="s">
        <v>9</v>
      </c>
      <c r="B4330" s="1">
        <v>23743</v>
      </c>
      <c r="C4330" t="s">
        <v>47</v>
      </c>
      <c r="D4330" t="s">
        <v>397</v>
      </c>
      <c r="E4330" t="s">
        <v>12</v>
      </c>
      <c r="F4330">
        <v>373</v>
      </c>
      <c r="G4330">
        <v>18438.75</v>
      </c>
      <c r="H4330">
        <v>49.433646112600528</v>
      </c>
      <c r="I4330">
        <v>0</v>
      </c>
    </row>
    <row r="4331" spans="1:9" x14ac:dyDescent="0.25">
      <c r="A4331" t="s">
        <v>9</v>
      </c>
      <c r="B4331" s="1">
        <v>33604</v>
      </c>
      <c r="C4331" t="s">
        <v>16</v>
      </c>
      <c r="D4331" t="s">
        <v>44</v>
      </c>
      <c r="E4331" t="s">
        <v>12</v>
      </c>
      <c r="F4331">
        <v>16</v>
      </c>
      <c r="G4331">
        <v>38361.300000000003</v>
      </c>
      <c r="H4331">
        <v>2397.5812500000002</v>
      </c>
      <c r="I4331">
        <v>0</v>
      </c>
    </row>
    <row r="4332" spans="1:9" x14ac:dyDescent="0.25">
      <c r="A4332" t="s">
        <v>9</v>
      </c>
      <c r="B4332" s="1">
        <v>36526</v>
      </c>
      <c r="C4332" t="s">
        <v>47</v>
      </c>
      <c r="D4332" t="s">
        <v>397</v>
      </c>
      <c r="E4332" t="s">
        <v>12</v>
      </c>
      <c r="F4332">
        <v>238</v>
      </c>
      <c r="G4332">
        <v>35500.79</v>
      </c>
      <c r="H4332">
        <v>149.162983193277</v>
      </c>
      <c r="I4332">
        <v>0</v>
      </c>
    </row>
    <row r="4333" spans="1:9" x14ac:dyDescent="0.25">
      <c r="A4333" t="s">
        <v>9</v>
      </c>
      <c r="B4333" s="1">
        <v>37257</v>
      </c>
      <c r="C4333" t="s">
        <v>47</v>
      </c>
      <c r="D4333" t="s">
        <v>397</v>
      </c>
      <c r="E4333" t="s">
        <v>12</v>
      </c>
      <c r="F4333">
        <v>757</v>
      </c>
      <c r="G4333">
        <v>236793.99</v>
      </c>
      <c r="H4333">
        <v>312.80579920739802</v>
      </c>
      <c r="I4333" t="s">
        <v>25</v>
      </c>
    </row>
    <row r="4334" spans="1:9" x14ac:dyDescent="0.25">
      <c r="A4334" t="s">
        <v>9</v>
      </c>
      <c r="B4334" s="1">
        <v>36892</v>
      </c>
      <c r="C4334" t="s">
        <v>47</v>
      </c>
      <c r="D4334" t="s">
        <v>1064</v>
      </c>
      <c r="E4334" t="s">
        <v>12</v>
      </c>
      <c r="F4334">
        <v>0</v>
      </c>
      <c r="G4334">
        <v>0</v>
      </c>
      <c r="H4334">
        <v>0</v>
      </c>
      <c r="I4334">
        <v>0</v>
      </c>
    </row>
    <row r="4335" spans="1:9" x14ac:dyDescent="0.25">
      <c r="A4335" t="s">
        <v>9</v>
      </c>
      <c r="B4335" s="1">
        <v>37622</v>
      </c>
      <c r="C4335" t="s">
        <v>16</v>
      </c>
      <c r="D4335" t="s">
        <v>30</v>
      </c>
      <c r="E4335" t="s">
        <v>12</v>
      </c>
      <c r="F4335">
        <v>36</v>
      </c>
      <c r="G4335">
        <v>250233.94</v>
      </c>
      <c r="H4335">
        <v>6950.9427777777773</v>
      </c>
      <c r="I4335" t="s">
        <v>25</v>
      </c>
    </row>
    <row r="4336" spans="1:9" x14ac:dyDescent="0.25">
      <c r="A4336" t="s">
        <v>9</v>
      </c>
      <c r="B4336" s="1">
        <v>20821</v>
      </c>
      <c r="C4336" t="s">
        <v>13</v>
      </c>
      <c r="D4336" t="s">
        <v>32</v>
      </c>
      <c r="E4336" t="s">
        <v>12</v>
      </c>
      <c r="F4336">
        <v>0</v>
      </c>
      <c r="G4336">
        <v>0</v>
      </c>
      <c r="H4336">
        <v>0</v>
      </c>
      <c r="I4336">
        <v>0</v>
      </c>
    </row>
    <row r="4337" spans="1:9" x14ac:dyDescent="0.25">
      <c r="A4337" t="s">
        <v>9</v>
      </c>
      <c r="B4337" s="1">
        <v>20821</v>
      </c>
      <c r="C4337" t="s">
        <v>21</v>
      </c>
      <c r="D4337" t="s">
        <v>45</v>
      </c>
      <c r="E4337" t="s">
        <v>12</v>
      </c>
      <c r="F4337">
        <v>404</v>
      </c>
      <c r="G4337">
        <v>4367.76</v>
      </c>
      <c r="H4337">
        <v>10.81128712871287</v>
      </c>
      <c r="I4337">
        <v>0</v>
      </c>
    </row>
    <row r="4338" spans="1:9" x14ac:dyDescent="0.25">
      <c r="A4338" t="s">
        <v>9</v>
      </c>
      <c r="B4338" s="1">
        <v>31048</v>
      </c>
      <c r="C4338" t="s">
        <v>16</v>
      </c>
      <c r="D4338" t="s">
        <v>49</v>
      </c>
      <c r="E4338" t="s">
        <v>12</v>
      </c>
      <c r="F4338">
        <v>30</v>
      </c>
      <c r="G4338">
        <v>42742.11</v>
      </c>
      <c r="H4338">
        <v>1424.7370000000001</v>
      </c>
      <c r="I4338">
        <v>0</v>
      </c>
    </row>
    <row r="4339" spans="1:9" x14ac:dyDescent="0.25">
      <c r="A4339" t="s">
        <v>9</v>
      </c>
      <c r="B4339" s="1">
        <v>25204</v>
      </c>
      <c r="C4339" t="s">
        <v>23</v>
      </c>
      <c r="D4339" t="s">
        <v>53</v>
      </c>
      <c r="E4339" t="s">
        <v>12</v>
      </c>
      <c r="F4339">
        <v>3</v>
      </c>
      <c r="G4339">
        <v>190.27</v>
      </c>
      <c r="H4339">
        <v>63.423333333333332</v>
      </c>
      <c r="I4339">
        <v>0</v>
      </c>
    </row>
    <row r="4340" spans="1:9" x14ac:dyDescent="0.25">
      <c r="A4340" t="s">
        <v>9</v>
      </c>
      <c r="B4340" s="1">
        <v>24108</v>
      </c>
      <c r="C4340" t="s">
        <v>33</v>
      </c>
      <c r="D4340" t="s">
        <v>33</v>
      </c>
      <c r="E4340" t="s">
        <v>12</v>
      </c>
      <c r="F4340">
        <v>0</v>
      </c>
      <c r="G4340">
        <v>0</v>
      </c>
      <c r="H4340">
        <v>0</v>
      </c>
      <c r="I4340">
        <v>0</v>
      </c>
    </row>
    <row r="4341" spans="1:9" x14ac:dyDescent="0.25">
      <c r="A4341" t="s">
        <v>9</v>
      </c>
      <c r="B4341" s="1">
        <v>24108</v>
      </c>
      <c r="C4341" t="s">
        <v>27</v>
      </c>
      <c r="D4341" t="s">
        <v>64</v>
      </c>
      <c r="E4341" t="s">
        <v>12</v>
      </c>
      <c r="F4341">
        <v>183</v>
      </c>
      <c r="G4341">
        <v>12651.86</v>
      </c>
      <c r="H4341">
        <v>69.135846994535513</v>
      </c>
      <c r="I4341">
        <v>0</v>
      </c>
    </row>
    <row r="4342" spans="1:9" x14ac:dyDescent="0.25">
      <c r="A4342" t="s">
        <v>9</v>
      </c>
      <c r="B4342" s="1">
        <v>33239</v>
      </c>
      <c r="C4342" t="s">
        <v>68</v>
      </c>
      <c r="D4342" t="s">
        <v>35</v>
      </c>
      <c r="E4342" t="s">
        <v>12</v>
      </c>
      <c r="F4342">
        <v>2</v>
      </c>
      <c r="G4342">
        <v>9945.880000000001</v>
      </c>
      <c r="H4342">
        <v>4972.9400000000005</v>
      </c>
      <c r="I4342" t="s">
        <v>25</v>
      </c>
    </row>
    <row r="4343" spans="1:9" x14ac:dyDescent="0.25">
      <c r="A4343" t="s">
        <v>9</v>
      </c>
      <c r="B4343" s="1">
        <v>24108</v>
      </c>
      <c r="C4343" t="s">
        <v>23</v>
      </c>
      <c r="D4343" t="s">
        <v>23</v>
      </c>
      <c r="E4343" t="s">
        <v>12</v>
      </c>
      <c r="F4343">
        <v>33</v>
      </c>
      <c r="G4343">
        <v>1829.3400000000001</v>
      </c>
      <c r="H4343">
        <v>55.43454545454545</v>
      </c>
      <c r="I4343">
        <v>0</v>
      </c>
    </row>
    <row r="4344" spans="1:9" x14ac:dyDescent="0.25">
      <c r="A4344" t="s">
        <v>9</v>
      </c>
      <c r="B4344" s="1">
        <v>20821</v>
      </c>
      <c r="C4344" t="s">
        <v>40</v>
      </c>
      <c r="D4344" t="s">
        <v>685</v>
      </c>
      <c r="E4344" t="s">
        <v>12</v>
      </c>
      <c r="F4344">
        <v>2</v>
      </c>
      <c r="G4344">
        <v>128.03</v>
      </c>
      <c r="H4344">
        <v>64.015000000000001</v>
      </c>
      <c r="I4344" t="s">
        <v>25</v>
      </c>
    </row>
    <row r="4345" spans="1:9" x14ac:dyDescent="0.25">
      <c r="A4345" t="s">
        <v>9</v>
      </c>
      <c r="B4345" s="1">
        <v>23743</v>
      </c>
      <c r="C4345" t="s">
        <v>40</v>
      </c>
      <c r="D4345" t="s">
        <v>42</v>
      </c>
      <c r="E4345" t="s">
        <v>12</v>
      </c>
      <c r="F4345">
        <v>0</v>
      </c>
      <c r="G4345">
        <v>0</v>
      </c>
      <c r="H4345">
        <v>0</v>
      </c>
      <c r="I4345">
        <v>0</v>
      </c>
    </row>
    <row r="4346" spans="1:9" x14ac:dyDescent="0.25">
      <c r="A4346" t="s">
        <v>9</v>
      </c>
      <c r="B4346" s="1">
        <v>23012</v>
      </c>
      <c r="C4346" t="s">
        <v>50</v>
      </c>
      <c r="D4346" t="s">
        <v>521</v>
      </c>
      <c r="E4346" t="s">
        <v>12</v>
      </c>
      <c r="F4346">
        <v>1</v>
      </c>
      <c r="G4346">
        <v>278.83</v>
      </c>
      <c r="H4346">
        <v>278.83</v>
      </c>
      <c r="I4346" t="s">
        <v>25</v>
      </c>
    </row>
    <row r="4347" spans="1:9" x14ac:dyDescent="0.25">
      <c r="A4347" t="s">
        <v>9</v>
      </c>
      <c r="B4347" s="1">
        <v>24108</v>
      </c>
      <c r="C4347" t="s">
        <v>19</v>
      </c>
      <c r="D4347" t="s">
        <v>19</v>
      </c>
      <c r="E4347" t="s">
        <v>12</v>
      </c>
      <c r="F4347">
        <v>247</v>
      </c>
      <c r="G4347">
        <v>26481.11</v>
      </c>
      <c r="H4347">
        <v>107.21097165991901</v>
      </c>
      <c r="I4347">
        <v>0</v>
      </c>
    </row>
    <row r="4348" spans="1:9" x14ac:dyDescent="0.25">
      <c r="A4348" t="s">
        <v>9</v>
      </c>
      <c r="B4348" s="1">
        <v>26299</v>
      </c>
      <c r="C4348" t="s">
        <v>36</v>
      </c>
      <c r="D4348" t="s">
        <v>510</v>
      </c>
      <c r="E4348" t="s">
        <v>12</v>
      </c>
      <c r="F4348">
        <v>0</v>
      </c>
      <c r="G4348">
        <v>0</v>
      </c>
      <c r="H4348">
        <v>0</v>
      </c>
      <c r="I4348" t="s">
        <v>25</v>
      </c>
    </row>
    <row r="4349" spans="1:9" x14ac:dyDescent="0.25">
      <c r="A4349" t="s">
        <v>9</v>
      </c>
      <c r="B4349" s="1">
        <v>30317</v>
      </c>
      <c r="C4349" t="s">
        <v>61</v>
      </c>
      <c r="D4349" t="s">
        <v>39</v>
      </c>
      <c r="E4349" t="s">
        <v>12</v>
      </c>
      <c r="F4349">
        <v>11</v>
      </c>
      <c r="G4349">
        <v>25895.119999999999</v>
      </c>
      <c r="H4349">
        <v>2354.1018181818181</v>
      </c>
      <c r="I4349" t="s">
        <v>25</v>
      </c>
    </row>
    <row r="4350" spans="1:9" x14ac:dyDescent="0.25">
      <c r="A4350" t="s">
        <v>9</v>
      </c>
      <c r="B4350" s="1">
        <v>32143</v>
      </c>
      <c r="C4350" t="s">
        <v>66</v>
      </c>
      <c r="D4350" t="s">
        <v>34</v>
      </c>
      <c r="E4350" t="s">
        <v>12</v>
      </c>
      <c r="F4350">
        <v>16</v>
      </c>
      <c r="G4350">
        <v>52182.44</v>
      </c>
      <c r="H4350">
        <v>3261.4025000000001</v>
      </c>
      <c r="I4350">
        <v>0</v>
      </c>
    </row>
    <row r="4351" spans="1:9" x14ac:dyDescent="0.25">
      <c r="A4351" t="s">
        <v>9</v>
      </c>
      <c r="B4351" s="1">
        <v>31413</v>
      </c>
      <c r="C4351" t="s">
        <v>15</v>
      </c>
      <c r="D4351" t="s">
        <v>80</v>
      </c>
      <c r="E4351" t="s">
        <v>12</v>
      </c>
      <c r="F4351">
        <v>4</v>
      </c>
      <c r="G4351">
        <v>15655.03</v>
      </c>
      <c r="H4351">
        <v>3913.7575000000002</v>
      </c>
      <c r="I4351" t="s">
        <v>25</v>
      </c>
    </row>
    <row r="4352" spans="1:9" x14ac:dyDescent="0.25">
      <c r="A4352" t="s">
        <v>9</v>
      </c>
      <c r="B4352" s="1">
        <v>36892</v>
      </c>
      <c r="C4352" t="s">
        <v>19</v>
      </c>
      <c r="D4352" t="s">
        <v>19</v>
      </c>
      <c r="E4352" t="s">
        <v>12</v>
      </c>
      <c r="F4352">
        <v>334</v>
      </c>
      <c r="G4352">
        <v>549322.05000000005</v>
      </c>
      <c r="H4352">
        <v>1644.6767964071851</v>
      </c>
      <c r="I4352">
        <v>0</v>
      </c>
    </row>
    <row r="4353" spans="1:9" x14ac:dyDescent="0.25">
      <c r="A4353" t="s">
        <v>9</v>
      </c>
      <c r="B4353" s="1">
        <v>35431</v>
      </c>
      <c r="C4353" t="s">
        <v>513</v>
      </c>
      <c r="D4353" t="s">
        <v>513</v>
      </c>
      <c r="E4353" t="s">
        <v>12</v>
      </c>
      <c r="F4353">
        <v>1</v>
      </c>
      <c r="G4353">
        <v>17510.87</v>
      </c>
      <c r="H4353">
        <v>17510.87</v>
      </c>
      <c r="I4353" t="s">
        <v>25</v>
      </c>
    </row>
    <row r="4354" spans="1:9" x14ac:dyDescent="0.25">
      <c r="A4354" t="s">
        <v>9</v>
      </c>
      <c r="B4354" s="1">
        <v>36526</v>
      </c>
      <c r="C4354" t="s">
        <v>2311</v>
      </c>
      <c r="D4354" t="s">
        <v>2311</v>
      </c>
      <c r="E4354" t="s">
        <v>12</v>
      </c>
      <c r="F4354">
        <v>4</v>
      </c>
      <c r="G4354">
        <v>368.33</v>
      </c>
      <c r="H4354">
        <v>92.08250000000001</v>
      </c>
      <c r="I4354" t="s">
        <v>25</v>
      </c>
    </row>
    <row r="4355" spans="1:9" x14ac:dyDescent="0.25">
      <c r="A4355" t="s">
        <v>9</v>
      </c>
      <c r="B4355" s="1">
        <v>27395</v>
      </c>
      <c r="C4355" t="s">
        <v>21</v>
      </c>
      <c r="D4355" t="s">
        <v>21</v>
      </c>
      <c r="E4355" t="s">
        <v>12</v>
      </c>
      <c r="F4355">
        <v>200</v>
      </c>
      <c r="G4355">
        <v>7428.93</v>
      </c>
      <c r="H4355">
        <v>37.144649999999999</v>
      </c>
      <c r="I4355">
        <v>0</v>
      </c>
    </row>
    <row r="4356" spans="1:9" x14ac:dyDescent="0.25">
      <c r="A4356" t="s">
        <v>9</v>
      </c>
      <c r="B4356" s="1">
        <v>28856</v>
      </c>
      <c r="C4356" t="s">
        <v>66</v>
      </c>
      <c r="D4356" t="s">
        <v>41</v>
      </c>
      <c r="E4356" t="s">
        <v>12</v>
      </c>
      <c r="F4356">
        <v>1</v>
      </c>
      <c r="G4356">
        <v>2198.3000000000002</v>
      </c>
      <c r="H4356">
        <v>2198.3000000000002</v>
      </c>
      <c r="I4356">
        <v>0</v>
      </c>
    </row>
    <row r="4357" spans="1:9" x14ac:dyDescent="0.25">
      <c r="A4357" t="s">
        <v>9</v>
      </c>
      <c r="B4357" s="1">
        <v>38353</v>
      </c>
      <c r="C4357" t="s">
        <v>13</v>
      </c>
      <c r="D4357" t="s">
        <v>2312</v>
      </c>
      <c r="E4357" t="s">
        <v>12</v>
      </c>
      <c r="F4357">
        <v>2</v>
      </c>
      <c r="G4357">
        <v>15020.87</v>
      </c>
      <c r="H4357">
        <v>7510.4350000000004</v>
      </c>
      <c r="I4357" t="s">
        <v>25</v>
      </c>
    </row>
    <row r="4358" spans="1:9" x14ac:dyDescent="0.25">
      <c r="A4358" t="s">
        <v>9</v>
      </c>
      <c r="B4358" s="1">
        <v>26299</v>
      </c>
      <c r="C4358" t="s">
        <v>74</v>
      </c>
      <c r="D4358" t="s">
        <v>510</v>
      </c>
      <c r="E4358" t="s">
        <v>12</v>
      </c>
      <c r="F4358">
        <v>8</v>
      </c>
      <c r="G4358">
        <v>3747.6</v>
      </c>
      <c r="H4358">
        <v>468.45</v>
      </c>
      <c r="I4358" t="s">
        <v>25</v>
      </c>
    </row>
    <row r="4359" spans="1:9" x14ac:dyDescent="0.25">
      <c r="A4359" t="s">
        <v>9</v>
      </c>
      <c r="B4359" s="1">
        <v>23012</v>
      </c>
      <c r="C4359" t="s">
        <v>47</v>
      </c>
      <c r="D4359" t="s">
        <v>397</v>
      </c>
      <c r="E4359" t="s">
        <v>12</v>
      </c>
      <c r="F4359">
        <v>907</v>
      </c>
      <c r="G4359">
        <v>33067.129999999997</v>
      </c>
      <c r="H4359">
        <v>36.45769570011025</v>
      </c>
      <c r="I4359">
        <v>0</v>
      </c>
    </row>
    <row r="4360" spans="1:9" x14ac:dyDescent="0.25">
      <c r="A4360" t="s">
        <v>9</v>
      </c>
      <c r="B4360" s="1">
        <v>30682</v>
      </c>
      <c r="C4360" t="s">
        <v>36</v>
      </c>
      <c r="D4360" t="s">
        <v>59</v>
      </c>
      <c r="E4360" t="s">
        <v>12</v>
      </c>
      <c r="F4360">
        <v>0</v>
      </c>
      <c r="G4360">
        <v>0</v>
      </c>
      <c r="H4360">
        <v>0</v>
      </c>
      <c r="I4360" t="s">
        <v>25</v>
      </c>
    </row>
    <row r="4361" spans="1:9" x14ac:dyDescent="0.25">
      <c r="A4361" t="s">
        <v>9</v>
      </c>
      <c r="B4361" s="1">
        <v>20821</v>
      </c>
      <c r="C4361" t="s">
        <v>68</v>
      </c>
      <c r="D4361" t="s">
        <v>690</v>
      </c>
      <c r="E4361" t="s">
        <v>12</v>
      </c>
      <c r="F4361">
        <v>0</v>
      </c>
      <c r="G4361">
        <v>0</v>
      </c>
      <c r="H4361">
        <v>0</v>
      </c>
      <c r="I4361">
        <v>0</v>
      </c>
    </row>
    <row r="4362" spans="1:9" x14ac:dyDescent="0.25">
      <c r="A4362" t="s">
        <v>9</v>
      </c>
      <c r="B4362" s="1">
        <v>36526</v>
      </c>
      <c r="C4362" t="s">
        <v>50</v>
      </c>
      <c r="D4362" t="s">
        <v>50</v>
      </c>
      <c r="E4362" t="s">
        <v>12</v>
      </c>
      <c r="F4362">
        <v>22</v>
      </c>
      <c r="G4362">
        <v>4266.01</v>
      </c>
      <c r="H4362">
        <v>193.909545454545</v>
      </c>
      <c r="I4362" t="s">
        <v>25</v>
      </c>
    </row>
    <row r="4363" spans="1:9" x14ac:dyDescent="0.25">
      <c r="A4363" t="s">
        <v>9</v>
      </c>
      <c r="B4363" s="1">
        <v>27760</v>
      </c>
      <c r="C4363" t="s">
        <v>15</v>
      </c>
      <c r="D4363" t="s">
        <v>38</v>
      </c>
      <c r="E4363" t="s">
        <v>12</v>
      </c>
      <c r="F4363">
        <v>1</v>
      </c>
      <c r="G4363">
        <v>1372.01</v>
      </c>
      <c r="H4363">
        <v>1372.01</v>
      </c>
      <c r="I4363" t="s">
        <v>25</v>
      </c>
    </row>
    <row r="4364" spans="1:9" x14ac:dyDescent="0.25">
      <c r="A4364" t="s">
        <v>9</v>
      </c>
      <c r="B4364" s="1">
        <v>23012</v>
      </c>
      <c r="C4364" t="s">
        <v>50</v>
      </c>
      <c r="D4364" t="s">
        <v>915</v>
      </c>
      <c r="E4364" t="s">
        <v>12</v>
      </c>
      <c r="F4364">
        <v>10</v>
      </c>
      <c r="G4364">
        <v>2788.29</v>
      </c>
      <c r="H4364">
        <v>278.82900000000001</v>
      </c>
      <c r="I4364">
        <v>0</v>
      </c>
    </row>
    <row r="4365" spans="1:9" x14ac:dyDescent="0.25">
      <c r="A4365" t="s">
        <v>9</v>
      </c>
      <c r="B4365" s="1">
        <v>20821</v>
      </c>
      <c r="C4365" t="s">
        <v>15</v>
      </c>
      <c r="D4365" t="s">
        <v>923</v>
      </c>
      <c r="E4365" t="s">
        <v>12</v>
      </c>
      <c r="F4365">
        <v>3</v>
      </c>
      <c r="G4365">
        <v>1199.45</v>
      </c>
      <c r="H4365">
        <v>399.816666666667</v>
      </c>
      <c r="I4365">
        <v>0</v>
      </c>
    </row>
    <row r="4366" spans="1:9" x14ac:dyDescent="0.25">
      <c r="A4366" t="s">
        <v>9</v>
      </c>
      <c r="B4366" s="1">
        <v>30682</v>
      </c>
      <c r="C4366" t="s">
        <v>692</v>
      </c>
      <c r="D4366" t="s">
        <v>59</v>
      </c>
      <c r="E4366" t="s">
        <v>12</v>
      </c>
      <c r="F4366">
        <v>1</v>
      </c>
      <c r="G4366">
        <v>4407.1400000000003</v>
      </c>
      <c r="H4366">
        <v>4407.1400000000003</v>
      </c>
      <c r="I4366" t="s">
        <v>25</v>
      </c>
    </row>
    <row r="4367" spans="1:9" x14ac:dyDescent="0.25">
      <c r="A4367" t="s">
        <v>9</v>
      </c>
      <c r="B4367" s="1">
        <v>24838</v>
      </c>
      <c r="C4367" t="s">
        <v>61</v>
      </c>
      <c r="D4367" t="s">
        <v>61</v>
      </c>
      <c r="E4367" t="s">
        <v>12</v>
      </c>
      <c r="F4367">
        <v>7</v>
      </c>
      <c r="G4367">
        <v>2773.31</v>
      </c>
      <c r="H4367">
        <v>396.18714285714304</v>
      </c>
      <c r="I4367">
        <v>0</v>
      </c>
    </row>
    <row r="4368" spans="1:9" x14ac:dyDescent="0.25">
      <c r="A4368" t="s">
        <v>9</v>
      </c>
      <c r="B4368" s="1">
        <v>25569</v>
      </c>
      <c r="C4368" t="s">
        <v>47</v>
      </c>
      <c r="D4368" t="s">
        <v>47</v>
      </c>
      <c r="E4368" t="s">
        <v>12</v>
      </c>
      <c r="F4368">
        <v>22</v>
      </c>
      <c r="G4368">
        <v>1877.1000000000001</v>
      </c>
      <c r="H4368">
        <v>85.322727272727263</v>
      </c>
      <c r="I4368" t="s">
        <v>25</v>
      </c>
    </row>
    <row r="4369" spans="1:9" x14ac:dyDescent="0.25">
      <c r="A4369" t="s">
        <v>9</v>
      </c>
      <c r="B4369" s="1">
        <v>20821</v>
      </c>
      <c r="C4369" t="s">
        <v>40</v>
      </c>
      <c r="D4369" t="s">
        <v>264</v>
      </c>
      <c r="E4369" t="s">
        <v>12</v>
      </c>
      <c r="F4369">
        <v>7</v>
      </c>
      <c r="G4369">
        <v>448.1</v>
      </c>
      <c r="H4369">
        <v>64.014285714285705</v>
      </c>
      <c r="I4369">
        <v>0</v>
      </c>
    </row>
    <row r="4370" spans="1:9" x14ac:dyDescent="0.25">
      <c r="A4370" t="s">
        <v>9</v>
      </c>
      <c r="B4370" s="1">
        <v>34700</v>
      </c>
      <c r="C4370" t="s">
        <v>23</v>
      </c>
      <c r="D4370" t="s">
        <v>77</v>
      </c>
      <c r="E4370" t="s">
        <v>12</v>
      </c>
      <c r="F4370">
        <v>1</v>
      </c>
      <c r="G4370">
        <v>870.27</v>
      </c>
      <c r="H4370">
        <v>870.27</v>
      </c>
      <c r="I4370" t="s">
        <v>25</v>
      </c>
    </row>
    <row r="4371" spans="1:9" x14ac:dyDescent="0.25">
      <c r="A4371" t="s">
        <v>9</v>
      </c>
      <c r="B4371" s="1">
        <v>37987</v>
      </c>
      <c r="C4371" t="s">
        <v>515</v>
      </c>
      <c r="D4371" t="s">
        <v>73</v>
      </c>
      <c r="E4371" t="s">
        <v>12</v>
      </c>
      <c r="F4371">
        <v>0</v>
      </c>
      <c r="G4371">
        <v>0</v>
      </c>
      <c r="H4371">
        <v>0</v>
      </c>
      <c r="I4371" t="s">
        <v>25</v>
      </c>
    </row>
    <row r="4372" spans="1:9" x14ac:dyDescent="0.25">
      <c r="A4372" t="s">
        <v>9</v>
      </c>
      <c r="B4372" s="1">
        <v>27030</v>
      </c>
      <c r="C4372" t="s">
        <v>47</v>
      </c>
      <c r="D4372" t="s">
        <v>47</v>
      </c>
      <c r="E4372" t="s">
        <v>12</v>
      </c>
      <c r="F4372">
        <v>16</v>
      </c>
      <c r="G4372">
        <v>2111.9700000000003</v>
      </c>
      <c r="H4372">
        <v>131.99812499999999</v>
      </c>
      <c r="I4372">
        <v>0</v>
      </c>
    </row>
    <row r="4373" spans="1:9" x14ac:dyDescent="0.25">
      <c r="A4373" t="s">
        <v>9</v>
      </c>
      <c r="B4373" s="1">
        <v>20821</v>
      </c>
      <c r="C4373" t="s">
        <v>10</v>
      </c>
      <c r="D4373" t="s">
        <v>920</v>
      </c>
      <c r="E4373" t="s">
        <v>12</v>
      </c>
      <c r="F4373">
        <v>0</v>
      </c>
      <c r="G4373">
        <v>0</v>
      </c>
      <c r="H4373">
        <v>0</v>
      </c>
      <c r="I4373">
        <v>0</v>
      </c>
    </row>
    <row r="4374" spans="1:9" x14ac:dyDescent="0.25">
      <c r="A4374" t="s">
        <v>9</v>
      </c>
      <c r="B4374" s="1">
        <v>26665</v>
      </c>
      <c r="C4374" t="s">
        <v>61</v>
      </c>
      <c r="D4374" t="s">
        <v>263</v>
      </c>
      <c r="E4374" t="s">
        <v>12</v>
      </c>
      <c r="F4374">
        <v>2</v>
      </c>
      <c r="G4374">
        <v>1377.59</v>
      </c>
      <c r="H4374">
        <v>688.79500000000007</v>
      </c>
      <c r="I4374">
        <v>0</v>
      </c>
    </row>
    <row r="4375" spans="1:9" x14ac:dyDescent="0.25">
      <c r="A4375" t="s">
        <v>9</v>
      </c>
      <c r="B4375" s="1">
        <v>35431</v>
      </c>
      <c r="C4375" t="s">
        <v>61</v>
      </c>
      <c r="D4375" t="s">
        <v>20</v>
      </c>
      <c r="E4375" t="s">
        <v>12</v>
      </c>
      <c r="F4375">
        <v>2</v>
      </c>
      <c r="G4375">
        <v>14022.23</v>
      </c>
      <c r="H4375">
        <v>7011.1150000000007</v>
      </c>
      <c r="I4375" t="s">
        <v>25</v>
      </c>
    </row>
    <row r="4376" spans="1:9" x14ac:dyDescent="0.25">
      <c r="A4376" t="s">
        <v>9</v>
      </c>
      <c r="B4376" s="1">
        <v>29952</v>
      </c>
      <c r="C4376" t="s">
        <v>66</v>
      </c>
      <c r="D4376" t="s">
        <v>22</v>
      </c>
      <c r="E4376" t="s">
        <v>12</v>
      </c>
      <c r="F4376">
        <v>4</v>
      </c>
      <c r="G4376">
        <v>12560.710000000001</v>
      </c>
      <c r="H4376">
        <v>3140.1775000000002</v>
      </c>
      <c r="I4376">
        <v>0</v>
      </c>
    </row>
    <row r="4377" spans="1:9" x14ac:dyDescent="0.25">
      <c r="A4377" t="s">
        <v>9</v>
      </c>
      <c r="B4377" s="1">
        <v>36161</v>
      </c>
      <c r="C4377" t="s">
        <v>68</v>
      </c>
      <c r="D4377" t="s">
        <v>512</v>
      </c>
      <c r="E4377" t="s">
        <v>12</v>
      </c>
      <c r="F4377">
        <v>2</v>
      </c>
      <c r="G4377">
        <v>11526.18</v>
      </c>
      <c r="H4377">
        <v>5763.09</v>
      </c>
      <c r="I4377" t="s">
        <v>25</v>
      </c>
    </row>
    <row r="4378" spans="1:9" x14ac:dyDescent="0.25">
      <c r="A4378" t="s">
        <v>9</v>
      </c>
      <c r="B4378" s="1">
        <v>35796</v>
      </c>
      <c r="C4378" t="s">
        <v>50</v>
      </c>
      <c r="D4378" t="s">
        <v>511</v>
      </c>
      <c r="E4378" t="s">
        <v>12</v>
      </c>
      <c r="F4378">
        <v>3</v>
      </c>
      <c r="G4378">
        <v>21924</v>
      </c>
      <c r="H4378">
        <v>7308</v>
      </c>
      <c r="I4378" t="s">
        <v>25</v>
      </c>
    </row>
    <row r="4379" spans="1:9" x14ac:dyDescent="0.25">
      <c r="A4379" t="s">
        <v>9</v>
      </c>
      <c r="B4379" s="1">
        <v>35431</v>
      </c>
      <c r="C4379" t="s">
        <v>66</v>
      </c>
      <c r="D4379" t="s">
        <v>20</v>
      </c>
      <c r="E4379" t="s">
        <v>12</v>
      </c>
      <c r="F4379">
        <v>11</v>
      </c>
      <c r="G4379">
        <v>96853.77</v>
      </c>
      <c r="H4379">
        <v>8804.8881818181817</v>
      </c>
      <c r="I4379" t="s">
        <v>25</v>
      </c>
    </row>
    <row r="4380" spans="1:9" x14ac:dyDescent="0.25">
      <c r="A4380" t="s">
        <v>9</v>
      </c>
      <c r="B4380" s="1">
        <v>27395</v>
      </c>
      <c r="C4380" t="s">
        <v>50</v>
      </c>
      <c r="D4380" t="s">
        <v>43</v>
      </c>
      <c r="E4380" t="s">
        <v>12</v>
      </c>
      <c r="F4380">
        <v>4</v>
      </c>
      <c r="G4380">
        <v>2821.7200000000003</v>
      </c>
      <c r="H4380">
        <v>705.43000000000006</v>
      </c>
      <c r="I4380">
        <v>0</v>
      </c>
    </row>
    <row r="4381" spans="1:9" x14ac:dyDescent="0.25">
      <c r="A4381" t="s">
        <v>9</v>
      </c>
      <c r="B4381" s="1">
        <v>39448</v>
      </c>
      <c r="C4381" t="s">
        <v>10</v>
      </c>
      <c r="D4381" t="s">
        <v>89</v>
      </c>
      <c r="E4381" t="s">
        <v>12</v>
      </c>
      <c r="F4381">
        <v>435</v>
      </c>
      <c r="G4381">
        <v>466910.44</v>
      </c>
      <c r="H4381">
        <v>1073.3573333333331</v>
      </c>
      <c r="I4381">
        <v>0</v>
      </c>
    </row>
    <row r="4382" spans="1:9" x14ac:dyDescent="0.25">
      <c r="A4382" t="s">
        <v>9</v>
      </c>
      <c r="B4382" s="1">
        <v>25204</v>
      </c>
      <c r="C4382" t="s">
        <v>23</v>
      </c>
      <c r="D4382" t="s">
        <v>14</v>
      </c>
      <c r="E4382" t="s">
        <v>12</v>
      </c>
      <c r="F4382">
        <v>0</v>
      </c>
      <c r="G4382">
        <v>0</v>
      </c>
      <c r="H4382">
        <v>0</v>
      </c>
      <c r="I4382">
        <v>0</v>
      </c>
    </row>
    <row r="4383" spans="1:9" x14ac:dyDescent="0.25">
      <c r="A4383" t="s">
        <v>9</v>
      </c>
      <c r="B4383" s="1">
        <v>35431</v>
      </c>
      <c r="C4383" t="s">
        <v>31</v>
      </c>
      <c r="D4383" t="s">
        <v>20</v>
      </c>
      <c r="E4383" t="s">
        <v>12</v>
      </c>
      <c r="F4383">
        <v>0</v>
      </c>
      <c r="G4383">
        <v>0</v>
      </c>
      <c r="H4383">
        <v>0</v>
      </c>
      <c r="I4383" t="s">
        <v>25</v>
      </c>
    </row>
    <row r="4384" spans="1:9" x14ac:dyDescent="0.25">
      <c r="A4384" t="s">
        <v>9</v>
      </c>
      <c r="B4384" s="1">
        <v>24838</v>
      </c>
      <c r="C4384" t="s">
        <v>47</v>
      </c>
      <c r="D4384" t="s">
        <v>48</v>
      </c>
      <c r="E4384" t="s">
        <v>12</v>
      </c>
      <c r="F4384">
        <v>0</v>
      </c>
      <c r="G4384">
        <v>0</v>
      </c>
      <c r="H4384">
        <v>0</v>
      </c>
      <c r="I4384">
        <v>0</v>
      </c>
    </row>
    <row r="4385" spans="1:9" x14ac:dyDescent="0.25">
      <c r="A4385" t="s">
        <v>9</v>
      </c>
      <c r="B4385" s="1">
        <v>39569</v>
      </c>
      <c r="C4385" t="s">
        <v>95</v>
      </c>
      <c r="D4385" t="s">
        <v>2313</v>
      </c>
      <c r="E4385" t="s">
        <v>12</v>
      </c>
      <c r="F4385">
        <v>0</v>
      </c>
      <c r="G4385" s="3">
        <v>0</v>
      </c>
      <c r="H4385" s="3">
        <v>0</v>
      </c>
      <c r="I4385">
        <v>0</v>
      </c>
    </row>
    <row r="4386" spans="1:9" x14ac:dyDescent="0.25">
      <c r="A4386" t="s">
        <v>9</v>
      </c>
      <c r="B4386" s="1">
        <v>39569</v>
      </c>
      <c r="C4386" t="s">
        <v>95</v>
      </c>
      <c r="D4386" t="s">
        <v>2314</v>
      </c>
      <c r="E4386" t="s">
        <v>12</v>
      </c>
      <c r="F4386">
        <v>0</v>
      </c>
      <c r="G4386" s="3">
        <v>0</v>
      </c>
      <c r="H4386" s="3">
        <v>0</v>
      </c>
      <c r="I4386" t="s">
        <v>25</v>
      </c>
    </row>
    <row r="4387" spans="1:9" x14ac:dyDescent="0.25">
      <c r="A4387" t="s">
        <v>9</v>
      </c>
      <c r="B4387" s="1">
        <v>39569</v>
      </c>
      <c r="C4387" t="s">
        <v>95</v>
      </c>
      <c r="D4387" t="s">
        <v>2315</v>
      </c>
      <c r="E4387" t="s">
        <v>12</v>
      </c>
      <c r="F4387">
        <v>0</v>
      </c>
      <c r="G4387" s="3">
        <v>0</v>
      </c>
      <c r="H4387" s="3">
        <v>0</v>
      </c>
      <c r="I4387">
        <v>0</v>
      </c>
    </row>
    <row r="4388" spans="1:9" x14ac:dyDescent="0.25">
      <c r="A4388" t="s">
        <v>9</v>
      </c>
      <c r="B4388" s="1">
        <v>39569</v>
      </c>
      <c r="C4388" t="s">
        <v>95</v>
      </c>
      <c r="D4388" t="s">
        <v>2316</v>
      </c>
      <c r="E4388" t="s">
        <v>12</v>
      </c>
      <c r="F4388">
        <v>0</v>
      </c>
      <c r="G4388" s="3">
        <v>0</v>
      </c>
      <c r="H4388" s="3">
        <v>0</v>
      </c>
      <c r="I4388" t="s">
        <v>25</v>
      </c>
    </row>
    <row r="4389" spans="1:9" x14ac:dyDescent="0.25">
      <c r="A4389" t="s">
        <v>9</v>
      </c>
      <c r="B4389" s="1">
        <v>39569</v>
      </c>
      <c r="C4389" t="s">
        <v>95</v>
      </c>
      <c r="D4389" t="s">
        <v>2317</v>
      </c>
      <c r="E4389" t="s">
        <v>12</v>
      </c>
      <c r="F4389">
        <v>0</v>
      </c>
      <c r="G4389" s="3">
        <v>0</v>
      </c>
      <c r="H4389" s="3">
        <v>0</v>
      </c>
      <c r="I4389">
        <v>0</v>
      </c>
    </row>
    <row r="4390" spans="1:9" x14ac:dyDescent="0.25">
      <c r="A4390" t="s">
        <v>9</v>
      </c>
      <c r="B4390" s="1">
        <v>39569</v>
      </c>
      <c r="C4390" t="s">
        <v>95</v>
      </c>
      <c r="D4390" t="s">
        <v>2318</v>
      </c>
      <c r="E4390" t="s">
        <v>12</v>
      </c>
      <c r="F4390">
        <v>0</v>
      </c>
      <c r="G4390" s="3">
        <v>0</v>
      </c>
      <c r="H4390" s="3">
        <v>0</v>
      </c>
      <c r="I4390" t="s">
        <v>25</v>
      </c>
    </row>
    <row r="4391" spans="1:9" x14ac:dyDescent="0.25">
      <c r="A4391" t="s">
        <v>9</v>
      </c>
      <c r="B4391" s="1">
        <v>39569</v>
      </c>
      <c r="C4391" t="s">
        <v>95</v>
      </c>
      <c r="D4391" t="s">
        <v>2319</v>
      </c>
      <c r="E4391" t="s">
        <v>12</v>
      </c>
      <c r="F4391">
        <v>0</v>
      </c>
      <c r="G4391" s="3">
        <v>0</v>
      </c>
      <c r="H4391" s="3">
        <v>0</v>
      </c>
      <c r="I4391">
        <v>0</v>
      </c>
    </row>
    <row r="4392" spans="1:9" x14ac:dyDescent="0.25">
      <c r="A4392" t="s">
        <v>9</v>
      </c>
      <c r="B4392" s="1">
        <v>39569</v>
      </c>
      <c r="C4392" t="s">
        <v>95</v>
      </c>
      <c r="D4392" t="s">
        <v>2320</v>
      </c>
      <c r="E4392" t="s">
        <v>12</v>
      </c>
      <c r="F4392">
        <v>0</v>
      </c>
      <c r="G4392" s="3">
        <v>0</v>
      </c>
      <c r="H4392" s="3">
        <v>0</v>
      </c>
      <c r="I4392" t="s">
        <v>25</v>
      </c>
    </row>
    <row r="4393" spans="1:9" x14ac:dyDescent="0.25">
      <c r="A4393" t="s">
        <v>9</v>
      </c>
      <c r="B4393" s="1">
        <v>39569</v>
      </c>
      <c r="C4393" t="s">
        <v>95</v>
      </c>
      <c r="D4393" t="s">
        <v>2321</v>
      </c>
      <c r="E4393" t="s">
        <v>12</v>
      </c>
      <c r="F4393">
        <v>0</v>
      </c>
      <c r="G4393" s="3">
        <v>0</v>
      </c>
      <c r="H4393" s="3">
        <v>0</v>
      </c>
      <c r="I4393">
        <v>0</v>
      </c>
    </row>
    <row r="4394" spans="1:9" x14ac:dyDescent="0.25">
      <c r="A4394" t="s">
        <v>9</v>
      </c>
      <c r="B4394" s="1">
        <v>39569</v>
      </c>
      <c r="C4394" t="s">
        <v>95</v>
      </c>
      <c r="D4394" t="s">
        <v>2322</v>
      </c>
      <c r="E4394" t="s">
        <v>12</v>
      </c>
      <c r="F4394">
        <v>0</v>
      </c>
      <c r="G4394" s="3">
        <v>0</v>
      </c>
      <c r="H4394" s="3">
        <v>0</v>
      </c>
      <c r="I4394">
        <v>0</v>
      </c>
    </row>
    <row r="4395" spans="1:9" x14ac:dyDescent="0.25">
      <c r="A4395" t="s">
        <v>9</v>
      </c>
      <c r="B4395" s="1">
        <v>39569</v>
      </c>
      <c r="C4395" t="s">
        <v>95</v>
      </c>
      <c r="D4395" t="s">
        <v>236</v>
      </c>
      <c r="E4395" t="s">
        <v>12</v>
      </c>
      <c r="F4395">
        <v>0</v>
      </c>
      <c r="G4395" s="3">
        <v>0</v>
      </c>
      <c r="H4395" s="3">
        <v>0</v>
      </c>
      <c r="I4395">
        <v>0</v>
      </c>
    </row>
    <row r="4396" spans="1:9" x14ac:dyDescent="0.25">
      <c r="A4396" t="s">
        <v>9</v>
      </c>
      <c r="B4396" s="1">
        <v>39569</v>
      </c>
      <c r="C4396" t="s">
        <v>95</v>
      </c>
      <c r="D4396" t="s">
        <v>2323</v>
      </c>
      <c r="E4396" t="s">
        <v>12</v>
      </c>
      <c r="F4396">
        <v>0</v>
      </c>
      <c r="G4396" s="3">
        <v>0</v>
      </c>
      <c r="H4396" s="3">
        <v>0</v>
      </c>
      <c r="I4396">
        <v>0</v>
      </c>
    </row>
    <row r="4397" spans="1:9" x14ac:dyDescent="0.25">
      <c r="A4397" t="s">
        <v>9</v>
      </c>
      <c r="B4397" s="1">
        <v>39569</v>
      </c>
      <c r="C4397" t="s">
        <v>95</v>
      </c>
      <c r="D4397" t="s">
        <v>2324</v>
      </c>
      <c r="E4397" t="s">
        <v>12</v>
      </c>
      <c r="F4397">
        <v>0</v>
      </c>
      <c r="G4397" s="3">
        <v>0</v>
      </c>
      <c r="H4397" s="3">
        <v>0</v>
      </c>
      <c r="I4397" t="s">
        <v>25</v>
      </c>
    </row>
    <row r="4398" spans="1:9" x14ac:dyDescent="0.25">
      <c r="A4398" t="s">
        <v>9</v>
      </c>
      <c r="B4398" s="1">
        <v>39569</v>
      </c>
      <c r="C4398" t="s">
        <v>95</v>
      </c>
      <c r="D4398" t="s">
        <v>2325</v>
      </c>
      <c r="E4398" t="s">
        <v>12</v>
      </c>
      <c r="F4398">
        <v>0</v>
      </c>
      <c r="G4398" s="3">
        <v>0</v>
      </c>
      <c r="H4398" s="3">
        <v>0</v>
      </c>
      <c r="I4398">
        <v>0</v>
      </c>
    </row>
    <row r="4399" spans="1:9" x14ac:dyDescent="0.25">
      <c r="A4399" t="s">
        <v>9</v>
      </c>
      <c r="B4399" s="1">
        <v>39569</v>
      </c>
      <c r="C4399" t="s">
        <v>95</v>
      </c>
      <c r="D4399" t="s">
        <v>2326</v>
      </c>
      <c r="E4399" t="s">
        <v>12</v>
      </c>
      <c r="F4399">
        <v>0</v>
      </c>
      <c r="G4399" s="3">
        <v>0</v>
      </c>
      <c r="H4399" s="3">
        <v>0</v>
      </c>
      <c r="I4399">
        <v>0</v>
      </c>
    </row>
    <row r="4400" spans="1:9" x14ac:dyDescent="0.25">
      <c r="A4400" t="s">
        <v>9</v>
      </c>
      <c r="B4400" s="1">
        <v>39569</v>
      </c>
      <c r="C4400" t="s">
        <v>95</v>
      </c>
      <c r="D4400" t="s">
        <v>2327</v>
      </c>
      <c r="E4400" t="s">
        <v>12</v>
      </c>
      <c r="F4400">
        <v>0</v>
      </c>
      <c r="G4400" s="3">
        <v>0</v>
      </c>
      <c r="H4400" s="3">
        <v>0</v>
      </c>
      <c r="I4400" t="s">
        <v>25</v>
      </c>
    </row>
    <row r="4401" spans="1:9" x14ac:dyDescent="0.25">
      <c r="A4401" t="s">
        <v>9</v>
      </c>
      <c r="B4401" s="1">
        <v>39569</v>
      </c>
      <c r="C4401" t="s">
        <v>95</v>
      </c>
      <c r="D4401" t="s">
        <v>2328</v>
      </c>
      <c r="E4401" t="s">
        <v>12</v>
      </c>
      <c r="F4401">
        <v>0</v>
      </c>
      <c r="G4401" s="3">
        <v>0</v>
      </c>
      <c r="H4401" s="3">
        <v>0</v>
      </c>
      <c r="I4401">
        <v>0</v>
      </c>
    </row>
    <row r="4402" spans="1:9" x14ac:dyDescent="0.25">
      <c r="A4402" t="s">
        <v>9</v>
      </c>
      <c r="B4402" s="1">
        <v>39569</v>
      </c>
      <c r="C4402" t="s">
        <v>95</v>
      </c>
      <c r="D4402" t="s">
        <v>2329</v>
      </c>
      <c r="E4402" t="s">
        <v>12</v>
      </c>
      <c r="F4402">
        <v>0</v>
      </c>
      <c r="G4402" s="3">
        <v>0</v>
      </c>
      <c r="H4402" s="3">
        <v>0</v>
      </c>
      <c r="I4402">
        <v>0</v>
      </c>
    </row>
    <row r="4403" spans="1:9" x14ac:dyDescent="0.25">
      <c r="A4403" t="s">
        <v>9</v>
      </c>
      <c r="B4403" s="1">
        <v>39569</v>
      </c>
      <c r="C4403" t="s">
        <v>95</v>
      </c>
      <c r="D4403" t="s">
        <v>2330</v>
      </c>
      <c r="E4403" t="s">
        <v>12</v>
      </c>
      <c r="F4403">
        <v>0</v>
      </c>
      <c r="G4403" s="3">
        <v>0</v>
      </c>
      <c r="H4403" s="3">
        <v>0</v>
      </c>
      <c r="I4403" t="s">
        <v>25</v>
      </c>
    </row>
    <row r="4404" spans="1:9" x14ac:dyDescent="0.25">
      <c r="A4404" t="s">
        <v>9</v>
      </c>
      <c r="B4404" s="1">
        <v>39569</v>
      </c>
      <c r="C4404" t="s">
        <v>95</v>
      </c>
      <c r="D4404" t="s">
        <v>2331</v>
      </c>
      <c r="E4404" t="s">
        <v>12</v>
      </c>
      <c r="F4404">
        <v>0</v>
      </c>
      <c r="G4404" s="3">
        <v>0</v>
      </c>
      <c r="H4404" s="3">
        <v>0</v>
      </c>
      <c r="I4404" t="s">
        <v>25</v>
      </c>
    </row>
    <row r="4405" spans="1:9" x14ac:dyDescent="0.25">
      <c r="A4405" t="s">
        <v>9</v>
      </c>
      <c r="B4405" s="1">
        <v>39569</v>
      </c>
      <c r="C4405" t="s">
        <v>95</v>
      </c>
      <c r="D4405" t="s">
        <v>2108</v>
      </c>
      <c r="E4405" t="s">
        <v>12</v>
      </c>
      <c r="F4405">
        <v>0</v>
      </c>
      <c r="G4405" s="3">
        <v>0</v>
      </c>
      <c r="H4405" s="3">
        <v>0</v>
      </c>
      <c r="I4405" t="s">
        <v>25</v>
      </c>
    </row>
    <row r="4406" spans="1:9" x14ac:dyDescent="0.25">
      <c r="A4406" t="s">
        <v>9</v>
      </c>
      <c r="B4406" s="1">
        <v>39569</v>
      </c>
      <c r="C4406" t="s">
        <v>95</v>
      </c>
      <c r="D4406" t="s">
        <v>2332</v>
      </c>
      <c r="E4406" t="s">
        <v>12</v>
      </c>
      <c r="F4406">
        <v>0</v>
      </c>
      <c r="G4406" s="3">
        <v>0</v>
      </c>
      <c r="H4406" s="3">
        <v>0</v>
      </c>
      <c r="I4406">
        <v>0</v>
      </c>
    </row>
    <row r="4407" spans="1:9" x14ac:dyDescent="0.25">
      <c r="A4407" t="s">
        <v>9</v>
      </c>
      <c r="B4407" s="1">
        <v>39569</v>
      </c>
      <c r="C4407" t="s">
        <v>95</v>
      </c>
      <c r="D4407" t="s">
        <v>2333</v>
      </c>
      <c r="E4407" t="s">
        <v>12</v>
      </c>
      <c r="F4407">
        <v>0</v>
      </c>
      <c r="G4407" s="3">
        <v>0</v>
      </c>
      <c r="H4407" s="3">
        <v>0</v>
      </c>
      <c r="I4407">
        <v>0</v>
      </c>
    </row>
    <row r="4408" spans="1:9" x14ac:dyDescent="0.25">
      <c r="A4408" t="s">
        <v>9</v>
      </c>
      <c r="B4408" s="1">
        <v>39569</v>
      </c>
      <c r="C4408" t="s">
        <v>95</v>
      </c>
      <c r="D4408" t="s">
        <v>2334</v>
      </c>
      <c r="E4408" t="s">
        <v>12</v>
      </c>
      <c r="F4408">
        <v>0</v>
      </c>
      <c r="G4408" s="3">
        <v>0</v>
      </c>
      <c r="H4408" s="3">
        <v>0</v>
      </c>
      <c r="I4408">
        <v>0</v>
      </c>
    </row>
    <row r="4409" spans="1:9" x14ac:dyDescent="0.25">
      <c r="A4409" t="s">
        <v>9</v>
      </c>
      <c r="B4409" s="1">
        <v>39569</v>
      </c>
      <c r="C4409" t="s">
        <v>95</v>
      </c>
      <c r="D4409" t="s">
        <v>2335</v>
      </c>
      <c r="E4409" t="s">
        <v>12</v>
      </c>
      <c r="F4409">
        <v>0</v>
      </c>
      <c r="G4409" s="3">
        <v>0</v>
      </c>
      <c r="H4409" s="3">
        <v>0</v>
      </c>
      <c r="I4409">
        <v>0</v>
      </c>
    </row>
    <row r="4410" spans="1:9" x14ac:dyDescent="0.25">
      <c r="A4410" t="s">
        <v>9</v>
      </c>
      <c r="B4410" s="1">
        <v>39569</v>
      </c>
      <c r="C4410" t="s">
        <v>95</v>
      </c>
      <c r="D4410" t="s">
        <v>2336</v>
      </c>
      <c r="E4410" t="s">
        <v>12</v>
      </c>
      <c r="F4410">
        <v>0</v>
      </c>
      <c r="G4410" s="3">
        <v>0</v>
      </c>
      <c r="H4410" s="3">
        <v>0</v>
      </c>
      <c r="I4410" t="s">
        <v>25</v>
      </c>
    </row>
    <row r="4411" spans="1:9" x14ac:dyDescent="0.25">
      <c r="A4411" t="s">
        <v>9</v>
      </c>
      <c r="B4411" s="1">
        <v>39569</v>
      </c>
      <c r="C4411" t="s">
        <v>95</v>
      </c>
      <c r="D4411" t="s">
        <v>2337</v>
      </c>
      <c r="E4411" t="s">
        <v>12</v>
      </c>
      <c r="F4411">
        <v>0</v>
      </c>
      <c r="G4411" s="3">
        <v>0</v>
      </c>
      <c r="H4411" s="3">
        <v>0</v>
      </c>
      <c r="I4411" t="s">
        <v>25</v>
      </c>
    </row>
    <row r="4412" spans="1:9" x14ac:dyDescent="0.25">
      <c r="A4412" t="s">
        <v>9</v>
      </c>
      <c r="B4412" s="1">
        <v>39569</v>
      </c>
      <c r="C4412" t="s">
        <v>95</v>
      </c>
      <c r="D4412" t="s">
        <v>2338</v>
      </c>
      <c r="E4412" t="s">
        <v>12</v>
      </c>
      <c r="F4412">
        <v>0</v>
      </c>
      <c r="G4412" s="3">
        <v>0</v>
      </c>
      <c r="H4412" s="3">
        <v>0</v>
      </c>
      <c r="I4412">
        <v>0</v>
      </c>
    </row>
    <row r="4413" spans="1:9" x14ac:dyDescent="0.25">
      <c r="A4413" t="s">
        <v>9</v>
      </c>
      <c r="B4413" s="1">
        <v>39569</v>
      </c>
      <c r="C4413" t="s">
        <v>95</v>
      </c>
      <c r="D4413" t="s">
        <v>2339</v>
      </c>
      <c r="E4413" t="s">
        <v>12</v>
      </c>
      <c r="F4413">
        <v>0</v>
      </c>
      <c r="G4413" s="3">
        <v>0</v>
      </c>
      <c r="H4413" s="3">
        <v>0</v>
      </c>
      <c r="I4413">
        <v>0</v>
      </c>
    </row>
    <row r="4414" spans="1:9" x14ac:dyDescent="0.25">
      <c r="A4414" t="s">
        <v>9</v>
      </c>
      <c r="B4414" s="1">
        <v>39569</v>
      </c>
      <c r="C4414" t="s">
        <v>95</v>
      </c>
      <c r="D4414" t="s">
        <v>2340</v>
      </c>
      <c r="E4414" t="s">
        <v>12</v>
      </c>
      <c r="F4414">
        <v>0</v>
      </c>
      <c r="G4414" s="3">
        <v>0</v>
      </c>
      <c r="H4414" s="3">
        <v>0</v>
      </c>
      <c r="I4414">
        <v>0</v>
      </c>
    </row>
    <row r="4415" spans="1:9" x14ac:dyDescent="0.25">
      <c r="A4415" t="s">
        <v>9</v>
      </c>
      <c r="B4415" s="1">
        <v>39569</v>
      </c>
      <c r="C4415" t="s">
        <v>95</v>
      </c>
      <c r="D4415" t="s">
        <v>2341</v>
      </c>
      <c r="E4415" t="s">
        <v>12</v>
      </c>
      <c r="F4415">
        <v>0</v>
      </c>
      <c r="G4415" s="3">
        <v>0</v>
      </c>
      <c r="H4415" s="3">
        <v>0</v>
      </c>
      <c r="I4415">
        <v>0</v>
      </c>
    </row>
    <row r="4416" spans="1:9" x14ac:dyDescent="0.25">
      <c r="A4416" t="s">
        <v>9</v>
      </c>
      <c r="B4416" s="1">
        <v>39569</v>
      </c>
      <c r="C4416" t="s">
        <v>95</v>
      </c>
      <c r="D4416" t="s">
        <v>2342</v>
      </c>
      <c r="E4416" t="s">
        <v>12</v>
      </c>
      <c r="F4416">
        <v>0</v>
      </c>
      <c r="G4416" s="3">
        <v>0</v>
      </c>
      <c r="H4416" s="3">
        <v>0</v>
      </c>
      <c r="I4416" t="s">
        <v>25</v>
      </c>
    </row>
    <row r="4417" spans="1:9" x14ac:dyDescent="0.25">
      <c r="A4417" t="s">
        <v>9</v>
      </c>
      <c r="B4417" s="1">
        <v>39569</v>
      </c>
      <c r="C4417" t="s">
        <v>95</v>
      </c>
      <c r="D4417" t="s">
        <v>2343</v>
      </c>
      <c r="E4417" t="s">
        <v>12</v>
      </c>
      <c r="F4417">
        <v>0</v>
      </c>
      <c r="G4417" s="3">
        <v>0</v>
      </c>
      <c r="H4417" s="3">
        <v>0</v>
      </c>
      <c r="I4417">
        <v>0</v>
      </c>
    </row>
    <row r="4418" spans="1:9" x14ac:dyDescent="0.25">
      <c r="A4418" t="s">
        <v>9</v>
      </c>
      <c r="B4418" s="1">
        <v>39569</v>
      </c>
      <c r="C4418" t="s">
        <v>95</v>
      </c>
      <c r="D4418" t="s">
        <v>2344</v>
      </c>
      <c r="E4418" t="s">
        <v>12</v>
      </c>
      <c r="F4418">
        <v>0</v>
      </c>
      <c r="G4418" s="3">
        <v>0</v>
      </c>
      <c r="H4418" s="3">
        <v>0</v>
      </c>
      <c r="I4418">
        <v>0</v>
      </c>
    </row>
    <row r="4419" spans="1:9" x14ac:dyDescent="0.25">
      <c r="A4419" t="s">
        <v>9</v>
      </c>
      <c r="B4419" s="1">
        <v>39569</v>
      </c>
      <c r="C4419" t="s">
        <v>95</v>
      </c>
      <c r="D4419" t="s">
        <v>2345</v>
      </c>
      <c r="E4419" t="s">
        <v>12</v>
      </c>
      <c r="F4419">
        <v>0</v>
      </c>
      <c r="G4419" s="3">
        <v>0</v>
      </c>
      <c r="H4419" s="3">
        <v>0</v>
      </c>
      <c r="I4419">
        <v>0</v>
      </c>
    </row>
    <row r="4420" spans="1:9" x14ac:dyDescent="0.25">
      <c r="A4420" t="s">
        <v>9</v>
      </c>
      <c r="B4420" s="1">
        <v>39569</v>
      </c>
      <c r="C4420" t="s">
        <v>95</v>
      </c>
      <c r="D4420" t="s">
        <v>2346</v>
      </c>
      <c r="E4420" t="s">
        <v>12</v>
      </c>
      <c r="F4420">
        <v>0</v>
      </c>
      <c r="G4420" s="3">
        <v>0</v>
      </c>
      <c r="H4420" s="3">
        <v>0</v>
      </c>
      <c r="I4420" t="s">
        <v>25</v>
      </c>
    </row>
    <row r="4421" spans="1:9" x14ac:dyDescent="0.25">
      <c r="A4421" t="s">
        <v>9</v>
      </c>
      <c r="B4421" s="1">
        <v>39569</v>
      </c>
      <c r="C4421" t="s">
        <v>95</v>
      </c>
      <c r="D4421" t="s">
        <v>2347</v>
      </c>
      <c r="E4421" t="s">
        <v>12</v>
      </c>
      <c r="F4421">
        <v>0</v>
      </c>
      <c r="G4421" s="3">
        <v>0</v>
      </c>
      <c r="H4421" s="3">
        <v>0</v>
      </c>
      <c r="I4421">
        <v>0</v>
      </c>
    </row>
    <row r="4422" spans="1:9" x14ac:dyDescent="0.25">
      <c r="A4422" t="s">
        <v>9</v>
      </c>
      <c r="B4422" s="1">
        <v>39569</v>
      </c>
      <c r="C4422" t="s">
        <v>95</v>
      </c>
      <c r="D4422" t="s">
        <v>2348</v>
      </c>
      <c r="E4422" t="s">
        <v>12</v>
      </c>
      <c r="F4422">
        <v>0</v>
      </c>
      <c r="G4422" s="3">
        <v>0</v>
      </c>
      <c r="H4422" s="3">
        <v>0</v>
      </c>
      <c r="I4422">
        <v>0</v>
      </c>
    </row>
    <row r="4423" spans="1:9" x14ac:dyDescent="0.25">
      <c r="A4423" t="s">
        <v>9</v>
      </c>
      <c r="B4423" s="1">
        <v>39569</v>
      </c>
      <c r="C4423" t="s">
        <v>95</v>
      </c>
      <c r="D4423" t="s">
        <v>2349</v>
      </c>
      <c r="E4423" t="s">
        <v>12</v>
      </c>
      <c r="F4423">
        <v>0</v>
      </c>
      <c r="G4423" s="3">
        <v>0</v>
      </c>
      <c r="H4423" s="3">
        <v>0</v>
      </c>
      <c r="I4423">
        <v>0</v>
      </c>
    </row>
    <row r="4424" spans="1:9" x14ac:dyDescent="0.25">
      <c r="A4424" t="s">
        <v>9</v>
      </c>
      <c r="B4424" s="1">
        <v>39569</v>
      </c>
      <c r="C4424" t="s">
        <v>95</v>
      </c>
      <c r="D4424" t="s">
        <v>2350</v>
      </c>
      <c r="E4424" t="s">
        <v>12</v>
      </c>
      <c r="F4424">
        <v>0</v>
      </c>
      <c r="G4424" s="3">
        <v>0</v>
      </c>
      <c r="H4424" s="3">
        <v>0</v>
      </c>
      <c r="I4424" t="s">
        <v>25</v>
      </c>
    </row>
    <row r="4425" spans="1:9" x14ac:dyDescent="0.25">
      <c r="A4425" t="s">
        <v>9</v>
      </c>
      <c r="B4425" s="1">
        <v>39569</v>
      </c>
      <c r="C4425" t="s">
        <v>95</v>
      </c>
      <c r="D4425" t="s">
        <v>2351</v>
      </c>
      <c r="E4425" t="s">
        <v>12</v>
      </c>
      <c r="F4425">
        <v>0</v>
      </c>
      <c r="G4425" s="3">
        <v>0</v>
      </c>
      <c r="H4425" s="3">
        <v>0</v>
      </c>
      <c r="I4425">
        <v>0</v>
      </c>
    </row>
    <row r="4426" spans="1:9" x14ac:dyDescent="0.25">
      <c r="A4426" t="s">
        <v>9</v>
      </c>
      <c r="B4426" s="1">
        <v>39569</v>
      </c>
      <c r="C4426" t="s">
        <v>95</v>
      </c>
      <c r="D4426" t="s">
        <v>2352</v>
      </c>
      <c r="E4426" t="s">
        <v>12</v>
      </c>
      <c r="F4426">
        <v>0</v>
      </c>
      <c r="G4426" s="3">
        <v>0</v>
      </c>
      <c r="H4426" s="3">
        <v>0</v>
      </c>
      <c r="I4426" t="s">
        <v>25</v>
      </c>
    </row>
    <row r="4427" spans="1:9" x14ac:dyDescent="0.25">
      <c r="A4427" t="s">
        <v>9</v>
      </c>
      <c r="B4427" s="1">
        <v>39569</v>
      </c>
      <c r="C4427" t="s">
        <v>95</v>
      </c>
      <c r="D4427" t="s">
        <v>2353</v>
      </c>
      <c r="E4427" t="s">
        <v>12</v>
      </c>
      <c r="F4427">
        <v>0</v>
      </c>
      <c r="G4427" s="3">
        <v>0</v>
      </c>
      <c r="H4427" s="3">
        <v>0</v>
      </c>
      <c r="I4427">
        <v>0</v>
      </c>
    </row>
    <row r="4428" spans="1:9" x14ac:dyDescent="0.25">
      <c r="A4428" t="s">
        <v>9</v>
      </c>
      <c r="B4428" s="1">
        <v>39569</v>
      </c>
      <c r="C4428" t="s">
        <v>95</v>
      </c>
      <c r="D4428" t="s">
        <v>2354</v>
      </c>
      <c r="E4428" t="s">
        <v>12</v>
      </c>
      <c r="F4428">
        <v>0</v>
      </c>
      <c r="G4428" s="3">
        <v>0</v>
      </c>
      <c r="H4428" s="3">
        <v>0</v>
      </c>
      <c r="I4428">
        <v>0</v>
      </c>
    </row>
    <row r="4429" spans="1:9" x14ac:dyDescent="0.25">
      <c r="A4429" t="s">
        <v>9</v>
      </c>
      <c r="B4429" s="1">
        <v>39569</v>
      </c>
      <c r="C4429" t="s">
        <v>95</v>
      </c>
      <c r="D4429" t="s">
        <v>2355</v>
      </c>
      <c r="E4429" t="s">
        <v>12</v>
      </c>
      <c r="F4429">
        <v>0</v>
      </c>
      <c r="G4429" s="3">
        <v>0</v>
      </c>
      <c r="H4429" s="3">
        <v>0</v>
      </c>
      <c r="I4429">
        <v>0</v>
      </c>
    </row>
    <row r="4430" spans="1:9" x14ac:dyDescent="0.25">
      <c r="A4430" t="s">
        <v>9</v>
      </c>
      <c r="B4430" s="1">
        <v>39569</v>
      </c>
      <c r="C4430" t="s">
        <v>95</v>
      </c>
      <c r="D4430" t="s">
        <v>2356</v>
      </c>
      <c r="E4430" t="s">
        <v>12</v>
      </c>
      <c r="F4430">
        <v>0</v>
      </c>
      <c r="G4430" s="3">
        <v>0</v>
      </c>
      <c r="H4430" s="3">
        <v>0</v>
      </c>
      <c r="I4430">
        <v>0</v>
      </c>
    </row>
    <row r="4431" spans="1:9" x14ac:dyDescent="0.25">
      <c r="A4431" t="s">
        <v>9</v>
      </c>
      <c r="B4431" s="1">
        <v>39569</v>
      </c>
      <c r="C4431" t="s">
        <v>95</v>
      </c>
      <c r="D4431" t="s">
        <v>2357</v>
      </c>
      <c r="E4431" t="s">
        <v>12</v>
      </c>
      <c r="F4431">
        <v>0</v>
      </c>
      <c r="G4431" s="3">
        <v>0</v>
      </c>
      <c r="H4431" s="3">
        <v>0</v>
      </c>
      <c r="I4431">
        <v>0</v>
      </c>
    </row>
    <row r="4432" spans="1:9" x14ac:dyDescent="0.25">
      <c r="A4432" t="s">
        <v>9</v>
      </c>
      <c r="B4432" s="1">
        <v>39569</v>
      </c>
      <c r="C4432" t="s">
        <v>95</v>
      </c>
      <c r="D4432" t="s">
        <v>2358</v>
      </c>
      <c r="E4432" t="s">
        <v>12</v>
      </c>
      <c r="F4432">
        <v>0</v>
      </c>
      <c r="G4432" s="3">
        <v>0</v>
      </c>
      <c r="H4432" s="3">
        <v>0</v>
      </c>
      <c r="I4432">
        <v>0</v>
      </c>
    </row>
    <row r="4433" spans="1:9" x14ac:dyDescent="0.25">
      <c r="A4433" t="s">
        <v>9</v>
      </c>
      <c r="B4433" s="1">
        <v>39569</v>
      </c>
      <c r="C4433" t="s">
        <v>95</v>
      </c>
      <c r="D4433" t="s">
        <v>2359</v>
      </c>
      <c r="E4433" t="s">
        <v>12</v>
      </c>
      <c r="F4433">
        <v>0</v>
      </c>
      <c r="G4433" s="3">
        <v>0</v>
      </c>
      <c r="H4433" s="3">
        <v>0</v>
      </c>
      <c r="I4433">
        <v>0</v>
      </c>
    </row>
    <row r="4434" spans="1:9" x14ac:dyDescent="0.25">
      <c r="A4434" t="s">
        <v>9</v>
      </c>
      <c r="B4434" s="1">
        <v>39569</v>
      </c>
      <c r="C4434" t="s">
        <v>95</v>
      </c>
      <c r="D4434" t="s">
        <v>2360</v>
      </c>
      <c r="E4434" t="s">
        <v>12</v>
      </c>
      <c r="F4434">
        <v>0</v>
      </c>
      <c r="G4434" s="3">
        <v>0</v>
      </c>
      <c r="H4434" s="3">
        <v>0</v>
      </c>
      <c r="I4434">
        <v>0</v>
      </c>
    </row>
    <row r="4435" spans="1:9" x14ac:dyDescent="0.25">
      <c r="A4435" t="s">
        <v>9</v>
      </c>
      <c r="B4435" s="1">
        <v>39569</v>
      </c>
      <c r="C4435" t="s">
        <v>95</v>
      </c>
      <c r="D4435" t="s">
        <v>2361</v>
      </c>
      <c r="E4435" t="s">
        <v>12</v>
      </c>
      <c r="F4435">
        <v>0</v>
      </c>
      <c r="G4435" s="3">
        <v>0</v>
      </c>
      <c r="H4435" s="3">
        <v>0</v>
      </c>
      <c r="I4435">
        <v>0</v>
      </c>
    </row>
    <row r="4436" spans="1:9" x14ac:dyDescent="0.25">
      <c r="A4436" t="s">
        <v>9</v>
      </c>
      <c r="B4436" s="1">
        <v>39569</v>
      </c>
      <c r="C4436" t="s">
        <v>95</v>
      </c>
      <c r="D4436" t="s">
        <v>2362</v>
      </c>
      <c r="E4436" t="s">
        <v>12</v>
      </c>
      <c r="F4436">
        <v>0</v>
      </c>
      <c r="G4436" s="3">
        <v>0</v>
      </c>
      <c r="H4436" s="3">
        <v>0</v>
      </c>
      <c r="I4436">
        <v>0</v>
      </c>
    </row>
    <row r="4437" spans="1:9" x14ac:dyDescent="0.25">
      <c r="A4437" t="s">
        <v>9</v>
      </c>
      <c r="B4437" s="1">
        <v>39569</v>
      </c>
      <c r="C4437" t="s">
        <v>95</v>
      </c>
      <c r="D4437" t="s">
        <v>2363</v>
      </c>
      <c r="E4437" t="s">
        <v>12</v>
      </c>
      <c r="F4437">
        <v>0</v>
      </c>
      <c r="G4437" s="3">
        <v>0</v>
      </c>
      <c r="H4437" s="3">
        <v>0</v>
      </c>
      <c r="I4437">
        <v>0</v>
      </c>
    </row>
    <row r="4438" spans="1:9" x14ac:dyDescent="0.25">
      <c r="A4438" t="s">
        <v>9</v>
      </c>
      <c r="B4438" s="1">
        <v>39569</v>
      </c>
      <c r="C4438" t="s">
        <v>95</v>
      </c>
      <c r="D4438" t="s">
        <v>2364</v>
      </c>
      <c r="E4438" t="s">
        <v>12</v>
      </c>
      <c r="F4438">
        <v>0</v>
      </c>
      <c r="G4438" s="3">
        <v>0</v>
      </c>
      <c r="H4438" s="3">
        <v>0</v>
      </c>
      <c r="I4438">
        <v>0</v>
      </c>
    </row>
    <row r="4439" spans="1:9" x14ac:dyDescent="0.25">
      <c r="A4439" t="s">
        <v>9</v>
      </c>
      <c r="B4439" s="1">
        <v>39569</v>
      </c>
      <c r="C4439" t="s">
        <v>95</v>
      </c>
      <c r="D4439" t="s">
        <v>2365</v>
      </c>
      <c r="E4439" t="s">
        <v>12</v>
      </c>
      <c r="F4439">
        <v>0</v>
      </c>
      <c r="G4439" s="3">
        <v>0</v>
      </c>
      <c r="H4439" s="3">
        <v>0</v>
      </c>
      <c r="I4439">
        <v>0</v>
      </c>
    </row>
    <row r="4440" spans="1:9" x14ac:dyDescent="0.25">
      <c r="A4440" t="s">
        <v>9</v>
      </c>
      <c r="B4440" s="1">
        <v>39569</v>
      </c>
      <c r="C4440" t="s">
        <v>95</v>
      </c>
      <c r="D4440" t="s">
        <v>2366</v>
      </c>
      <c r="E4440" t="s">
        <v>12</v>
      </c>
      <c r="F4440">
        <v>0</v>
      </c>
      <c r="G4440" s="3">
        <v>0</v>
      </c>
      <c r="H4440" s="3">
        <v>0</v>
      </c>
      <c r="I4440">
        <v>0</v>
      </c>
    </row>
    <row r="4441" spans="1:9" x14ac:dyDescent="0.25">
      <c r="A4441" t="s">
        <v>9</v>
      </c>
      <c r="B4441" s="1">
        <v>39569</v>
      </c>
      <c r="C4441" t="s">
        <v>95</v>
      </c>
      <c r="D4441" t="s">
        <v>2367</v>
      </c>
      <c r="E4441" t="s">
        <v>12</v>
      </c>
      <c r="F4441">
        <v>0</v>
      </c>
      <c r="G4441" s="3">
        <v>0</v>
      </c>
      <c r="H4441" s="3">
        <v>0</v>
      </c>
      <c r="I4441" t="s">
        <v>25</v>
      </c>
    </row>
    <row r="4442" spans="1:9" x14ac:dyDescent="0.25">
      <c r="A4442" t="s">
        <v>9</v>
      </c>
      <c r="B4442" s="1">
        <v>39569</v>
      </c>
      <c r="C4442" t="s">
        <v>95</v>
      </c>
      <c r="D4442" t="s">
        <v>2368</v>
      </c>
      <c r="E4442" t="s">
        <v>12</v>
      </c>
      <c r="F4442">
        <v>0</v>
      </c>
      <c r="G4442" s="3">
        <v>0</v>
      </c>
      <c r="H4442" s="3">
        <v>0</v>
      </c>
      <c r="I4442" t="s">
        <v>25</v>
      </c>
    </row>
    <row r="4443" spans="1:9" x14ac:dyDescent="0.25">
      <c r="A4443" t="s">
        <v>9</v>
      </c>
      <c r="B4443" s="1">
        <v>39569</v>
      </c>
      <c r="C4443" t="s">
        <v>95</v>
      </c>
      <c r="D4443" t="s">
        <v>2369</v>
      </c>
      <c r="E4443" t="s">
        <v>12</v>
      </c>
      <c r="F4443">
        <v>0</v>
      </c>
      <c r="G4443" s="3">
        <v>0</v>
      </c>
      <c r="H4443" s="3">
        <v>0</v>
      </c>
      <c r="I4443">
        <v>0</v>
      </c>
    </row>
    <row r="4444" spans="1:9" x14ac:dyDescent="0.25">
      <c r="A4444" t="s">
        <v>9</v>
      </c>
      <c r="B4444" s="1">
        <v>39569</v>
      </c>
      <c r="C4444" t="s">
        <v>95</v>
      </c>
      <c r="D4444" t="s">
        <v>2370</v>
      </c>
      <c r="E4444" t="s">
        <v>12</v>
      </c>
      <c r="F4444">
        <v>0</v>
      </c>
      <c r="G4444" s="3">
        <v>0</v>
      </c>
      <c r="H4444" s="3">
        <v>0</v>
      </c>
      <c r="I4444">
        <v>0</v>
      </c>
    </row>
    <row r="4445" spans="1:9" x14ac:dyDescent="0.25">
      <c r="A4445" t="s">
        <v>9</v>
      </c>
      <c r="B4445" s="1">
        <v>39569</v>
      </c>
      <c r="C4445" t="s">
        <v>95</v>
      </c>
      <c r="D4445" t="s">
        <v>2371</v>
      </c>
      <c r="E4445" t="s">
        <v>12</v>
      </c>
      <c r="F4445">
        <v>0</v>
      </c>
      <c r="G4445" s="3">
        <v>0</v>
      </c>
      <c r="H4445" s="3">
        <v>0</v>
      </c>
      <c r="I4445" t="s">
        <v>25</v>
      </c>
    </row>
    <row r="4446" spans="1:9" x14ac:dyDescent="0.25">
      <c r="A4446" t="s">
        <v>9</v>
      </c>
      <c r="B4446" s="1">
        <v>39569</v>
      </c>
      <c r="C4446" t="s">
        <v>95</v>
      </c>
      <c r="D4446" t="s">
        <v>2372</v>
      </c>
      <c r="E4446" t="s">
        <v>12</v>
      </c>
      <c r="F4446">
        <v>0</v>
      </c>
      <c r="G4446" s="3">
        <v>0</v>
      </c>
      <c r="H4446" s="3">
        <v>0</v>
      </c>
      <c r="I4446" t="s">
        <v>25</v>
      </c>
    </row>
    <row r="4447" spans="1:9" x14ac:dyDescent="0.25">
      <c r="A4447" t="s">
        <v>9</v>
      </c>
      <c r="B4447" s="1">
        <v>39569</v>
      </c>
      <c r="C4447" t="s">
        <v>95</v>
      </c>
      <c r="D4447" t="s">
        <v>2373</v>
      </c>
      <c r="E4447" t="s">
        <v>12</v>
      </c>
      <c r="F4447">
        <v>0</v>
      </c>
      <c r="G4447" s="3">
        <v>0</v>
      </c>
      <c r="H4447" s="3">
        <v>0</v>
      </c>
      <c r="I4447">
        <v>0</v>
      </c>
    </row>
    <row r="4448" spans="1:9" x14ac:dyDescent="0.25">
      <c r="A4448" t="s">
        <v>9</v>
      </c>
      <c r="B4448" s="1">
        <v>39569</v>
      </c>
      <c r="C4448" t="s">
        <v>95</v>
      </c>
      <c r="D4448" t="s">
        <v>2374</v>
      </c>
      <c r="E4448" t="s">
        <v>12</v>
      </c>
      <c r="F4448">
        <v>0</v>
      </c>
      <c r="G4448" s="3">
        <v>0</v>
      </c>
      <c r="H4448" s="3">
        <v>0</v>
      </c>
      <c r="I4448">
        <v>0</v>
      </c>
    </row>
    <row r="4449" spans="1:9" x14ac:dyDescent="0.25">
      <c r="A4449" t="s">
        <v>9</v>
      </c>
      <c r="B4449" s="1">
        <v>39569</v>
      </c>
      <c r="C4449" t="s">
        <v>95</v>
      </c>
      <c r="D4449" t="s">
        <v>2375</v>
      </c>
      <c r="E4449" t="s">
        <v>12</v>
      </c>
      <c r="F4449">
        <v>0</v>
      </c>
      <c r="G4449" s="3">
        <v>0</v>
      </c>
      <c r="H4449" s="3">
        <v>0</v>
      </c>
      <c r="I4449" t="s">
        <v>25</v>
      </c>
    </row>
    <row r="4450" spans="1:9" x14ac:dyDescent="0.25">
      <c r="A4450" t="s">
        <v>9</v>
      </c>
      <c r="B4450" s="1">
        <v>39569</v>
      </c>
      <c r="C4450" t="s">
        <v>95</v>
      </c>
      <c r="D4450" t="s">
        <v>2376</v>
      </c>
      <c r="E4450" t="s">
        <v>12</v>
      </c>
      <c r="F4450">
        <v>0</v>
      </c>
      <c r="G4450" s="3">
        <v>0</v>
      </c>
      <c r="H4450" s="3">
        <v>0</v>
      </c>
      <c r="I4450">
        <v>0</v>
      </c>
    </row>
    <row r="4451" spans="1:9" x14ac:dyDescent="0.25">
      <c r="A4451" t="s">
        <v>9</v>
      </c>
      <c r="B4451" s="1">
        <v>39569</v>
      </c>
      <c r="C4451" t="s">
        <v>95</v>
      </c>
      <c r="D4451" t="s">
        <v>2377</v>
      </c>
      <c r="E4451" t="s">
        <v>12</v>
      </c>
      <c r="F4451">
        <v>0</v>
      </c>
      <c r="G4451" s="3">
        <v>0</v>
      </c>
      <c r="H4451" s="3">
        <v>0</v>
      </c>
      <c r="I4451">
        <v>0</v>
      </c>
    </row>
    <row r="4452" spans="1:9" x14ac:dyDescent="0.25">
      <c r="A4452" t="s">
        <v>9</v>
      </c>
      <c r="B4452" s="1">
        <v>39569</v>
      </c>
      <c r="C4452" t="s">
        <v>95</v>
      </c>
      <c r="D4452" t="s">
        <v>2378</v>
      </c>
      <c r="E4452" t="s">
        <v>12</v>
      </c>
      <c r="F4452">
        <v>0</v>
      </c>
      <c r="G4452" s="3">
        <v>0</v>
      </c>
      <c r="H4452" s="3">
        <v>0</v>
      </c>
      <c r="I4452">
        <v>0</v>
      </c>
    </row>
    <row r="4453" spans="1:9" x14ac:dyDescent="0.25">
      <c r="A4453" t="s">
        <v>9</v>
      </c>
      <c r="B4453" s="1">
        <v>39569</v>
      </c>
      <c r="C4453" t="s">
        <v>95</v>
      </c>
      <c r="D4453" t="s">
        <v>2379</v>
      </c>
      <c r="E4453" t="s">
        <v>12</v>
      </c>
      <c r="F4453">
        <v>0</v>
      </c>
      <c r="G4453" s="3">
        <v>0</v>
      </c>
      <c r="H4453" s="3">
        <v>0</v>
      </c>
      <c r="I4453" t="s">
        <v>25</v>
      </c>
    </row>
    <row r="4454" spans="1:9" x14ac:dyDescent="0.25">
      <c r="A4454" t="s">
        <v>9</v>
      </c>
      <c r="B4454" s="1">
        <v>39569</v>
      </c>
      <c r="C4454" t="s">
        <v>95</v>
      </c>
      <c r="D4454" t="s">
        <v>2380</v>
      </c>
      <c r="E4454" t="s">
        <v>12</v>
      </c>
      <c r="F4454">
        <v>0</v>
      </c>
      <c r="G4454" s="3">
        <v>0</v>
      </c>
      <c r="H4454" s="3">
        <v>0</v>
      </c>
      <c r="I4454">
        <v>0</v>
      </c>
    </row>
    <row r="4455" spans="1:9" x14ac:dyDescent="0.25">
      <c r="A4455" t="s">
        <v>9</v>
      </c>
      <c r="B4455" s="1">
        <v>39569</v>
      </c>
      <c r="C4455" t="s">
        <v>95</v>
      </c>
      <c r="D4455" t="s">
        <v>2381</v>
      </c>
      <c r="E4455" t="s">
        <v>12</v>
      </c>
      <c r="F4455">
        <v>0</v>
      </c>
      <c r="G4455" s="3">
        <v>0</v>
      </c>
      <c r="H4455" s="3">
        <v>0</v>
      </c>
      <c r="I4455">
        <v>0</v>
      </c>
    </row>
    <row r="4456" spans="1:9" x14ac:dyDescent="0.25">
      <c r="A4456" t="s">
        <v>9</v>
      </c>
      <c r="B4456" s="1">
        <v>39569</v>
      </c>
      <c r="C4456" t="s">
        <v>95</v>
      </c>
      <c r="D4456" t="s">
        <v>2382</v>
      </c>
      <c r="E4456" t="s">
        <v>12</v>
      </c>
      <c r="F4456">
        <v>0</v>
      </c>
      <c r="G4456" s="3">
        <v>0</v>
      </c>
      <c r="H4456" s="3">
        <v>0</v>
      </c>
      <c r="I4456">
        <v>0</v>
      </c>
    </row>
    <row r="4457" spans="1:9" x14ac:dyDescent="0.25">
      <c r="A4457" t="s">
        <v>9</v>
      </c>
      <c r="B4457" s="1">
        <v>39569</v>
      </c>
      <c r="C4457" t="s">
        <v>95</v>
      </c>
      <c r="D4457" t="s">
        <v>2383</v>
      </c>
      <c r="E4457" t="s">
        <v>12</v>
      </c>
      <c r="F4457">
        <v>0</v>
      </c>
      <c r="G4457" s="3">
        <v>0</v>
      </c>
      <c r="H4457" s="3">
        <v>0</v>
      </c>
      <c r="I4457">
        <v>0</v>
      </c>
    </row>
    <row r="4458" spans="1:9" x14ac:dyDescent="0.25">
      <c r="A4458" t="s">
        <v>9</v>
      </c>
      <c r="B4458" s="1">
        <v>39569</v>
      </c>
      <c r="C4458" t="s">
        <v>95</v>
      </c>
      <c r="D4458" t="s">
        <v>2384</v>
      </c>
      <c r="E4458" t="s">
        <v>12</v>
      </c>
      <c r="F4458">
        <v>0</v>
      </c>
      <c r="G4458" s="3">
        <v>0</v>
      </c>
      <c r="H4458" s="3">
        <v>0</v>
      </c>
      <c r="I4458">
        <v>0</v>
      </c>
    </row>
    <row r="4459" spans="1:9" x14ac:dyDescent="0.25">
      <c r="A4459" t="s">
        <v>9</v>
      </c>
      <c r="B4459" s="1">
        <v>39569</v>
      </c>
      <c r="C4459" t="s">
        <v>95</v>
      </c>
      <c r="D4459" t="s">
        <v>2385</v>
      </c>
      <c r="E4459" t="s">
        <v>12</v>
      </c>
      <c r="F4459">
        <v>0</v>
      </c>
      <c r="G4459" s="3">
        <v>0</v>
      </c>
      <c r="H4459" s="3">
        <v>0</v>
      </c>
      <c r="I4459">
        <v>0</v>
      </c>
    </row>
    <row r="4460" spans="1:9" x14ac:dyDescent="0.25">
      <c r="A4460" t="s">
        <v>9</v>
      </c>
      <c r="B4460" s="1">
        <v>39569</v>
      </c>
      <c r="C4460" t="s">
        <v>95</v>
      </c>
      <c r="D4460" t="s">
        <v>2386</v>
      </c>
      <c r="E4460" t="s">
        <v>12</v>
      </c>
      <c r="F4460">
        <v>0</v>
      </c>
      <c r="G4460" s="3">
        <v>0</v>
      </c>
      <c r="H4460" s="3">
        <v>0</v>
      </c>
      <c r="I4460">
        <v>0</v>
      </c>
    </row>
    <row r="4461" spans="1:9" x14ac:dyDescent="0.25">
      <c r="A4461" t="s">
        <v>9</v>
      </c>
      <c r="B4461" s="1">
        <v>39569</v>
      </c>
      <c r="C4461" t="s">
        <v>95</v>
      </c>
      <c r="D4461" t="s">
        <v>2387</v>
      </c>
      <c r="E4461" t="s">
        <v>12</v>
      </c>
      <c r="F4461">
        <v>0</v>
      </c>
      <c r="G4461" s="3">
        <v>0</v>
      </c>
      <c r="H4461" s="3">
        <v>0</v>
      </c>
      <c r="I4461">
        <v>0</v>
      </c>
    </row>
    <row r="4462" spans="1:9" x14ac:dyDescent="0.25">
      <c r="A4462" t="s">
        <v>9</v>
      </c>
      <c r="B4462" s="1">
        <v>39569</v>
      </c>
      <c r="C4462" t="s">
        <v>95</v>
      </c>
      <c r="D4462" t="s">
        <v>2388</v>
      </c>
      <c r="E4462" t="s">
        <v>12</v>
      </c>
      <c r="F4462">
        <v>0</v>
      </c>
      <c r="G4462" s="3">
        <v>0</v>
      </c>
      <c r="H4462" s="3">
        <v>0</v>
      </c>
      <c r="I4462" t="s">
        <v>25</v>
      </c>
    </row>
    <row r="4463" spans="1:9" x14ac:dyDescent="0.25">
      <c r="A4463" t="s">
        <v>9</v>
      </c>
      <c r="B4463" s="1">
        <v>39569</v>
      </c>
      <c r="C4463" t="s">
        <v>95</v>
      </c>
      <c r="D4463" t="s">
        <v>2389</v>
      </c>
      <c r="E4463" t="s">
        <v>12</v>
      </c>
      <c r="F4463">
        <v>0</v>
      </c>
      <c r="G4463" s="3">
        <v>0</v>
      </c>
      <c r="H4463" s="3">
        <v>0</v>
      </c>
      <c r="I4463" t="s">
        <v>25</v>
      </c>
    </row>
    <row r="4464" spans="1:9" x14ac:dyDescent="0.25">
      <c r="A4464" t="s">
        <v>9</v>
      </c>
      <c r="B4464" s="1">
        <v>39569</v>
      </c>
      <c r="C4464" t="s">
        <v>95</v>
      </c>
      <c r="D4464" t="s">
        <v>2390</v>
      </c>
      <c r="E4464" t="s">
        <v>12</v>
      </c>
      <c r="F4464">
        <v>0</v>
      </c>
      <c r="G4464" s="3">
        <v>0</v>
      </c>
      <c r="H4464" s="3">
        <v>0</v>
      </c>
      <c r="I4464">
        <v>0</v>
      </c>
    </row>
    <row r="4465" spans="1:9" x14ac:dyDescent="0.25">
      <c r="A4465" t="s">
        <v>9</v>
      </c>
      <c r="B4465" s="1">
        <v>39569</v>
      </c>
      <c r="C4465" t="s">
        <v>95</v>
      </c>
      <c r="D4465" t="s">
        <v>2391</v>
      </c>
      <c r="E4465" t="s">
        <v>12</v>
      </c>
      <c r="F4465">
        <v>0</v>
      </c>
      <c r="G4465" s="3">
        <v>0</v>
      </c>
      <c r="H4465" s="3">
        <v>0</v>
      </c>
      <c r="I4465" t="s">
        <v>25</v>
      </c>
    </row>
    <row r="4466" spans="1:9" x14ac:dyDescent="0.25">
      <c r="A4466" t="s">
        <v>9</v>
      </c>
      <c r="B4466" s="1">
        <v>39569</v>
      </c>
      <c r="C4466" t="s">
        <v>95</v>
      </c>
      <c r="D4466" t="s">
        <v>2392</v>
      </c>
      <c r="E4466" t="s">
        <v>12</v>
      </c>
      <c r="F4466">
        <v>0</v>
      </c>
      <c r="G4466" s="3">
        <v>0</v>
      </c>
      <c r="H4466" s="3">
        <v>0</v>
      </c>
      <c r="I4466">
        <v>0</v>
      </c>
    </row>
    <row r="4467" spans="1:9" x14ac:dyDescent="0.25">
      <c r="A4467" t="s">
        <v>9</v>
      </c>
      <c r="B4467" s="1">
        <v>39569</v>
      </c>
      <c r="C4467" t="s">
        <v>95</v>
      </c>
      <c r="D4467" t="s">
        <v>2393</v>
      </c>
      <c r="E4467" t="s">
        <v>12</v>
      </c>
      <c r="F4467">
        <v>0</v>
      </c>
      <c r="G4467" s="3">
        <v>0</v>
      </c>
      <c r="H4467" s="3">
        <v>0</v>
      </c>
      <c r="I4467" t="s">
        <v>25</v>
      </c>
    </row>
    <row r="4468" spans="1:9" x14ac:dyDescent="0.25">
      <c r="A4468" t="s">
        <v>9</v>
      </c>
      <c r="B4468" s="1">
        <v>39569</v>
      </c>
      <c r="C4468" t="s">
        <v>95</v>
      </c>
      <c r="D4468" t="s">
        <v>2394</v>
      </c>
      <c r="E4468" t="s">
        <v>12</v>
      </c>
      <c r="F4468">
        <v>0</v>
      </c>
      <c r="G4468" s="3">
        <v>0</v>
      </c>
      <c r="H4468" s="3">
        <v>0</v>
      </c>
      <c r="I4468" t="s">
        <v>25</v>
      </c>
    </row>
    <row r="4469" spans="1:9" x14ac:dyDescent="0.25">
      <c r="A4469" t="s">
        <v>9</v>
      </c>
      <c r="B4469" s="1">
        <v>39569</v>
      </c>
      <c r="C4469" t="s">
        <v>95</v>
      </c>
      <c r="D4469" t="s">
        <v>2395</v>
      </c>
      <c r="E4469" t="s">
        <v>12</v>
      </c>
      <c r="F4469">
        <v>0</v>
      </c>
      <c r="G4469" s="3">
        <v>0</v>
      </c>
      <c r="H4469" s="3">
        <v>0</v>
      </c>
      <c r="I4469">
        <v>0</v>
      </c>
    </row>
    <row r="4470" spans="1:9" x14ac:dyDescent="0.25">
      <c r="A4470" t="s">
        <v>9</v>
      </c>
      <c r="B4470" s="1">
        <v>39569</v>
      </c>
      <c r="C4470" t="s">
        <v>95</v>
      </c>
      <c r="D4470" t="s">
        <v>2396</v>
      </c>
      <c r="E4470" t="s">
        <v>12</v>
      </c>
      <c r="F4470">
        <v>0</v>
      </c>
      <c r="G4470" s="3">
        <v>0</v>
      </c>
      <c r="H4470" s="3">
        <v>0</v>
      </c>
      <c r="I4470">
        <v>0</v>
      </c>
    </row>
    <row r="4471" spans="1:9" x14ac:dyDescent="0.25">
      <c r="A4471" t="s">
        <v>9</v>
      </c>
      <c r="B4471" s="1">
        <v>39569</v>
      </c>
      <c r="C4471" t="s">
        <v>95</v>
      </c>
      <c r="D4471" t="s">
        <v>2397</v>
      </c>
      <c r="E4471" t="s">
        <v>12</v>
      </c>
      <c r="F4471">
        <v>0</v>
      </c>
      <c r="G4471" s="3">
        <v>0</v>
      </c>
      <c r="H4471" s="3">
        <v>0</v>
      </c>
      <c r="I4471">
        <v>0</v>
      </c>
    </row>
    <row r="4472" spans="1:9" x14ac:dyDescent="0.25">
      <c r="A4472" t="s">
        <v>9</v>
      </c>
      <c r="B4472" s="1">
        <v>39569</v>
      </c>
      <c r="C4472" t="s">
        <v>95</v>
      </c>
      <c r="D4472" t="s">
        <v>2398</v>
      </c>
      <c r="E4472" t="s">
        <v>12</v>
      </c>
      <c r="F4472">
        <v>0</v>
      </c>
      <c r="G4472" s="3">
        <v>0</v>
      </c>
      <c r="H4472" s="3">
        <v>0</v>
      </c>
      <c r="I4472" t="s">
        <v>25</v>
      </c>
    </row>
    <row r="4473" spans="1:9" x14ac:dyDescent="0.25">
      <c r="A4473" t="s">
        <v>9</v>
      </c>
      <c r="B4473" s="1">
        <v>39569</v>
      </c>
      <c r="C4473" t="s">
        <v>95</v>
      </c>
      <c r="D4473" t="s">
        <v>2399</v>
      </c>
      <c r="E4473" t="s">
        <v>12</v>
      </c>
      <c r="F4473">
        <v>0</v>
      </c>
      <c r="G4473" s="3">
        <v>0</v>
      </c>
      <c r="H4473" s="3">
        <v>0</v>
      </c>
      <c r="I4473">
        <v>0</v>
      </c>
    </row>
    <row r="4474" spans="1:9" x14ac:dyDescent="0.25">
      <c r="A4474" t="s">
        <v>9</v>
      </c>
      <c r="B4474" s="1">
        <v>39630</v>
      </c>
      <c r="C4474" t="s">
        <v>95</v>
      </c>
      <c r="D4474" t="s">
        <v>804</v>
      </c>
      <c r="E4474" t="s">
        <v>12</v>
      </c>
      <c r="F4474">
        <v>0</v>
      </c>
      <c r="G4474" s="3">
        <v>0</v>
      </c>
      <c r="H4474" s="3">
        <v>0</v>
      </c>
      <c r="I4474">
        <v>0</v>
      </c>
    </row>
    <row r="4475" spans="1:9" x14ac:dyDescent="0.25">
      <c r="A4475" t="s">
        <v>9</v>
      </c>
      <c r="B4475" s="1">
        <v>39569</v>
      </c>
      <c r="C4475" t="s">
        <v>95</v>
      </c>
      <c r="D4475" t="s">
        <v>2400</v>
      </c>
      <c r="E4475" t="s">
        <v>12</v>
      </c>
      <c r="F4475">
        <v>0</v>
      </c>
      <c r="G4475" s="3">
        <v>0</v>
      </c>
      <c r="H4475" s="3">
        <v>0</v>
      </c>
      <c r="I4475" t="s">
        <v>25</v>
      </c>
    </row>
    <row r="4476" spans="1:9" x14ac:dyDescent="0.25">
      <c r="A4476" t="s">
        <v>9</v>
      </c>
      <c r="B4476" s="1">
        <v>39569</v>
      </c>
      <c r="C4476" t="s">
        <v>95</v>
      </c>
      <c r="D4476" t="s">
        <v>2401</v>
      </c>
      <c r="E4476" t="s">
        <v>12</v>
      </c>
      <c r="F4476">
        <v>0</v>
      </c>
      <c r="G4476" s="3">
        <v>0</v>
      </c>
      <c r="H4476" s="3">
        <v>0</v>
      </c>
      <c r="I4476" t="s">
        <v>25</v>
      </c>
    </row>
    <row r="4477" spans="1:9" x14ac:dyDescent="0.25">
      <c r="A4477" t="s">
        <v>9</v>
      </c>
      <c r="B4477" s="1">
        <v>39569</v>
      </c>
      <c r="C4477" t="s">
        <v>95</v>
      </c>
      <c r="D4477" t="s">
        <v>2402</v>
      </c>
      <c r="E4477" t="s">
        <v>12</v>
      </c>
      <c r="F4477">
        <v>0</v>
      </c>
      <c r="G4477" s="3">
        <v>0</v>
      </c>
      <c r="H4477" s="3">
        <v>0</v>
      </c>
      <c r="I4477" t="s">
        <v>25</v>
      </c>
    </row>
    <row r="4478" spans="1:9" x14ac:dyDescent="0.25">
      <c r="A4478" t="s">
        <v>9</v>
      </c>
      <c r="B4478" s="1">
        <v>39569</v>
      </c>
      <c r="C4478" t="s">
        <v>95</v>
      </c>
      <c r="D4478" t="s">
        <v>2403</v>
      </c>
      <c r="E4478" t="s">
        <v>12</v>
      </c>
      <c r="F4478">
        <v>0</v>
      </c>
      <c r="G4478" s="3">
        <v>0</v>
      </c>
      <c r="H4478" s="3">
        <v>0</v>
      </c>
      <c r="I4478" t="s">
        <v>25</v>
      </c>
    </row>
    <row r="4479" spans="1:9" x14ac:dyDescent="0.25">
      <c r="A4479" t="s">
        <v>9</v>
      </c>
      <c r="B4479" s="1">
        <v>39569</v>
      </c>
      <c r="C4479" t="s">
        <v>95</v>
      </c>
      <c r="D4479" t="s">
        <v>2404</v>
      </c>
      <c r="E4479" t="s">
        <v>12</v>
      </c>
      <c r="F4479">
        <v>0</v>
      </c>
      <c r="G4479" s="3">
        <v>0</v>
      </c>
      <c r="H4479" s="3">
        <v>0</v>
      </c>
      <c r="I4479">
        <v>0</v>
      </c>
    </row>
    <row r="4480" spans="1:9" x14ac:dyDescent="0.25">
      <c r="A4480" t="s">
        <v>9</v>
      </c>
      <c r="B4480" s="1">
        <v>39569</v>
      </c>
      <c r="C4480" t="s">
        <v>95</v>
      </c>
      <c r="D4480" t="s">
        <v>2405</v>
      </c>
      <c r="E4480" t="s">
        <v>12</v>
      </c>
      <c r="F4480">
        <v>0</v>
      </c>
      <c r="G4480" s="3">
        <v>0</v>
      </c>
      <c r="H4480" s="3">
        <v>0</v>
      </c>
      <c r="I4480" t="s">
        <v>25</v>
      </c>
    </row>
    <row r="4481" spans="1:9" x14ac:dyDescent="0.25">
      <c r="A4481" t="s">
        <v>9</v>
      </c>
      <c r="B4481" s="1">
        <v>39569</v>
      </c>
      <c r="C4481" t="s">
        <v>95</v>
      </c>
      <c r="D4481" t="s">
        <v>2406</v>
      </c>
      <c r="E4481" t="s">
        <v>12</v>
      </c>
      <c r="F4481">
        <v>0</v>
      </c>
      <c r="G4481" s="3">
        <v>0</v>
      </c>
      <c r="H4481" s="3">
        <v>0</v>
      </c>
      <c r="I4481" t="s">
        <v>25</v>
      </c>
    </row>
    <row r="4482" spans="1:9" x14ac:dyDescent="0.25">
      <c r="A4482" t="s">
        <v>9</v>
      </c>
      <c r="B4482" s="1">
        <v>39569</v>
      </c>
      <c r="C4482" t="s">
        <v>95</v>
      </c>
      <c r="D4482" t="s">
        <v>2407</v>
      </c>
      <c r="E4482" t="s">
        <v>12</v>
      </c>
      <c r="F4482">
        <v>0</v>
      </c>
      <c r="G4482" s="3">
        <v>0</v>
      </c>
      <c r="H4482" s="3">
        <v>0</v>
      </c>
      <c r="I4482">
        <v>0</v>
      </c>
    </row>
    <row r="4483" spans="1:9" x14ac:dyDescent="0.25">
      <c r="A4483" t="s">
        <v>9</v>
      </c>
      <c r="B4483" s="1">
        <v>39569</v>
      </c>
      <c r="C4483" t="s">
        <v>95</v>
      </c>
      <c r="D4483" t="s">
        <v>2408</v>
      </c>
      <c r="E4483" t="s">
        <v>12</v>
      </c>
      <c r="F4483">
        <v>0</v>
      </c>
      <c r="G4483" s="3">
        <v>0</v>
      </c>
      <c r="H4483" s="3">
        <v>0</v>
      </c>
      <c r="I4483" t="s">
        <v>25</v>
      </c>
    </row>
    <row r="4484" spans="1:9" x14ac:dyDescent="0.25">
      <c r="A4484" t="s">
        <v>9</v>
      </c>
      <c r="B4484" s="1">
        <v>39569</v>
      </c>
      <c r="C4484" t="s">
        <v>95</v>
      </c>
      <c r="D4484" t="s">
        <v>2409</v>
      </c>
      <c r="E4484" t="s">
        <v>12</v>
      </c>
      <c r="F4484">
        <v>0</v>
      </c>
      <c r="G4484" s="3">
        <v>0</v>
      </c>
      <c r="H4484" s="3">
        <v>0</v>
      </c>
      <c r="I4484" t="s">
        <v>25</v>
      </c>
    </row>
    <row r="4485" spans="1:9" x14ac:dyDescent="0.25">
      <c r="A4485" t="s">
        <v>9</v>
      </c>
      <c r="B4485" s="1">
        <v>39661</v>
      </c>
      <c r="C4485" t="s">
        <v>95</v>
      </c>
      <c r="D4485" t="s">
        <v>1747</v>
      </c>
      <c r="E4485" t="s">
        <v>12</v>
      </c>
      <c r="F4485">
        <v>0</v>
      </c>
      <c r="G4485" s="3">
        <v>0</v>
      </c>
      <c r="H4485" s="3">
        <v>0</v>
      </c>
      <c r="I4485" t="s">
        <v>25</v>
      </c>
    </row>
    <row r="4486" spans="1:9" x14ac:dyDescent="0.25">
      <c r="A4486" t="s">
        <v>9</v>
      </c>
      <c r="B4486" s="1">
        <v>39569</v>
      </c>
      <c r="C4486" t="s">
        <v>95</v>
      </c>
      <c r="D4486" t="s">
        <v>2410</v>
      </c>
      <c r="E4486" t="s">
        <v>12</v>
      </c>
      <c r="F4486">
        <v>0</v>
      </c>
      <c r="G4486" s="3">
        <v>0</v>
      </c>
      <c r="H4486" s="3">
        <v>0</v>
      </c>
      <c r="I4486" t="s">
        <v>25</v>
      </c>
    </row>
    <row r="4487" spans="1:9" x14ac:dyDescent="0.25">
      <c r="A4487" t="s">
        <v>9</v>
      </c>
      <c r="B4487" s="1">
        <v>39569</v>
      </c>
      <c r="C4487" t="s">
        <v>95</v>
      </c>
      <c r="D4487" t="s">
        <v>2411</v>
      </c>
      <c r="E4487" t="s">
        <v>12</v>
      </c>
      <c r="F4487">
        <v>0</v>
      </c>
      <c r="G4487" s="3">
        <v>0</v>
      </c>
      <c r="H4487" s="3">
        <v>0</v>
      </c>
      <c r="I4487">
        <v>0</v>
      </c>
    </row>
    <row r="4488" spans="1:9" x14ac:dyDescent="0.25">
      <c r="A4488" t="s">
        <v>9</v>
      </c>
      <c r="B4488" s="1">
        <v>39569</v>
      </c>
      <c r="C4488" t="s">
        <v>95</v>
      </c>
      <c r="D4488" t="s">
        <v>2412</v>
      </c>
      <c r="E4488" t="s">
        <v>12</v>
      </c>
      <c r="F4488">
        <v>0</v>
      </c>
      <c r="G4488" s="3">
        <v>0</v>
      </c>
      <c r="H4488" s="3">
        <v>0</v>
      </c>
      <c r="I4488">
        <v>0</v>
      </c>
    </row>
    <row r="4489" spans="1:9" x14ac:dyDescent="0.25">
      <c r="A4489" t="s">
        <v>9</v>
      </c>
      <c r="B4489" s="1">
        <v>39569</v>
      </c>
      <c r="C4489" t="s">
        <v>95</v>
      </c>
      <c r="D4489" t="s">
        <v>2413</v>
      </c>
      <c r="E4489" t="s">
        <v>12</v>
      </c>
      <c r="F4489">
        <v>0</v>
      </c>
      <c r="G4489" s="3">
        <v>0</v>
      </c>
      <c r="H4489" s="3">
        <v>0</v>
      </c>
      <c r="I4489" t="s">
        <v>25</v>
      </c>
    </row>
    <row r="4490" spans="1:9" x14ac:dyDescent="0.25">
      <c r="A4490" t="s">
        <v>9</v>
      </c>
      <c r="B4490" s="1">
        <v>39569</v>
      </c>
      <c r="C4490" t="s">
        <v>95</v>
      </c>
      <c r="D4490" t="s">
        <v>2414</v>
      </c>
      <c r="E4490" t="s">
        <v>12</v>
      </c>
      <c r="F4490">
        <v>0</v>
      </c>
      <c r="G4490" s="3">
        <v>0</v>
      </c>
      <c r="H4490" s="3">
        <v>0</v>
      </c>
      <c r="I4490" t="s">
        <v>25</v>
      </c>
    </row>
    <row r="4491" spans="1:9" x14ac:dyDescent="0.25">
      <c r="A4491" t="s">
        <v>9</v>
      </c>
      <c r="B4491" s="1">
        <v>28856</v>
      </c>
      <c r="C4491" t="s">
        <v>332</v>
      </c>
      <c r="D4491" t="s">
        <v>41</v>
      </c>
      <c r="E4491" t="s">
        <v>12</v>
      </c>
      <c r="F4491">
        <v>0</v>
      </c>
      <c r="G4491">
        <v>0</v>
      </c>
      <c r="H4491">
        <v>0</v>
      </c>
      <c r="I4491">
        <v>0</v>
      </c>
    </row>
    <row r="4492" spans="1:9" x14ac:dyDescent="0.25">
      <c r="A4492" t="s">
        <v>9</v>
      </c>
      <c r="B4492" s="1">
        <v>29587</v>
      </c>
      <c r="C4492" t="s">
        <v>332</v>
      </c>
      <c r="D4492" t="s">
        <v>88</v>
      </c>
      <c r="E4492" t="s">
        <v>12</v>
      </c>
      <c r="F4492">
        <v>0</v>
      </c>
      <c r="G4492">
        <v>0</v>
      </c>
      <c r="H4492">
        <v>0</v>
      </c>
      <c r="I4492">
        <v>0</v>
      </c>
    </row>
    <row r="4493" spans="1:9" x14ac:dyDescent="0.25">
      <c r="A4493" t="s">
        <v>9</v>
      </c>
      <c r="B4493" s="1">
        <v>32874</v>
      </c>
      <c r="C4493" t="s">
        <v>332</v>
      </c>
      <c r="D4493" t="s">
        <v>85</v>
      </c>
      <c r="E4493" t="s">
        <v>12</v>
      </c>
      <c r="F4493">
        <v>0</v>
      </c>
      <c r="G4493">
        <v>0</v>
      </c>
      <c r="H4493">
        <v>0</v>
      </c>
      <c r="I4493">
        <v>0</v>
      </c>
    </row>
    <row r="4494" spans="1:9" x14ac:dyDescent="0.25">
      <c r="A4494" t="s">
        <v>9</v>
      </c>
      <c r="B4494" s="1">
        <v>26299</v>
      </c>
      <c r="C4494" t="s">
        <v>332</v>
      </c>
      <c r="D4494" t="s">
        <v>510</v>
      </c>
      <c r="E4494" t="s">
        <v>12</v>
      </c>
      <c r="F4494">
        <v>0</v>
      </c>
      <c r="G4494">
        <v>0</v>
      </c>
      <c r="H4494">
        <v>0</v>
      </c>
      <c r="I4494">
        <v>0</v>
      </c>
    </row>
    <row r="4495" spans="1:9" x14ac:dyDescent="0.25">
      <c r="A4495" t="s">
        <v>9</v>
      </c>
      <c r="B4495" s="1">
        <v>12420</v>
      </c>
      <c r="C4495" t="s">
        <v>47</v>
      </c>
      <c r="D4495" t="s">
        <v>516</v>
      </c>
      <c r="E4495" t="s">
        <v>12</v>
      </c>
      <c r="F4495">
        <v>0</v>
      </c>
      <c r="G4495">
        <v>0</v>
      </c>
      <c r="H4495">
        <v>0</v>
      </c>
      <c r="I4495">
        <v>0</v>
      </c>
    </row>
    <row r="4496" spans="1:9" x14ac:dyDescent="0.25">
      <c r="A4496" t="s">
        <v>9</v>
      </c>
      <c r="B4496" s="1">
        <v>27760</v>
      </c>
      <c r="C4496" t="s">
        <v>332</v>
      </c>
      <c r="D4496" t="s">
        <v>38</v>
      </c>
      <c r="E4496" t="s">
        <v>12</v>
      </c>
      <c r="F4496">
        <v>0</v>
      </c>
      <c r="G4496">
        <v>0</v>
      </c>
      <c r="H4496">
        <v>0</v>
      </c>
      <c r="I4496">
        <v>0</v>
      </c>
    </row>
    <row r="4497" spans="1:9" x14ac:dyDescent="0.25">
      <c r="A4497" t="s">
        <v>9</v>
      </c>
      <c r="B4497" s="1">
        <v>39722</v>
      </c>
      <c r="C4497" t="s">
        <v>95</v>
      </c>
      <c r="D4497" t="s">
        <v>2415</v>
      </c>
      <c r="E4497" t="s">
        <v>12</v>
      </c>
      <c r="F4497">
        <v>0</v>
      </c>
      <c r="G4497" s="3">
        <v>0</v>
      </c>
      <c r="H4497" s="3">
        <v>0</v>
      </c>
      <c r="I4497">
        <v>0</v>
      </c>
    </row>
    <row r="4498" spans="1:9" x14ac:dyDescent="0.25">
      <c r="A4498" t="s">
        <v>9</v>
      </c>
      <c r="B4498" s="1">
        <v>39722</v>
      </c>
      <c r="C4498" t="s">
        <v>95</v>
      </c>
      <c r="D4498" t="s">
        <v>2416</v>
      </c>
      <c r="E4498" t="s">
        <v>12</v>
      </c>
      <c r="F4498">
        <v>0</v>
      </c>
      <c r="G4498" s="3">
        <v>0</v>
      </c>
      <c r="H4498" s="3">
        <v>0</v>
      </c>
      <c r="I4498" t="s">
        <v>25</v>
      </c>
    </row>
    <row r="4499" spans="1:9" x14ac:dyDescent="0.25">
      <c r="A4499" t="s">
        <v>9</v>
      </c>
      <c r="B4499" s="1">
        <v>39722</v>
      </c>
      <c r="C4499" t="s">
        <v>95</v>
      </c>
      <c r="D4499" t="s">
        <v>2417</v>
      </c>
      <c r="E4499" t="s">
        <v>12</v>
      </c>
      <c r="F4499">
        <v>0</v>
      </c>
      <c r="G4499" s="3">
        <v>0</v>
      </c>
      <c r="H4499" s="3">
        <v>0</v>
      </c>
      <c r="I4499">
        <v>0</v>
      </c>
    </row>
    <row r="4500" spans="1:9" x14ac:dyDescent="0.25">
      <c r="A4500" t="s">
        <v>9</v>
      </c>
      <c r="B4500" s="1">
        <v>39722</v>
      </c>
      <c r="C4500" t="s">
        <v>95</v>
      </c>
      <c r="D4500" t="s">
        <v>2418</v>
      </c>
      <c r="E4500" t="s">
        <v>12</v>
      </c>
      <c r="F4500">
        <v>0</v>
      </c>
      <c r="G4500" s="3">
        <v>0</v>
      </c>
      <c r="H4500" s="3">
        <v>0</v>
      </c>
      <c r="I4500">
        <v>0</v>
      </c>
    </row>
    <row r="4501" spans="1:9" x14ac:dyDescent="0.25">
      <c r="A4501" t="s">
        <v>9</v>
      </c>
      <c r="B4501" s="1">
        <v>39722</v>
      </c>
      <c r="C4501" t="s">
        <v>95</v>
      </c>
      <c r="D4501" t="s">
        <v>209</v>
      </c>
      <c r="E4501" t="s">
        <v>12</v>
      </c>
      <c r="F4501">
        <v>0</v>
      </c>
      <c r="G4501" s="3">
        <v>0</v>
      </c>
      <c r="H4501" s="3">
        <v>0</v>
      </c>
      <c r="I4501">
        <v>0</v>
      </c>
    </row>
    <row r="4502" spans="1:9" x14ac:dyDescent="0.25">
      <c r="A4502" t="s">
        <v>9</v>
      </c>
      <c r="B4502" s="1">
        <v>39722</v>
      </c>
      <c r="C4502" t="s">
        <v>95</v>
      </c>
      <c r="D4502" t="s">
        <v>2106</v>
      </c>
      <c r="E4502" t="s">
        <v>12</v>
      </c>
      <c r="F4502">
        <v>0</v>
      </c>
      <c r="G4502" s="3">
        <v>0</v>
      </c>
      <c r="H4502" s="3">
        <v>0</v>
      </c>
      <c r="I4502">
        <v>0</v>
      </c>
    </row>
    <row r="4503" spans="1:9" x14ac:dyDescent="0.25">
      <c r="A4503" t="s">
        <v>9</v>
      </c>
      <c r="B4503" s="1">
        <v>39630</v>
      </c>
      <c r="C4503" t="s">
        <v>95</v>
      </c>
      <c r="D4503" t="s">
        <v>2101</v>
      </c>
      <c r="E4503" t="s">
        <v>12</v>
      </c>
      <c r="F4503">
        <v>0</v>
      </c>
      <c r="G4503" s="3">
        <v>0</v>
      </c>
      <c r="H4503" s="3">
        <v>0</v>
      </c>
      <c r="I4503">
        <v>0</v>
      </c>
    </row>
    <row r="4504" spans="1:9" x14ac:dyDescent="0.25">
      <c r="A4504" t="s">
        <v>9</v>
      </c>
      <c r="B4504" s="1">
        <v>39722</v>
      </c>
      <c r="C4504" t="s">
        <v>95</v>
      </c>
      <c r="D4504" t="s">
        <v>2419</v>
      </c>
      <c r="E4504" t="s">
        <v>12</v>
      </c>
      <c r="F4504">
        <v>0</v>
      </c>
      <c r="G4504" s="3">
        <v>0</v>
      </c>
      <c r="H4504" s="3">
        <v>0</v>
      </c>
      <c r="I4504" t="s">
        <v>25</v>
      </c>
    </row>
    <row r="4505" spans="1:9" x14ac:dyDescent="0.25">
      <c r="A4505" t="s">
        <v>9</v>
      </c>
      <c r="B4505" s="1">
        <v>39722</v>
      </c>
      <c r="C4505" t="s">
        <v>95</v>
      </c>
      <c r="D4505" t="s">
        <v>2102</v>
      </c>
      <c r="E4505" t="s">
        <v>12</v>
      </c>
      <c r="F4505">
        <v>0</v>
      </c>
      <c r="G4505" s="3">
        <v>0</v>
      </c>
      <c r="H4505" s="3">
        <v>0</v>
      </c>
      <c r="I4505" t="s">
        <v>25</v>
      </c>
    </row>
    <row r="4506" spans="1:9" x14ac:dyDescent="0.25">
      <c r="A4506" t="s">
        <v>9</v>
      </c>
      <c r="B4506" s="1">
        <v>39722</v>
      </c>
      <c r="C4506" t="s">
        <v>95</v>
      </c>
      <c r="D4506" t="s">
        <v>2420</v>
      </c>
      <c r="E4506" t="s">
        <v>12</v>
      </c>
      <c r="F4506">
        <v>0</v>
      </c>
      <c r="G4506" s="3">
        <v>0</v>
      </c>
      <c r="H4506" s="3">
        <v>0</v>
      </c>
      <c r="I4506">
        <v>0</v>
      </c>
    </row>
    <row r="4507" spans="1:9" x14ac:dyDescent="0.25">
      <c r="A4507" t="s">
        <v>9</v>
      </c>
      <c r="B4507" s="1">
        <v>39722</v>
      </c>
      <c r="C4507" t="s">
        <v>95</v>
      </c>
      <c r="D4507" t="s">
        <v>2421</v>
      </c>
      <c r="E4507" t="s">
        <v>12</v>
      </c>
      <c r="F4507">
        <v>0</v>
      </c>
      <c r="G4507" s="3">
        <v>0</v>
      </c>
      <c r="H4507" s="3">
        <v>0</v>
      </c>
      <c r="I4507" t="s">
        <v>25</v>
      </c>
    </row>
    <row r="4508" spans="1:9" x14ac:dyDescent="0.25">
      <c r="A4508" t="s">
        <v>9</v>
      </c>
      <c r="B4508" s="1">
        <v>39722</v>
      </c>
      <c r="C4508" t="s">
        <v>95</v>
      </c>
      <c r="D4508" t="s">
        <v>2422</v>
      </c>
      <c r="E4508" t="s">
        <v>12</v>
      </c>
      <c r="F4508">
        <v>0</v>
      </c>
      <c r="G4508" s="3">
        <v>0</v>
      </c>
      <c r="H4508" s="3">
        <v>0</v>
      </c>
      <c r="I4508" t="s">
        <v>25</v>
      </c>
    </row>
    <row r="4509" spans="1:9" x14ac:dyDescent="0.25">
      <c r="A4509" t="s">
        <v>9</v>
      </c>
      <c r="B4509" s="1">
        <v>39722</v>
      </c>
      <c r="C4509" t="s">
        <v>95</v>
      </c>
      <c r="D4509" t="s">
        <v>2423</v>
      </c>
      <c r="E4509" t="s">
        <v>12</v>
      </c>
      <c r="F4509">
        <v>0</v>
      </c>
      <c r="G4509" s="3">
        <v>0</v>
      </c>
      <c r="H4509" s="3">
        <v>0</v>
      </c>
      <c r="I4509">
        <v>0</v>
      </c>
    </row>
    <row r="4510" spans="1:9" x14ac:dyDescent="0.25">
      <c r="A4510" t="s">
        <v>9</v>
      </c>
      <c r="B4510" s="1">
        <v>39722</v>
      </c>
      <c r="C4510" t="s">
        <v>95</v>
      </c>
      <c r="D4510" t="s">
        <v>781</v>
      </c>
      <c r="E4510" t="s">
        <v>12</v>
      </c>
      <c r="F4510">
        <v>0</v>
      </c>
      <c r="G4510" s="3">
        <v>0</v>
      </c>
      <c r="H4510" s="3">
        <v>0</v>
      </c>
      <c r="I4510">
        <v>0</v>
      </c>
    </row>
    <row r="4511" spans="1:9" x14ac:dyDescent="0.25">
      <c r="A4511" t="s">
        <v>9</v>
      </c>
      <c r="B4511" s="1">
        <v>39722</v>
      </c>
      <c r="C4511" t="s">
        <v>95</v>
      </c>
      <c r="D4511" t="s">
        <v>2424</v>
      </c>
      <c r="E4511" t="s">
        <v>12</v>
      </c>
      <c r="F4511">
        <v>0</v>
      </c>
      <c r="G4511" s="3">
        <v>0</v>
      </c>
      <c r="H4511" s="3">
        <v>0</v>
      </c>
      <c r="I4511" t="s">
        <v>25</v>
      </c>
    </row>
    <row r="4512" spans="1:9" x14ac:dyDescent="0.25">
      <c r="A4512" t="s">
        <v>9</v>
      </c>
      <c r="B4512" s="1">
        <v>39569</v>
      </c>
      <c r="C4512" t="s">
        <v>95</v>
      </c>
      <c r="D4512" t="s">
        <v>2425</v>
      </c>
      <c r="E4512" t="s">
        <v>12</v>
      </c>
      <c r="F4512">
        <v>0</v>
      </c>
      <c r="G4512" s="3">
        <v>0</v>
      </c>
      <c r="H4512" s="3">
        <v>0</v>
      </c>
      <c r="I4512" t="s">
        <v>25</v>
      </c>
    </row>
    <row r="4513" spans="1:9" x14ac:dyDescent="0.25">
      <c r="A4513" t="s">
        <v>9</v>
      </c>
      <c r="B4513" s="1">
        <v>39904</v>
      </c>
      <c r="C4513" t="s">
        <v>95</v>
      </c>
      <c r="D4513" t="s">
        <v>2426</v>
      </c>
      <c r="E4513" t="s">
        <v>12</v>
      </c>
      <c r="F4513">
        <v>0</v>
      </c>
      <c r="G4513" s="3">
        <v>0</v>
      </c>
      <c r="H4513" s="3">
        <v>0</v>
      </c>
      <c r="I4513" t="s">
        <v>25</v>
      </c>
    </row>
    <row r="4514" spans="1:9" x14ac:dyDescent="0.25">
      <c r="A4514" t="s">
        <v>9</v>
      </c>
      <c r="B4514" s="1">
        <v>39814</v>
      </c>
      <c r="C4514" t="s">
        <v>95</v>
      </c>
      <c r="D4514" t="s">
        <v>2427</v>
      </c>
      <c r="E4514" t="s">
        <v>12</v>
      </c>
      <c r="F4514">
        <v>0</v>
      </c>
      <c r="G4514" s="3">
        <v>0</v>
      </c>
      <c r="H4514" s="3">
        <v>0</v>
      </c>
      <c r="I4514">
        <v>0</v>
      </c>
    </row>
    <row r="4515" spans="1:9" x14ac:dyDescent="0.25">
      <c r="A4515" t="s">
        <v>9</v>
      </c>
      <c r="B4515" s="1">
        <v>39904</v>
      </c>
      <c r="C4515" t="s">
        <v>95</v>
      </c>
      <c r="D4515" t="s">
        <v>2428</v>
      </c>
      <c r="E4515" t="s">
        <v>12</v>
      </c>
      <c r="F4515">
        <v>0</v>
      </c>
      <c r="G4515" s="3">
        <v>0</v>
      </c>
      <c r="H4515" s="3">
        <v>0</v>
      </c>
      <c r="I4515" t="s">
        <v>25</v>
      </c>
    </row>
    <row r="4516" spans="1:9" x14ac:dyDescent="0.25">
      <c r="A4516" t="s">
        <v>9</v>
      </c>
      <c r="B4516" s="1">
        <v>39814</v>
      </c>
      <c r="C4516" t="s">
        <v>95</v>
      </c>
      <c r="D4516" t="s">
        <v>2429</v>
      </c>
      <c r="E4516" t="s">
        <v>12</v>
      </c>
      <c r="F4516">
        <v>0</v>
      </c>
      <c r="G4516" s="3">
        <v>0</v>
      </c>
      <c r="H4516" s="3">
        <v>0</v>
      </c>
      <c r="I4516" t="s">
        <v>25</v>
      </c>
    </row>
    <row r="4517" spans="1:9" x14ac:dyDescent="0.25">
      <c r="A4517" t="s">
        <v>9</v>
      </c>
      <c r="B4517" s="1">
        <v>39814</v>
      </c>
      <c r="C4517" t="s">
        <v>95</v>
      </c>
      <c r="D4517" t="s">
        <v>2430</v>
      </c>
      <c r="E4517" t="s">
        <v>12</v>
      </c>
      <c r="F4517">
        <v>0</v>
      </c>
      <c r="G4517" s="3">
        <v>0</v>
      </c>
      <c r="H4517" s="3">
        <v>0</v>
      </c>
      <c r="I4517" t="s">
        <v>25</v>
      </c>
    </row>
    <row r="4518" spans="1:9" x14ac:dyDescent="0.25">
      <c r="A4518" t="s">
        <v>9</v>
      </c>
      <c r="B4518" s="1">
        <v>39904</v>
      </c>
      <c r="C4518" t="s">
        <v>95</v>
      </c>
      <c r="D4518" t="s">
        <v>2431</v>
      </c>
      <c r="E4518" t="s">
        <v>12</v>
      </c>
      <c r="F4518">
        <v>0</v>
      </c>
      <c r="G4518" s="3">
        <v>0</v>
      </c>
      <c r="H4518" s="3">
        <v>0</v>
      </c>
      <c r="I4518" t="s">
        <v>25</v>
      </c>
    </row>
    <row r="4519" spans="1:9" x14ac:dyDescent="0.25">
      <c r="A4519" t="s">
        <v>9</v>
      </c>
      <c r="B4519" s="1">
        <v>39814</v>
      </c>
      <c r="C4519" t="s">
        <v>95</v>
      </c>
      <c r="D4519" t="s">
        <v>2432</v>
      </c>
      <c r="E4519" t="s">
        <v>12</v>
      </c>
      <c r="F4519">
        <v>0</v>
      </c>
      <c r="G4519" s="3">
        <v>0</v>
      </c>
      <c r="H4519" s="3">
        <v>0</v>
      </c>
      <c r="I4519">
        <v>0</v>
      </c>
    </row>
    <row r="4520" spans="1:9" x14ac:dyDescent="0.25">
      <c r="A4520" t="s">
        <v>9</v>
      </c>
      <c r="B4520" s="1">
        <v>39814</v>
      </c>
      <c r="C4520" t="s">
        <v>95</v>
      </c>
      <c r="D4520" t="s">
        <v>2433</v>
      </c>
      <c r="E4520" t="s">
        <v>12</v>
      </c>
      <c r="F4520">
        <v>0</v>
      </c>
      <c r="G4520" s="3">
        <v>0</v>
      </c>
      <c r="H4520" s="3">
        <v>0</v>
      </c>
      <c r="I4520" t="s">
        <v>25</v>
      </c>
    </row>
    <row r="4521" spans="1:9" x14ac:dyDescent="0.25">
      <c r="A4521" t="s">
        <v>9</v>
      </c>
      <c r="B4521" s="1">
        <v>39904</v>
      </c>
      <c r="C4521" t="s">
        <v>95</v>
      </c>
      <c r="D4521" t="s">
        <v>2096</v>
      </c>
      <c r="E4521" t="s">
        <v>12</v>
      </c>
      <c r="F4521">
        <v>0</v>
      </c>
      <c r="G4521" s="3">
        <v>0</v>
      </c>
      <c r="H4521" s="3">
        <v>0</v>
      </c>
      <c r="I4521">
        <v>0</v>
      </c>
    </row>
    <row r="4522" spans="1:9" x14ac:dyDescent="0.25">
      <c r="A4522" t="s">
        <v>9</v>
      </c>
      <c r="B4522" s="1">
        <v>39814</v>
      </c>
      <c r="C4522" t="s">
        <v>95</v>
      </c>
      <c r="D4522" t="s">
        <v>1376</v>
      </c>
      <c r="E4522" t="s">
        <v>12</v>
      </c>
      <c r="F4522">
        <v>0</v>
      </c>
      <c r="G4522" s="3">
        <v>0</v>
      </c>
      <c r="H4522" s="3">
        <v>0</v>
      </c>
      <c r="I4522" t="s">
        <v>25</v>
      </c>
    </row>
    <row r="4523" spans="1:9" x14ac:dyDescent="0.25">
      <c r="A4523" t="s">
        <v>9</v>
      </c>
      <c r="B4523" s="1">
        <v>39904</v>
      </c>
      <c r="C4523" t="s">
        <v>95</v>
      </c>
      <c r="D4523" t="s">
        <v>2434</v>
      </c>
      <c r="E4523" t="s">
        <v>12</v>
      </c>
      <c r="F4523">
        <v>0</v>
      </c>
      <c r="G4523" s="3">
        <v>0</v>
      </c>
      <c r="H4523" s="3">
        <v>0</v>
      </c>
      <c r="I4523" t="s">
        <v>25</v>
      </c>
    </row>
    <row r="4524" spans="1:9" x14ac:dyDescent="0.25">
      <c r="A4524" t="s">
        <v>9</v>
      </c>
      <c r="B4524" s="1">
        <v>37622</v>
      </c>
      <c r="C4524" t="s">
        <v>68</v>
      </c>
      <c r="D4524" t="s">
        <v>30</v>
      </c>
      <c r="E4524" t="s">
        <v>12</v>
      </c>
      <c r="F4524">
        <v>3</v>
      </c>
      <c r="G4524">
        <v>20381.170000000002</v>
      </c>
      <c r="H4524">
        <v>6793.7233333333334</v>
      </c>
      <c r="I4524">
        <v>0</v>
      </c>
    </row>
    <row r="4525" spans="1:9" x14ac:dyDescent="0.25">
      <c r="A4525" t="s">
        <v>9</v>
      </c>
      <c r="B4525" s="1">
        <v>39845</v>
      </c>
      <c r="C4525" t="s">
        <v>95</v>
      </c>
      <c r="D4525" t="s">
        <v>112</v>
      </c>
      <c r="E4525" t="s">
        <v>12</v>
      </c>
      <c r="F4525">
        <v>0</v>
      </c>
      <c r="G4525" s="3">
        <v>0</v>
      </c>
      <c r="H4525" s="3">
        <v>0</v>
      </c>
      <c r="I4525" t="s">
        <v>25</v>
      </c>
    </row>
    <row r="4526" spans="1:9" x14ac:dyDescent="0.25">
      <c r="A4526" t="s">
        <v>9</v>
      </c>
      <c r="B4526" s="1">
        <v>39814</v>
      </c>
      <c r="C4526" t="s">
        <v>95</v>
      </c>
      <c r="D4526" t="s">
        <v>2435</v>
      </c>
      <c r="E4526" t="s">
        <v>12</v>
      </c>
      <c r="F4526">
        <v>0</v>
      </c>
      <c r="G4526" s="3">
        <v>0</v>
      </c>
      <c r="H4526" s="3">
        <v>0</v>
      </c>
      <c r="I4526" t="s">
        <v>25</v>
      </c>
    </row>
    <row r="4527" spans="1:9" x14ac:dyDescent="0.25">
      <c r="A4527" t="s">
        <v>9</v>
      </c>
      <c r="B4527" s="1">
        <v>39814</v>
      </c>
      <c r="C4527" t="s">
        <v>95</v>
      </c>
      <c r="D4527" t="s">
        <v>1862</v>
      </c>
      <c r="E4527" t="s">
        <v>12</v>
      </c>
      <c r="F4527">
        <v>0</v>
      </c>
      <c r="G4527" s="3">
        <v>0</v>
      </c>
      <c r="H4527" s="3">
        <v>0</v>
      </c>
      <c r="I4527">
        <v>0</v>
      </c>
    </row>
    <row r="4528" spans="1:9" x14ac:dyDescent="0.25">
      <c r="A4528" t="s">
        <v>9</v>
      </c>
      <c r="B4528" s="1">
        <v>39569</v>
      </c>
      <c r="C4528" t="s">
        <v>95</v>
      </c>
      <c r="D4528" t="s">
        <v>2436</v>
      </c>
      <c r="E4528" t="s">
        <v>12</v>
      </c>
      <c r="F4528">
        <v>0</v>
      </c>
      <c r="G4528" s="3">
        <v>0</v>
      </c>
      <c r="H4528" s="3">
        <v>0</v>
      </c>
      <c r="I4528" t="s">
        <v>25</v>
      </c>
    </row>
    <row r="4529" spans="1:9" x14ac:dyDescent="0.25">
      <c r="A4529" t="s">
        <v>9</v>
      </c>
      <c r="B4529" s="1">
        <v>39722</v>
      </c>
      <c r="C4529" t="s">
        <v>95</v>
      </c>
      <c r="D4529" t="s">
        <v>645</v>
      </c>
      <c r="E4529" t="s">
        <v>12</v>
      </c>
      <c r="F4529">
        <v>0</v>
      </c>
      <c r="G4529" s="3">
        <v>0</v>
      </c>
      <c r="H4529" s="3">
        <v>0</v>
      </c>
      <c r="I4529" t="s">
        <v>25</v>
      </c>
    </row>
    <row r="4530" spans="1:9" x14ac:dyDescent="0.25">
      <c r="A4530" t="s">
        <v>9</v>
      </c>
      <c r="B4530" s="1">
        <v>39934</v>
      </c>
      <c r="C4530" t="s">
        <v>95</v>
      </c>
      <c r="D4530" t="s">
        <v>2437</v>
      </c>
      <c r="E4530" t="s">
        <v>12</v>
      </c>
      <c r="F4530">
        <v>0</v>
      </c>
      <c r="G4530" s="3">
        <v>0</v>
      </c>
      <c r="H4530" s="3">
        <v>0</v>
      </c>
      <c r="I4530" t="s">
        <v>25</v>
      </c>
    </row>
    <row r="4531" spans="1:9" x14ac:dyDescent="0.25">
      <c r="A4531" t="s">
        <v>9</v>
      </c>
      <c r="B4531" s="1">
        <v>39722</v>
      </c>
      <c r="C4531" t="s">
        <v>95</v>
      </c>
      <c r="D4531" t="s">
        <v>2438</v>
      </c>
      <c r="E4531" t="s">
        <v>12</v>
      </c>
      <c r="F4531">
        <v>0</v>
      </c>
      <c r="G4531" s="3">
        <v>0</v>
      </c>
      <c r="H4531" s="3">
        <v>0</v>
      </c>
      <c r="I4531" t="s">
        <v>25</v>
      </c>
    </row>
    <row r="4532" spans="1:9" x14ac:dyDescent="0.25">
      <c r="A4532" t="s">
        <v>9</v>
      </c>
      <c r="B4532" s="1">
        <v>39722</v>
      </c>
      <c r="C4532" t="s">
        <v>95</v>
      </c>
      <c r="D4532" t="s">
        <v>2107</v>
      </c>
      <c r="E4532" t="s">
        <v>12</v>
      </c>
      <c r="F4532">
        <v>0</v>
      </c>
      <c r="G4532" s="3">
        <v>0</v>
      </c>
      <c r="H4532" s="3">
        <v>0</v>
      </c>
      <c r="I4532" t="s">
        <v>25</v>
      </c>
    </row>
    <row r="4533" spans="1:9" x14ac:dyDescent="0.25">
      <c r="A4533" t="s">
        <v>9</v>
      </c>
      <c r="B4533" s="1">
        <v>39753</v>
      </c>
      <c r="C4533" t="s">
        <v>95</v>
      </c>
      <c r="D4533" t="s">
        <v>2108</v>
      </c>
      <c r="E4533" t="s">
        <v>12</v>
      </c>
      <c r="F4533">
        <v>0</v>
      </c>
      <c r="G4533" s="3">
        <v>0</v>
      </c>
      <c r="H4533" s="3">
        <v>0</v>
      </c>
      <c r="I4533">
        <v>0</v>
      </c>
    </row>
    <row r="4534" spans="1:9" x14ac:dyDescent="0.25">
      <c r="A4534" t="s">
        <v>9</v>
      </c>
      <c r="B4534" s="1">
        <v>39753</v>
      </c>
      <c r="C4534" t="s">
        <v>95</v>
      </c>
      <c r="D4534" t="s">
        <v>212</v>
      </c>
      <c r="E4534" t="s">
        <v>12</v>
      </c>
      <c r="F4534">
        <v>0</v>
      </c>
      <c r="G4534" s="3">
        <v>0</v>
      </c>
      <c r="H4534" s="3">
        <v>0</v>
      </c>
      <c r="I4534" t="s">
        <v>25</v>
      </c>
    </row>
    <row r="4535" spans="1:9" x14ac:dyDescent="0.25">
      <c r="A4535" t="s">
        <v>9</v>
      </c>
      <c r="B4535" s="1">
        <v>39722</v>
      </c>
      <c r="C4535" t="s">
        <v>95</v>
      </c>
      <c r="D4535" t="s">
        <v>768</v>
      </c>
      <c r="E4535" t="s">
        <v>12</v>
      </c>
      <c r="F4535">
        <v>0</v>
      </c>
      <c r="G4535" s="3">
        <v>0</v>
      </c>
      <c r="H4535" s="3">
        <v>0</v>
      </c>
      <c r="I4535">
        <v>0</v>
      </c>
    </row>
    <row r="4536" spans="1:9" x14ac:dyDescent="0.25">
      <c r="A4536" t="s">
        <v>9</v>
      </c>
      <c r="B4536" s="1">
        <v>39813</v>
      </c>
      <c r="C4536" t="s">
        <v>33</v>
      </c>
      <c r="D4536" t="s">
        <v>347</v>
      </c>
      <c r="E4536" t="s">
        <v>12</v>
      </c>
      <c r="F4536">
        <v>67</v>
      </c>
      <c r="G4536">
        <v>74842.63</v>
      </c>
      <c r="H4536">
        <v>1117.054179104477</v>
      </c>
      <c r="I4536">
        <v>0</v>
      </c>
    </row>
    <row r="4537" spans="1:9" x14ac:dyDescent="0.25">
      <c r="A4537" t="s">
        <v>9</v>
      </c>
      <c r="B4537" s="1">
        <v>39814</v>
      </c>
      <c r="C4537" t="s">
        <v>95</v>
      </c>
      <c r="D4537" t="s">
        <v>2439</v>
      </c>
      <c r="E4537" t="s">
        <v>12</v>
      </c>
      <c r="F4537">
        <v>0</v>
      </c>
      <c r="G4537" s="3">
        <v>0</v>
      </c>
      <c r="H4537" s="3">
        <v>0</v>
      </c>
      <c r="I4537">
        <v>0</v>
      </c>
    </row>
    <row r="4538" spans="1:9" x14ac:dyDescent="0.25">
      <c r="A4538" t="s">
        <v>9</v>
      </c>
      <c r="B4538" s="1">
        <v>39814</v>
      </c>
      <c r="C4538" t="s">
        <v>95</v>
      </c>
      <c r="D4538" t="s">
        <v>2438</v>
      </c>
      <c r="E4538" t="s">
        <v>12</v>
      </c>
      <c r="F4538">
        <v>0</v>
      </c>
      <c r="G4538" s="3">
        <v>0</v>
      </c>
      <c r="H4538" s="3">
        <v>0</v>
      </c>
      <c r="I4538" t="s">
        <v>25</v>
      </c>
    </row>
    <row r="4539" spans="1:9" x14ac:dyDescent="0.25">
      <c r="A4539" t="s">
        <v>9</v>
      </c>
      <c r="B4539" s="1">
        <v>39814</v>
      </c>
      <c r="C4539" t="s">
        <v>95</v>
      </c>
      <c r="D4539" t="s">
        <v>1034</v>
      </c>
      <c r="E4539" t="s">
        <v>12</v>
      </c>
      <c r="F4539">
        <v>0</v>
      </c>
      <c r="G4539" s="3">
        <v>0</v>
      </c>
      <c r="H4539" s="3">
        <v>0</v>
      </c>
      <c r="I4539" t="s">
        <v>25</v>
      </c>
    </row>
    <row r="4540" spans="1:9" x14ac:dyDescent="0.25">
      <c r="A4540" t="s">
        <v>9</v>
      </c>
      <c r="B4540" s="1">
        <v>39814</v>
      </c>
      <c r="C4540" t="s">
        <v>95</v>
      </c>
      <c r="D4540" t="s">
        <v>2440</v>
      </c>
      <c r="E4540" t="s">
        <v>12</v>
      </c>
      <c r="F4540">
        <v>0</v>
      </c>
      <c r="G4540" s="3">
        <v>0</v>
      </c>
      <c r="H4540" s="3">
        <v>0</v>
      </c>
      <c r="I4540">
        <v>0</v>
      </c>
    </row>
    <row r="4541" spans="1:9" x14ac:dyDescent="0.25">
      <c r="A4541" t="s">
        <v>9</v>
      </c>
      <c r="B4541" s="1">
        <v>39814</v>
      </c>
      <c r="C4541" t="s">
        <v>95</v>
      </c>
      <c r="D4541" t="s">
        <v>2155</v>
      </c>
      <c r="E4541" t="s">
        <v>12</v>
      </c>
      <c r="F4541">
        <v>0</v>
      </c>
      <c r="G4541" s="3">
        <v>0</v>
      </c>
      <c r="H4541" s="3">
        <v>0</v>
      </c>
      <c r="I4541">
        <v>0</v>
      </c>
    </row>
    <row r="4542" spans="1:9" x14ac:dyDescent="0.25">
      <c r="A4542" t="s">
        <v>9</v>
      </c>
      <c r="B4542" s="1">
        <v>39814</v>
      </c>
      <c r="C4542" t="s">
        <v>95</v>
      </c>
      <c r="D4542" t="s">
        <v>1359</v>
      </c>
      <c r="E4542" t="s">
        <v>12</v>
      </c>
      <c r="F4542">
        <v>0</v>
      </c>
      <c r="G4542" s="3">
        <v>0</v>
      </c>
      <c r="H4542" s="3">
        <v>0</v>
      </c>
      <c r="I4542" t="s">
        <v>25</v>
      </c>
    </row>
    <row r="4543" spans="1:9" x14ac:dyDescent="0.25">
      <c r="A4543" t="s">
        <v>9</v>
      </c>
      <c r="B4543" s="1">
        <v>40178</v>
      </c>
      <c r="C4543" t="s">
        <v>33</v>
      </c>
      <c r="D4543" t="s">
        <v>347</v>
      </c>
      <c r="E4543" t="s">
        <v>12</v>
      </c>
      <c r="F4543">
        <v>861</v>
      </c>
      <c r="G4543">
        <v>1931538.19</v>
      </c>
      <c r="H4543">
        <v>2243.3660743321711</v>
      </c>
      <c r="I4543">
        <v>0</v>
      </c>
    </row>
    <row r="4544" spans="1:9" x14ac:dyDescent="0.25">
      <c r="A4544" t="s">
        <v>9</v>
      </c>
      <c r="B4544" s="1">
        <v>39691</v>
      </c>
      <c r="C4544" t="s">
        <v>21</v>
      </c>
      <c r="D4544" t="s">
        <v>45</v>
      </c>
      <c r="E4544" t="s">
        <v>12</v>
      </c>
      <c r="F4544">
        <v>1075</v>
      </c>
      <c r="G4544">
        <v>94879.45</v>
      </c>
      <c r="H4544">
        <v>88.259953488372091</v>
      </c>
      <c r="I4544">
        <v>0</v>
      </c>
    </row>
    <row r="4545" spans="1:9" x14ac:dyDescent="0.25">
      <c r="A4545" t="s">
        <v>9</v>
      </c>
      <c r="B4545" s="1">
        <v>39995</v>
      </c>
      <c r="C4545" t="s">
        <v>95</v>
      </c>
      <c r="D4545" t="s">
        <v>2441</v>
      </c>
      <c r="E4545" t="s">
        <v>12</v>
      </c>
      <c r="F4545">
        <v>0</v>
      </c>
      <c r="G4545" s="3">
        <v>0</v>
      </c>
      <c r="H4545" s="3">
        <v>0</v>
      </c>
      <c r="I4545" t="s">
        <v>25</v>
      </c>
    </row>
    <row r="4546" spans="1:9" x14ac:dyDescent="0.25">
      <c r="A4546" t="s">
        <v>9</v>
      </c>
      <c r="B4546" s="1">
        <v>39995</v>
      </c>
      <c r="C4546" t="s">
        <v>95</v>
      </c>
      <c r="D4546" t="s">
        <v>2442</v>
      </c>
      <c r="E4546" t="s">
        <v>12</v>
      </c>
      <c r="F4546">
        <v>0</v>
      </c>
      <c r="G4546" s="3">
        <v>0</v>
      </c>
      <c r="H4546" s="3">
        <v>0</v>
      </c>
      <c r="I4546">
        <v>0</v>
      </c>
    </row>
    <row r="4547" spans="1:9" x14ac:dyDescent="0.25">
      <c r="A4547" t="s">
        <v>9</v>
      </c>
      <c r="B4547" s="1">
        <v>40178</v>
      </c>
      <c r="C4547" t="s">
        <v>10</v>
      </c>
      <c r="D4547" t="s">
        <v>344</v>
      </c>
      <c r="E4547" t="s">
        <v>12</v>
      </c>
      <c r="F4547">
        <v>404</v>
      </c>
      <c r="G4547">
        <v>1186461.48</v>
      </c>
      <c r="H4547">
        <v>2936.7858415841583</v>
      </c>
      <c r="I4547">
        <v>0</v>
      </c>
    </row>
    <row r="4548" spans="1:9" x14ac:dyDescent="0.25">
      <c r="A4548" t="s">
        <v>9</v>
      </c>
      <c r="B4548" s="1">
        <v>40178</v>
      </c>
      <c r="C4548" t="s">
        <v>16</v>
      </c>
      <c r="D4548" t="s">
        <v>195</v>
      </c>
      <c r="E4548" t="s">
        <v>12</v>
      </c>
      <c r="F4548">
        <v>50</v>
      </c>
      <c r="G4548">
        <v>227296.62</v>
      </c>
      <c r="H4548">
        <v>4545.9324000000006</v>
      </c>
      <c r="I4548">
        <v>0</v>
      </c>
    </row>
    <row r="4549" spans="1:9" x14ac:dyDescent="0.25">
      <c r="A4549" t="s">
        <v>9</v>
      </c>
      <c r="B4549" s="1">
        <v>40026</v>
      </c>
      <c r="C4549" t="s">
        <v>95</v>
      </c>
      <c r="D4549" t="s">
        <v>2443</v>
      </c>
      <c r="E4549" t="s">
        <v>12</v>
      </c>
      <c r="F4549">
        <v>0</v>
      </c>
      <c r="G4549" s="3">
        <v>0</v>
      </c>
      <c r="H4549" s="3">
        <v>0</v>
      </c>
      <c r="I4549">
        <v>0</v>
      </c>
    </row>
    <row r="4550" spans="1:9" x14ac:dyDescent="0.25">
      <c r="A4550" t="s">
        <v>9</v>
      </c>
      <c r="B4550" s="1">
        <v>39995</v>
      </c>
      <c r="C4550" t="s">
        <v>95</v>
      </c>
      <c r="D4550" t="s">
        <v>1726</v>
      </c>
      <c r="E4550" t="s">
        <v>12</v>
      </c>
      <c r="F4550">
        <v>0</v>
      </c>
      <c r="G4550" s="3">
        <v>0</v>
      </c>
      <c r="H4550" s="3">
        <v>0</v>
      </c>
      <c r="I4550" t="s">
        <v>25</v>
      </c>
    </row>
    <row r="4551" spans="1:9" x14ac:dyDescent="0.25">
      <c r="A4551" t="s">
        <v>9</v>
      </c>
      <c r="B4551" s="1">
        <v>39934</v>
      </c>
      <c r="C4551" t="s">
        <v>95</v>
      </c>
      <c r="D4551" t="s">
        <v>2444</v>
      </c>
      <c r="E4551" t="s">
        <v>12</v>
      </c>
      <c r="F4551">
        <v>0</v>
      </c>
      <c r="G4551" s="3">
        <v>0</v>
      </c>
      <c r="H4551" s="3">
        <v>0</v>
      </c>
      <c r="I4551">
        <v>0</v>
      </c>
    </row>
    <row r="4552" spans="1:9" x14ac:dyDescent="0.25">
      <c r="A4552" t="s">
        <v>9</v>
      </c>
      <c r="B4552" s="1">
        <v>39995</v>
      </c>
      <c r="C4552" t="s">
        <v>95</v>
      </c>
      <c r="D4552" t="s">
        <v>2445</v>
      </c>
      <c r="E4552" t="s">
        <v>12</v>
      </c>
      <c r="F4552">
        <v>0</v>
      </c>
      <c r="G4552" s="3">
        <v>0</v>
      </c>
      <c r="H4552" s="3">
        <v>0</v>
      </c>
      <c r="I4552" t="s">
        <v>25</v>
      </c>
    </row>
    <row r="4553" spans="1:9" x14ac:dyDescent="0.25">
      <c r="A4553" t="s">
        <v>9</v>
      </c>
      <c r="B4553" s="1">
        <v>40056</v>
      </c>
      <c r="C4553" t="s">
        <v>13</v>
      </c>
      <c r="D4553" t="s">
        <v>235</v>
      </c>
      <c r="E4553" t="s">
        <v>12</v>
      </c>
      <c r="F4553">
        <v>3</v>
      </c>
      <c r="G4553">
        <v>13756.33</v>
      </c>
      <c r="H4553">
        <v>4585.4433333333327</v>
      </c>
      <c r="I4553" t="s">
        <v>25</v>
      </c>
    </row>
    <row r="4554" spans="1:9" x14ac:dyDescent="0.25">
      <c r="A4554" t="s">
        <v>9</v>
      </c>
      <c r="B4554" s="1">
        <v>39873</v>
      </c>
      <c r="C4554" t="s">
        <v>21</v>
      </c>
      <c r="D4554" t="s">
        <v>45</v>
      </c>
      <c r="E4554" t="s">
        <v>12</v>
      </c>
      <c r="F4554">
        <v>846</v>
      </c>
      <c r="G4554">
        <v>283102.34000000003</v>
      </c>
      <c r="H4554">
        <v>334.63633569740006</v>
      </c>
      <c r="I4554">
        <v>0</v>
      </c>
    </row>
    <row r="4555" spans="1:9" x14ac:dyDescent="0.25">
      <c r="A4555" t="s">
        <v>9</v>
      </c>
      <c r="B4555" s="1">
        <v>39873</v>
      </c>
      <c r="C4555" t="s">
        <v>13</v>
      </c>
      <c r="D4555" t="s">
        <v>235</v>
      </c>
      <c r="E4555" t="s">
        <v>12</v>
      </c>
      <c r="F4555">
        <v>17</v>
      </c>
      <c r="G4555">
        <v>67527.92</v>
      </c>
      <c r="H4555">
        <v>3972.2305882352939</v>
      </c>
      <c r="I4555">
        <v>0</v>
      </c>
    </row>
    <row r="4556" spans="1:9" x14ac:dyDescent="0.25">
      <c r="A4556" t="s">
        <v>9</v>
      </c>
      <c r="B4556" s="1">
        <v>39841</v>
      </c>
      <c r="C4556" t="s">
        <v>33</v>
      </c>
      <c r="D4556" t="s">
        <v>347</v>
      </c>
      <c r="E4556" t="s">
        <v>12</v>
      </c>
      <c r="F4556">
        <v>24</v>
      </c>
      <c r="G4556">
        <v>52428.86</v>
      </c>
      <c r="H4556">
        <v>2184.5358333333329</v>
      </c>
      <c r="I4556">
        <v>0</v>
      </c>
    </row>
    <row r="4557" spans="1:9" x14ac:dyDescent="0.25">
      <c r="A4557" t="s">
        <v>9</v>
      </c>
      <c r="B4557" s="1">
        <v>39569</v>
      </c>
      <c r="C4557" t="s">
        <v>95</v>
      </c>
      <c r="D4557" t="s">
        <v>2446</v>
      </c>
      <c r="E4557" t="s">
        <v>12</v>
      </c>
      <c r="F4557">
        <v>0</v>
      </c>
      <c r="G4557" s="3">
        <v>0</v>
      </c>
      <c r="H4557" s="3">
        <v>0</v>
      </c>
      <c r="I4557" t="s">
        <v>25</v>
      </c>
    </row>
    <row r="4558" spans="1:9" x14ac:dyDescent="0.25">
      <c r="A4558" t="s">
        <v>9</v>
      </c>
      <c r="B4558" s="1">
        <v>39814</v>
      </c>
      <c r="C4558" t="s">
        <v>95</v>
      </c>
      <c r="D4558" t="s">
        <v>1739</v>
      </c>
      <c r="E4558" t="s">
        <v>12</v>
      </c>
      <c r="F4558">
        <v>0</v>
      </c>
      <c r="G4558" s="3">
        <v>0</v>
      </c>
      <c r="H4558" s="3">
        <v>0</v>
      </c>
      <c r="I4558" t="s">
        <v>25</v>
      </c>
    </row>
    <row r="4559" spans="1:9" x14ac:dyDescent="0.25">
      <c r="A4559" t="s">
        <v>9</v>
      </c>
      <c r="B4559" s="1">
        <v>39844</v>
      </c>
      <c r="C4559" t="s">
        <v>19</v>
      </c>
      <c r="D4559" t="s">
        <v>204</v>
      </c>
      <c r="E4559" t="s">
        <v>12</v>
      </c>
      <c r="F4559">
        <v>2</v>
      </c>
      <c r="G4559">
        <v>7398.42</v>
      </c>
      <c r="H4559">
        <v>3699.21</v>
      </c>
      <c r="I4559" t="s">
        <v>25</v>
      </c>
    </row>
    <row r="4560" spans="1:9" x14ac:dyDescent="0.25">
      <c r="A4560" t="s">
        <v>9</v>
      </c>
      <c r="B4560" s="1">
        <v>39722</v>
      </c>
      <c r="C4560" t="s">
        <v>95</v>
      </c>
      <c r="D4560" t="s">
        <v>2447</v>
      </c>
      <c r="E4560" t="s">
        <v>12</v>
      </c>
      <c r="F4560">
        <v>0</v>
      </c>
      <c r="G4560" s="3">
        <v>0</v>
      </c>
      <c r="H4560" s="3">
        <v>0</v>
      </c>
      <c r="I4560" t="s">
        <v>25</v>
      </c>
    </row>
    <row r="4561" spans="1:9" x14ac:dyDescent="0.25">
      <c r="A4561" t="s">
        <v>9</v>
      </c>
      <c r="B4561" s="1">
        <v>39814</v>
      </c>
      <c r="C4561" t="s">
        <v>95</v>
      </c>
      <c r="D4561" t="s">
        <v>200</v>
      </c>
      <c r="E4561" t="s">
        <v>12</v>
      </c>
      <c r="F4561">
        <v>0</v>
      </c>
      <c r="G4561" s="3">
        <v>0</v>
      </c>
      <c r="H4561" s="3">
        <v>0</v>
      </c>
      <c r="I4561">
        <v>0</v>
      </c>
    </row>
    <row r="4562" spans="1:9" x14ac:dyDescent="0.25">
      <c r="A4562" t="s">
        <v>9</v>
      </c>
      <c r="B4562" s="1">
        <v>40147</v>
      </c>
      <c r="C4562" t="s">
        <v>19</v>
      </c>
      <c r="D4562" t="s">
        <v>204</v>
      </c>
      <c r="E4562" t="s">
        <v>12</v>
      </c>
      <c r="F4562">
        <v>2</v>
      </c>
      <c r="G4562">
        <v>529.58000000000004</v>
      </c>
      <c r="H4562">
        <v>264.79000000000002</v>
      </c>
      <c r="I4562">
        <v>0</v>
      </c>
    </row>
    <row r="4563" spans="1:9" x14ac:dyDescent="0.25">
      <c r="A4563" t="s">
        <v>9</v>
      </c>
      <c r="B4563" s="1">
        <v>39569</v>
      </c>
      <c r="C4563" t="s">
        <v>95</v>
      </c>
      <c r="D4563" t="s">
        <v>2448</v>
      </c>
      <c r="E4563" t="s">
        <v>12</v>
      </c>
      <c r="F4563">
        <v>0</v>
      </c>
      <c r="G4563" s="3">
        <v>0</v>
      </c>
      <c r="H4563" s="3">
        <v>0</v>
      </c>
      <c r="I4563" t="s">
        <v>25</v>
      </c>
    </row>
    <row r="4564" spans="1:9" x14ac:dyDescent="0.25">
      <c r="A4564" t="s">
        <v>9</v>
      </c>
      <c r="B4564" s="1">
        <v>40087</v>
      </c>
      <c r="C4564" t="s">
        <v>95</v>
      </c>
      <c r="D4564" t="s">
        <v>1371</v>
      </c>
      <c r="E4564" t="s">
        <v>12</v>
      </c>
      <c r="F4564">
        <v>0</v>
      </c>
      <c r="G4564" s="3">
        <v>0</v>
      </c>
      <c r="H4564" s="3">
        <v>0</v>
      </c>
      <c r="I4564" t="s">
        <v>25</v>
      </c>
    </row>
    <row r="4565" spans="1:9" x14ac:dyDescent="0.25">
      <c r="A4565" t="s">
        <v>9</v>
      </c>
      <c r="B4565" s="1">
        <v>40087</v>
      </c>
      <c r="C4565" t="s">
        <v>95</v>
      </c>
      <c r="D4565" t="s">
        <v>2449</v>
      </c>
      <c r="E4565" t="s">
        <v>12</v>
      </c>
      <c r="F4565">
        <v>0</v>
      </c>
      <c r="G4565" s="3">
        <v>0</v>
      </c>
      <c r="H4565" s="3">
        <v>0</v>
      </c>
      <c r="I4565" t="s">
        <v>25</v>
      </c>
    </row>
    <row r="4566" spans="1:9" x14ac:dyDescent="0.25">
      <c r="A4566" t="s">
        <v>9</v>
      </c>
      <c r="B4566" s="1">
        <v>40087</v>
      </c>
      <c r="C4566" t="s">
        <v>95</v>
      </c>
      <c r="D4566" t="s">
        <v>2131</v>
      </c>
      <c r="E4566" t="s">
        <v>12</v>
      </c>
      <c r="F4566">
        <v>0</v>
      </c>
      <c r="G4566" s="3">
        <v>0</v>
      </c>
      <c r="H4566" s="3">
        <v>0</v>
      </c>
      <c r="I4566" t="s">
        <v>25</v>
      </c>
    </row>
    <row r="4567" spans="1:9" x14ac:dyDescent="0.25">
      <c r="A4567" t="s">
        <v>9</v>
      </c>
      <c r="B4567" s="1">
        <v>39722</v>
      </c>
      <c r="C4567" t="s">
        <v>95</v>
      </c>
      <c r="D4567" t="s">
        <v>2450</v>
      </c>
      <c r="E4567" t="s">
        <v>12</v>
      </c>
      <c r="F4567">
        <v>0</v>
      </c>
      <c r="G4567" s="3">
        <v>0</v>
      </c>
      <c r="H4567" s="3">
        <v>0</v>
      </c>
      <c r="I4567" t="s">
        <v>25</v>
      </c>
    </row>
    <row r="4568" spans="1:9" x14ac:dyDescent="0.25">
      <c r="A4568" t="s">
        <v>9</v>
      </c>
      <c r="B4568" s="1">
        <v>39722</v>
      </c>
      <c r="C4568" t="s">
        <v>95</v>
      </c>
      <c r="D4568" t="s">
        <v>2451</v>
      </c>
      <c r="E4568" t="s">
        <v>12</v>
      </c>
      <c r="F4568">
        <v>0</v>
      </c>
      <c r="G4568" s="3">
        <v>0</v>
      </c>
      <c r="H4568" s="3">
        <v>0</v>
      </c>
      <c r="I4568">
        <v>0</v>
      </c>
    </row>
    <row r="4569" spans="1:9" x14ac:dyDescent="0.25">
      <c r="A4569" t="s">
        <v>9</v>
      </c>
      <c r="B4569" s="1">
        <v>39814</v>
      </c>
      <c r="C4569" t="s">
        <v>95</v>
      </c>
      <c r="D4569" t="s">
        <v>2452</v>
      </c>
      <c r="E4569" t="s">
        <v>12</v>
      </c>
      <c r="F4569">
        <v>0</v>
      </c>
      <c r="G4569" s="3">
        <v>0</v>
      </c>
      <c r="H4569" s="3">
        <v>0</v>
      </c>
      <c r="I4569" t="s">
        <v>25</v>
      </c>
    </row>
    <row r="4570" spans="1:9" x14ac:dyDescent="0.25">
      <c r="A4570" t="s">
        <v>9</v>
      </c>
      <c r="B4570" s="1">
        <v>39569</v>
      </c>
      <c r="C4570" t="s">
        <v>95</v>
      </c>
      <c r="D4570" t="s">
        <v>2453</v>
      </c>
      <c r="E4570" t="s">
        <v>12</v>
      </c>
      <c r="F4570">
        <v>0</v>
      </c>
      <c r="G4570" s="3">
        <v>0</v>
      </c>
      <c r="H4570" s="3">
        <v>0</v>
      </c>
      <c r="I4570" t="s">
        <v>25</v>
      </c>
    </row>
    <row r="4571" spans="1:9" x14ac:dyDescent="0.25">
      <c r="A4571" t="s">
        <v>9</v>
      </c>
      <c r="B4571" s="1">
        <v>39569</v>
      </c>
      <c r="C4571" t="s">
        <v>95</v>
      </c>
      <c r="D4571" t="s">
        <v>2454</v>
      </c>
      <c r="E4571" t="s">
        <v>12</v>
      </c>
      <c r="F4571">
        <v>0</v>
      </c>
      <c r="G4571" s="3">
        <v>0</v>
      </c>
      <c r="H4571" s="3">
        <v>0</v>
      </c>
      <c r="I4571" t="s">
        <v>25</v>
      </c>
    </row>
    <row r="4572" spans="1:9" x14ac:dyDescent="0.25">
      <c r="A4572" t="s">
        <v>9</v>
      </c>
      <c r="B4572" s="1">
        <v>39569</v>
      </c>
      <c r="C4572" t="s">
        <v>95</v>
      </c>
      <c r="D4572" t="s">
        <v>2455</v>
      </c>
      <c r="E4572" t="s">
        <v>12</v>
      </c>
      <c r="F4572">
        <v>0</v>
      </c>
      <c r="G4572" s="3">
        <v>0</v>
      </c>
      <c r="H4572" s="3">
        <v>0</v>
      </c>
      <c r="I4572" t="s">
        <v>25</v>
      </c>
    </row>
    <row r="4573" spans="1:9" x14ac:dyDescent="0.25">
      <c r="A4573" t="s">
        <v>9</v>
      </c>
      <c r="B4573" s="1">
        <v>40161</v>
      </c>
      <c r="C4573" t="s">
        <v>27</v>
      </c>
      <c r="D4573" t="s">
        <v>254</v>
      </c>
      <c r="E4573" t="s">
        <v>12</v>
      </c>
      <c r="F4573">
        <v>2</v>
      </c>
      <c r="G4573">
        <v>4490.8100000000004</v>
      </c>
      <c r="H4573">
        <v>2245.4050000000002</v>
      </c>
      <c r="I4573" t="s">
        <v>25</v>
      </c>
    </row>
    <row r="4574" spans="1:9" x14ac:dyDescent="0.25">
      <c r="A4574" t="s">
        <v>9</v>
      </c>
      <c r="B4574" s="1">
        <v>39569</v>
      </c>
      <c r="C4574" t="s">
        <v>95</v>
      </c>
      <c r="D4574" t="s">
        <v>2456</v>
      </c>
      <c r="E4574" t="s">
        <v>12</v>
      </c>
      <c r="F4574">
        <v>0</v>
      </c>
      <c r="G4574" s="3">
        <v>0</v>
      </c>
      <c r="H4574" s="3">
        <v>0</v>
      </c>
      <c r="I4574" t="s">
        <v>25</v>
      </c>
    </row>
    <row r="4575" spans="1:9" x14ac:dyDescent="0.25">
      <c r="A4575" t="s">
        <v>9</v>
      </c>
      <c r="B4575" s="1">
        <v>39569</v>
      </c>
      <c r="C4575" t="s">
        <v>95</v>
      </c>
      <c r="D4575" t="s">
        <v>2457</v>
      </c>
      <c r="E4575" t="s">
        <v>12</v>
      </c>
      <c r="F4575">
        <v>0</v>
      </c>
      <c r="G4575" s="3">
        <v>0</v>
      </c>
      <c r="H4575" s="3">
        <v>0</v>
      </c>
      <c r="I4575" t="s">
        <v>25</v>
      </c>
    </row>
    <row r="4576" spans="1:9" x14ac:dyDescent="0.25">
      <c r="A4576" t="s">
        <v>9</v>
      </c>
      <c r="B4576" s="1">
        <v>39569</v>
      </c>
      <c r="C4576" t="s">
        <v>95</v>
      </c>
      <c r="D4576" t="s">
        <v>2458</v>
      </c>
      <c r="E4576" t="s">
        <v>12</v>
      </c>
      <c r="F4576">
        <v>0</v>
      </c>
      <c r="G4576" s="3">
        <v>0</v>
      </c>
      <c r="H4576" s="3">
        <v>0</v>
      </c>
      <c r="I4576" t="s">
        <v>25</v>
      </c>
    </row>
    <row r="4577" spans="1:9" x14ac:dyDescent="0.25">
      <c r="A4577" t="s">
        <v>9</v>
      </c>
      <c r="B4577" s="1">
        <v>40056</v>
      </c>
      <c r="C4577" t="s">
        <v>95</v>
      </c>
      <c r="D4577" t="s">
        <v>334</v>
      </c>
      <c r="E4577" t="s">
        <v>12</v>
      </c>
      <c r="F4577">
        <v>0</v>
      </c>
      <c r="G4577" s="3">
        <v>0</v>
      </c>
      <c r="H4577" s="3">
        <v>0</v>
      </c>
      <c r="I4577">
        <v>0</v>
      </c>
    </row>
    <row r="4578" spans="1:9" x14ac:dyDescent="0.25">
      <c r="A4578" t="s">
        <v>9</v>
      </c>
      <c r="B4578" s="1">
        <v>40118</v>
      </c>
      <c r="C4578" t="s">
        <v>95</v>
      </c>
      <c r="D4578" t="s">
        <v>2421</v>
      </c>
      <c r="E4578" t="s">
        <v>12</v>
      </c>
      <c r="F4578">
        <v>0</v>
      </c>
      <c r="G4578" s="3">
        <v>0</v>
      </c>
      <c r="H4578" s="3">
        <v>0</v>
      </c>
      <c r="I4578" t="s">
        <v>25</v>
      </c>
    </row>
    <row r="4579" spans="1:9" x14ac:dyDescent="0.25">
      <c r="A4579" t="s">
        <v>9</v>
      </c>
      <c r="B4579" s="1">
        <v>40118</v>
      </c>
      <c r="C4579" t="s">
        <v>95</v>
      </c>
      <c r="D4579" t="s">
        <v>2319</v>
      </c>
      <c r="E4579" t="s">
        <v>12</v>
      </c>
      <c r="F4579">
        <v>0</v>
      </c>
      <c r="G4579" s="3">
        <v>0</v>
      </c>
      <c r="H4579" s="3">
        <v>0</v>
      </c>
      <c r="I4579" t="s">
        <v>25</v>
      </c>
    </row>
    <row r="4580" spans="1:9" x14ac:dyDescent="0.25">
      <c r="A4580" t="s">
        <v>9</v>
      </c>
      <c r="B4580" s="1">
        <v>36892</v>
      </c>
      <c r="C4580" t="s">
        <v>19</v>
      </c>
      <c r="D4580" t="s">
        <v>1064</v>
      </c>
      <c r="E4580" t="s">
        <v>12</v>
      </c>
      <c r="F4580">
        <v>0</v>
      </c>
      <c r="G4580">
        <v>0</v>
      </c>
      <c r="H4580">
        <v>0</v>
      </c>
      <c r="I4580" t="s">
        <v>25</v>
      </c>
    </row>
    <row r="4581" spans="1:9" x14ac:dyDescent="0.25">
      <c r="A4581" t="s">
        <v>9</v>
      </c>
      <c r="B4581" s="1">
        <v>40118</v>
      </c>
      <c r="C4581" t="s">
        <v>95</v>
      </c>
      <c r="D4581" t="s">
        <v>1762</v>
      </c>
      <c r="E4581" t="s">
        <v>12</v>
      </c>
      <c r="F4581">
        <v>0</v>
      </c>
      <c r="G4581" s="3">
        <v>0</v>
      </c>
      <c r="H4581" s="3">
        <v>0</v>
      </c>
      <c r="I4581" t="s">
        <v>25</v>
      </c>
    </row>
    <row r="4582" spans="1:9" x14ac:dyDescent="0.25">
      <c r="A4582" t="s">
        <v>9</v>
      </c>
      <c r="B4582" s="1">
        <v>40190</v>
      </c>
      <c r="C4582" t="s">
        <v>95</v>
      </c>
      <c r="D4582" t="s">
        <v>2459</v>
      </c>
      <c r="E4582" t="s">
        <v>12</v>
      </c>
      <c r="F4582">
        <v>0</v>
      </c>
      <c r="G4582" s="3">
        <v>0</v>
      </c>
      <c r="H4582" s="3">
        <v>0</v>
      </c>
      <c r="I4582">
        <v>0</v>
      </c>
    </row>
    <row r="4583" spans="1:9" x14ac:dyDescent="0.25">
      <c r="A4583" t="s">
        <v>9</v>
      </c>
      <c r="B4583" s="1">
        <v>40179</v>
      </c>
      <c r="C4583" t="s">
        <v>95</v>
      </c>
      <c r="D4583" t="s">
        <v>2460</v>
      </c>
      <c r="E4583" t="s">
        <v>12</v>
      </c>
      <c r="F4583">
        <v>0</v>
      </c>
      <c r="G4583" s="3">
        <v>0</v>
      </c>
      <c r="H4583" s="3">
        <v>0</v>
      </c>
      <c r="I4583">
        <v>0</v>
      </c>
    </row>
    <row r="4584" spans="1:9" x14ac:dyDescent="0.25">
      <c r="A4584" t="s">
        <v>9</v>
      </c>
      <c r="B4584" s="1">
        <v>39569</v>
      </c>
      <c r="C4584" t="s">
        <v>95</v>
      </c>
      <c r="D4584" t="s">
        <v>2461</v>
      </c>
      <c r="E4584" t="s">
        <v>12</v>
      </c>
      <c r="F4584">
        <v>0</v>
      </c>
      <c r="G4584" s="3">
        <v>0</v>
      </c>
      <c r="H4584" s="3">
        <v>0</v>
      </c>
      <c r="I4584" t="s">
        <v>25</v>
      </c>
    </row>
    <row r="4585" spans="1:9" x14ac:dyDescent="0.25">
      <c r="A4585" t="s">
        <v>9</v>
      </c>
      <c r="B4585" s="1">
        <v>40237</v>
      </c>
      <c r="C4585" t="s">
        <v>27</v>
      </c>
      <c r="D4585" t="s">
        <v>254</v>
      </c>
      <c r="E4585" t="s">
        <v>12</v>
      </c>
      <c r="F4585">
        <v>12</v>
      </c>
      <c r="G4585">
        <v>11338.34</v>
      </c>
      <c r="H4585">
        <v>944.86166666666713</v>
      </c>
      <c r="I4585" t="s">
        <v>25</v>
      </c>
    </row>
    <row r="4586" spans="1:9" x14ac:dyDescent="0.25">
      <c r="A4586" t="s">
        <v>9</v>
      </c>
      <c r="B4586" s="1">
        <v>40237</v>
      </c>
      <c r="C4586" t="s">
        <v>33</v>
      </c>
      <c r="D4586" t="s">
        <v>347</v>
      </c>
      <c r="E4586" t="s">
        <v>12</v>
      </c>
      <c r="F4586">
        <v>4</v>
      </c>
      <c r="G4586">
        <v>7727.6</v>
      </c>
      <c r="H4586">
        <v>1931.9</v>
      </c>
      <c r="I4586">
        <v>0</v>
      </c>
    </row>
    <row r="4587" spans="1:9" x14ac:dyDescent="0.25">
      <c r="A4587" t="s">
        <v>9</v>
      </c>
      <c r="B4587" s="1">
        <v>40179</v>
      </c>
      <c r="C4587" t="s">
        <v>95</v>
      </c>
      <c r="D4587" t="s">
        <v>2421</v>
      </c>
      <c r="E4587" t="s">
        <v>12</v>
      </c>
      <c r="F4587">
        <v>0</v>
      </c>
      <c r="G4587" s="3">
        <v>0</v>
      </c>
      <c r="H4587" s="3">
        <v>0</v>
      </c>
      <c r="I4587" t="s">
        <v>25</v>
      </c>
    </row>
    <row r="4588" spans="1:9" x14ac:dyDescent="0.25">
      <c r="A4588" t="s">
        <v>9</v>
      </c>
      <c r="B4588" s="1">
        <v>40179</v>
      </c>
      <c r="C4588" t="s">
        <v>95</v>
      </c>
      <c r="D4588" t="s">
        <v>239</v>
      </c>
      <c r="E4588" t="s">
        <v>12</v>
      </c>
      <c r="F4588">
        <v>0</v>
      </c>
      <c r="G4588" s="3">
        <v>0</v>
      </c>
      <c r="H4588" s="3">
        <v>0</v>
      </c>
      <c r="I4588" t="s">
        <v>25</v>
      </c>
    </row>
    <row r="4589" spans="1:9" x14ac:dyDescent="0.25">
      <c r="A4589" t="s">
        <v>9</v>
      </c>
      <c r="B4589" s="1">
        <v>40179</v>
      </c>
      <c r="C4589" t="s">
        <v>95</v>
      </c>
      <c r="D4589" t="s">
        <v>1394</v>
      </c>
      <c r="E4589" t="s">
        <v>12</v>
      </c>
      <c r="F4589">
        <v>0</v>
      </c>
      <c r="G4589" s="3">
        <v>0</v>
      </c>
      <c r="H4589" s="3">
        <v>0</v>
      </c>
      <c r="I4589">
        <v>0</v>
      </c>
    </row>
    <row r="4590" spans="1:9" x14ac:dyDescent="0.25">
      <c r="A4590" t="s">
        <v>9</v>
      </c>
      <c r="B4590" s="1">
        <v>40179</v>
      </c>
      <c r="C4590" t="s">
        <v>95</v>
      </c>
      <c r="D4590" t="s">
        <v>2462</v>
      </c>
      <c r="E4590" t="s">
        <v>12</v>
      </c>
      <c r="F4590">
        <v>1</v>
      </c>
      <c r="G4590" s="3">
        <v>0</v>
      </c>
      <c r="H4590" s="3">
        <v>0</v>
      </c>
      <c r="I4590" t="s">
        <v>25</v>
      </c>
    </row>
    <row r="4591" spans="1:9" x14ac:dyDescent="0.25">
      <c r="A4591" t="s">
        <v>9</v>
      </c>
      <c r="B4591" s="1">
        <v>40179</v>
      </c>
      <c r="C4591" t="s">
        <v>95</v>
      </c>
      <c r="D4591" t="s">
        <v>2463</v>
      </c>
      <c r="E4591" t="s">
        <v>12</v>
      </c>
      <c r="F4591">
        <v>0</v>
      </c>
      <c r="G4591" s="3">
        <v>0</v>
      </c>
      <c r="H4591" s="3">
        <v>0</v>
      </c>
      <c r="I4591">
        <v>0</v>
      </c>
    </row>
    <row r="4592" spans="1:9" x14ac:dyDescent="0.25">
      <c r="A4592" t="s">
        <v>9</v>
      </c>
      <c r="B4592" s="1">
        <v>39722</v>
      </c>
      <c r="C4592" t="s">
        <v>95</v>
      </c>
      <c r="D4592" t="s">
        <v>2464</v>
      </c>
      <c r="E4592" t="s">
        <v>12</v>
      </c>
      <c r="F4592">
        <v>0</v>
      </c>
      <c r="G4592" s="3">
        <v>0</v>
      </c>
      <c r="H4592" s="3">
        <v>0</v>
      </c>
      <c r="I4592" t="s">
        <v>25</v>
      </c>
    </row>
    <row r="4593" spans="1:9" x14ac:dyDescent="0.25">
      <c r="A4593" t="s">
        <v>9</v>
      </c>
      <c r="B4593" s="1">
        <v>40299</v>
      </c>
      <c r="C4593" t="s">
        <v>40</v>
      </c>
      <c r="D4593" t="s">
        <v>203</v>
      </c>
      <c r="E4593" t="s">
        <v>12</v>
      </c>
      <c r="F4593">
        <v>307</v>
      </c>
      <c r="G4593">
        <v>703491.14</v>
      </c>
      <c r="H4593">
        <v>2291.5020846905531</v>
      </c>
      <c r="I4593">
        <v>0</v>
      </c>
    </row>
    <row r="4594" spans="1:9" x14ac:dyDescent="0.25">
      <c r="A4594" t="s">
        <v>9</v>
      </c>
      <c r="B4594" s="1">
        <v>39844</v>
      </c>
      <c r="C4594" t="s">
        <v>40</v>
      </c>
      <c r="D4594" t="s">
        <v>203</v>
      </c>
      <c r="E4594" t="s">
        <v>12</v>
      </c>
      <c r="F4594">
        <v>2</v>
      </c>
      <c r="G4594">
        <v>8719.2100000000009</v>
      </c>
      <c r="H4594">
        <v>4359.6050000000005</v>
      </c>
      <c r="I4594">
        <v>0</v>
      </c>
    </row>
    <row r="4595" spans="1:9" x14ac:dyDescent="0.25">
      <c r="A4595" t="s">
        <v>9</v>
      </c>
      <c r="B4595" s="1">
        <v>40210</v>
      </c>
      <c r="C4595" t="s">
        <v>95</v>
      </c>
      <c r="D4595" t="s">
        <v>2465</v>
      </c>
      <c r="E4595" t="s">
        <v>12</v>
      </c>
      <c r="F4595">
        <v>3</v>
      </c>
      <c r="G4595" s="3">
        <v>0</v>
      </c>
      <c r="H4595" s="3">
        <v>0</v>
      </c>
      <c r="I4595">
        <v>0</v>
      </c>
    </row>
    <row r="4596" spans="1:9" x14ac:dyDescent="0.25">
      <c r="A4596" t="s">
        <v>9</v>
      </c>
      <c r="B4596" s="1">
        <v>39569</v>
      </c>
      <c r="C4596" t="s">
        <v>95</v>
      </c>
      <c r="D4596" t="s">
        <v>2466</v>
      </c>
      <c r="E4596" t="s">
        <v>12</v>
      </c>
      <c r="F4596">
        <v>0</v>
      </c>
      <c r="G4596" s="3">
        <v>0</v>
      </c>
      <c r="H4596" s="3">
        <v>0</v>
      </c>
      <c r="I4596" t="s">
        <v>25</v>
      </c>
    </row>
    <row r="4597" spans="1:9" x14ac:dyDescent="0.25">
      <c r="A4597" t="s">
        <v>9</v>
      </c>
      <c r="B4597" s="1">
        <v>40147</v>
      </c>
      <c r="C4597" t="s">
        <v>27</v>
      </c>
      <c r="D4597" t="s">
        <v>254</v>
      </c>
      <c r="E4597" t="s">
        <v>12</v>
      </c>
      <c r="F4597">
        <v>0</v>
      </c>
      <c r="G4597">
        <v>0</v>
      </c>
      <c r="H4597">
        <v>0</v>
      </c>
      <c r="I4597">
        <v>0</v>
      </c>
    </row>
    <row r="4598" spans="1:9" x14ac:dyDescent="0.25">
      <c r="A4598" t="s">
        <v>9</v>
      </c>
      <c r="B4598" s="1">
        <v>39569</v>
      </c>
      <c r="C4598" t="s">
        <v>95</v>
      </c>
      <c r="D4598" t="s">
        <v>2467</v>
      </c>
      <c r="E4598" t="s">
        <v>12</v>
      </c>
      <c r="F4598">
        <v>0</v>
      </c>
      <c r="G4598" s="3">
        <v>0</v>
      </c>
      <c r="H4598" s="3">
        <v>0</v>
      </c>
      <c r="I4598" t="s">
        <v>25</v>
      </c>
    </row>
    <row r="4599" spans="1:9" x14ac:dyDescent="0.25">
      <c r="A4599" t="s">
        <v>9</v>
      </c>
      <c r="B4599" s="1">
        <v>39569</v>
      </c>
      <c r="C4599" t="s">
        <v>95</v>
      </c>
      <c r="D4599" t="s">
        <v>2468</v>
      </c>
      <c r="E4599" t="s">
        <v>12</v>
      </c>
      <c r="F4599">
        <v>0</v>
      </c>
      <c r="G4599" s="3">
        <v>0</v>
      </c>
      <c r="H4599" s="3">
        <v>0</v>
      </c>
      <c r="I4599" t="s">
        <v>25</v>
      </c>
    </row>
    <row r="4600" spans="1:9" x14ac:dyDescent="0.25">
      <c r="A4600" t="s">
        <v>9</v>
      </c>
      <c r="B4600" s="1">
        <v>40179</v>
      </c>
      <c r="C4600" t="s">
        <v>95</v>
      </c>
      <c r="D4600" t="s">
        <v>255</v>
      </c>
      <c r="E4600" t="s">
        <v>12</v>
      </c>
      <c r="F4600">
        <v>0</v>
      </c>
      <c r="G4600" s="3">
        <v>0</v>
      </c>
      <c r="H4600" s="3">
        <v>0</v>
      </c>
      <c r="I4600" t="s">
        <v>25</v>
      </c>
    </row>
    <row r="4601" spans="1:9" x14ac:dyDescent="0.25">
      <c r="A4601" t="s">
        <v>9</v>
      </c>
      <c r="B4601" s="1">
        <v>40269</v>
      </c>
      <c r="C4601" t="s">
        <v>95</v>
      </c>
      <c r="D4601" t="s">
        <v>1795</v>
      </c>
      <c r="E4601" t="s">
        <v>12</v>
      </c>
      <c r="F4601">
        <v>0</v>
      </c>
      <c r="G4601" s="3">
        <v>0</v>
      </c>
      <c r="H4601" s="3">
        <v>0</v>
      </c>
      <c r="I4601">
        <v>0</v>
      </c>
    </row>
    <row r="4602" spans="1:9" x14ac:dyDescent="0.25">
      <c r="A4602" t="s">
        <v>9</v>
      </c>
      <c r="B4602" s="1">
        <v>40269</v>
      </c>
      <c r="C4602" t="s">
        <v>95</v>
      </c>
      <c r="D4602" t="s">
        <v>1275</v>
      </c>
      <c r="E4602" t="s">
        <v>12</v>
      </c>
      <c r="F4602">
        <v>0</v>
      </c>
      <c r="G4602" s="3">
        <v>0</v>
      </c>
      <c r="H4602" s="3">
        <v>0</v>
      </c>
      <c r="I4602">
        <v>0</v>
      </c>
    </row>
    <row r="4603" spans="1:9" x14ac:dyDescent="0.25">
      <c r="A4603" t="s">
        <v>9</v>
      </c>
      <c r="B4603" s="1">
        <v>40269</v>
      </c>
      <c r="C4603" t="s">
        <v>95</v>
      </c>
      <c r="D4603" t="s">
        <v>2469</v>
      </c>
      <c r="E4603" t="s">
        <v>12</v>
      </c>
      <c r="F4603">
        <v>0</v>
      </c>
      <c r="G4603" s="3">
        <v>0</v>
      </c>
      <c r="H4603" s="3">
        <v>0</v>
      </c>
      <c r="I4603">
        <v>0</v>
      </c>
    </row>
    <row r="4604" spans="1:9" x14ac:dyDescent="0.25">
      <c r="A4604" t="s">
        <v>9</v>
      </c>
      <c r="B4604" s="1">
        <v>40210</v>
      </c>
      <c r="C4604" t="s">
        <v>95</v>
      </c>
      <c r="D4604" t="s">
        <v>2470</v>
      </c>
      <c r="E4604" t="s">
        <v>12</v>
      </c>
      <c r="F4604">
        <v>0</v>
      </c>
      <c r="G4604" s="3">
        <v>0</v>
      </c>
      <c r="H4604" s="3">
        <v>0</v>
      </c>
      <c r="I4604">
        <v>0</v>
      </c>
    </row>
    <row r="4605" spans="1:9" x14ac:dyDescent="0.25">
      <c r="A4605" t="s">
        <v>9</v>
      </c>
      <c r="B4605" s="1">
        <v>23012</v>
      </c>
      <c r="C4605" t="s">
        <v>23</v>
      </c>
      <c r="D4605" t="s">
        <v>2471</v>
      </c>
      <c r="E4605" t="s">
        <v>12</v>
      </c>
      <c r="F4605">
        <v>1</v>
      </c>
      <c r="G4605">
        <v>48.97</v>
      </c>
      <c r="H4605">
        <v>48.97</v>
      </c>
      <c r="I4605" t="s">
        <v>25</v>
      </c>
    </row>
    <row r="4606" spans="1:9" x14ac:dyDescent="0.25">
      <c r="A4606" t="s">
        <v>9</v>
      </c>
      <c r="B4606" s="1">
        <v>26665</v>
      </c>
      <c r="C4606" t="s">
        <v>15</v>
      </c>
      <c r="D4606" t="s">
        <v>263</v>
      </c>
      <c r="E4606" t="s">
        <v>12</v>
      </c>
      <c r="F4606">
        <v>3</v>
      </c>
      <c r="G4606">
        <v>3368.9700000000003</v>
      </c>
      <c r="H4606">
        <v>1122.99</v>
      </c>
      <c r="I4606" t="s">
        <v>25</v>
      </c>
    </row>
    <row r="4607" spans="1:9" x14ac:dyDescent="0.25">
      <c r="A4607" t="s">
        <v>9</v>
      </c>
      <c r="B4607" s="1">
        <v>28126</v>
      </c>
      <c r="C4607" t="s">
        <v>15</v>
      </c>
      <c r="D4607" t="s">
        <v>37</v>
      </c>
      <c r="E4607" t="s">
        <v>12</v>
      </c>
      <c r="F4607">
        <v>1</v>
      </c>
      <c r="G4607">
        <v>1489.64</v>
      </c>
      <c r="H4607">
        <v>1489.64</v>
      </c>
      <c r="I4607" t="s">
        <v>25</v>
      </c>
    </row>
    <row r="4608" spans="1:9" x14ac:dyDescent="0.25">
      <c r="A4608" t="s">
        <v>9</v>
      </c>
      <c r="B4608" s="1">
        <v>24473</v>
      </c>
      <c r="C4608" t="s">
        <v>23</v>
      </c>
      <c r="D4608" t="s">
        <v>63</v>
      </c>
      <c r="E4608" t="s">
        <v>12</v>
      </c>
      <c r="F4608">
        <v>0</v>
      </c>
      <c r="G4608">
        <v>0</v>
      </c>
      <c r="H4608">
        <v>0</v>
      </c>
      <c r="I4608">
        <v>0</v>
      </c>
    </row>
    <row r="4609" spans="1:9" x14ac:dyDescent="0.25">
      <c r="A4609" t="s">
        <v>9</v>
      </c>
      <c r="B4609" s="1">
        <v>20821</v>
      </c>
      <c r="C4609" t="s">
        <v>13</v>
      </c>
      <c r="D4609" t="s">
        <v>2472</v>
      </c>
      <c r="E4609" t="s">
        <v>12</v>
      </c>
      <c r="F4609">
        <v>5</v>
      </c>
      <c r="G4609">
        <v>827.23</v>
      </c>
      <c r="H4609">
        <v>165.446</v>
      </c>
      <c r="I4609">
        <v>0</v>
      </c>
    </row>
    <row r="4610" spans="1:9" x14ac:dyDescent="0.25">
      <c r="A4610" t="s">
        <v>9</v>
      </c>
      <c r="B4610" s="1">
        <v>24108</v>
      </c>
      <c r="C4610" t="s">
        <v>15</v>
      </c>
      <c r="D4610" t="s">
        <v>75</v>
      </c>
      <c r="E4610" t="s">
        <v>12</v>
      </c>
      <c r="F4610">
        <v>0</v>
      </c>
      <c r="G4610">
        <v>0</v>
      </c>
      <c r="H4610">
        <v>0</v>
      </c>
      <c r="I4610">
        <v>0</v>
      </c>
    </row>
    <row r="4611" spans="1:9" x14ac:dyDescent="0.25">
      <c r="A4611" t="s">
        <v>9</v>
      </c>
      <c r="B4611" s="1">
        <v>31048</v>
      </c>
      <c r="C4611" t="s">
        <v>68</v>
      </c>
      <c r="D4611" t="s">
        <v>49</v>
      </c>
      <c r="E4611" t="s">
        <v>12</v>
      </c>
      <c r="F4611">
        <v>2</v>
      </c>
      <c r="G4611">
        <v>6316.42</v>
      </c>
      <c r="H4611">
        <v>3158.21</v>
      </c>
      <c r="I4611" t="s">
        <v>25</v>
      </c>
    </row>
    <row r="4612" spans="1:9" x14ac:dyDescent="0.25">
      <c r="A4612" t="s">
        <v>9</v>
      </c>
      <c r="B4612" s="1">
        <v>33970</v>
      </c>
      <c r="C4612" t="s">
        <v>1988</v>
      </c>
      <c r="D4612" t="s">
        <v>58</v>
      </c>
      <c r="E4612" t="s">
        <v>12</v>
      </c>
      <c r="F4612">
        <v>3</v>
      </c>
      <c r="G4612">
        <v>34681.42</v>
      </c>
      <c r="H4612">
        <v>11560.473333333299</v>
      </c>
      <c r="I4612" t="s">
        <v>25</v>
      </c>
    </row>
    <row r="4613" spans="1:9" x14ac:dyDescent="0.25">
      <c r="A4613" t="s">
        <v>9</v>
      </c>
      <c r="B4613" s="1">
        <v>23012</v>
      </c>
      <c r="C4613" t="s">
        <v>74</v>
      </c>
      <c r="D4613" t="s">
        <v>2473</v>
      </c>
      <c r="E4613" t="s">
        <v>12</v>
      </c>
      <c r="F4613">
        <v>1</v>
      </c>
      <c r="G4613">
        <v>181.14000000000001</v>
      </c>
      <c r="H4613">
        <v>181.14000000000001</v>
      </c>
      <c r="I4613" t="s">
        <v>25</v>
      </c>
    </row>
    <row r="4614" spans="1:9" x14ac:dyDescent="0.25">
      <c r="A4614" t="s">
        <v>9</v>
      </c>
      <c r="B4614" s="1">
        <v>24108</v>
      </c>
      <c r="C4614" t="s">
        <v>10</v>
      </c>
      <c r="D4614" t="s">
        <v>10</v>
      </c>
      <c r="E4614" t="s">
        <v>12</v>
      </c>
      <c r="F4614">
        <v>3</v>
      </c>
      <c r="G4614">
        <v>460</v>
      </c>
      <c r="H4614">
        <v>153.333333333333</v>
      </c>
      <c r="I4614">
        <v>0</v>
      </c>
    </row>
    <row r="4615" spans="1:9" x14ac:dyDescent="0.25">
      <c r="A4615" t="s">
        <v>9</v>
      </c>
      <c r="B4615" s="1">
        <v>36526</v>
      </c>
      <c r="C4615" t="s">
        <v>513</v>
      </c>
      <c r="D4615" t="s">
        <v>513</v>
      </c>
      <c r="E4615" t="s">
        <v>12</v>
      </c>
      <c r="F4615">
        <v>1</v>
      </c>
      <c r="G4615">
        <v>242.25</v>
      </c>
      <c r="H4615">
        <v>242.25</v>
      </c>
      <c r="I4615" t="s">
        <v>25</v>
      </c>
    </row>
    <row r="4616" spans="1:9" x14ac:dyDescent="0.25">
      <c r="A4616" t="s">
        <v>9</v>
      </c>
      <c r="B4616" s="1">
        <v>25204</v>
      </c>
      <c r="C4616" t="s">
        <v>16</v>
      </c>
      <c r="D4616" t="s">
        <v>687</v>
      </c>
      <c r="E4616" t="s">
        <v>12</v>
      </c>
      <c r="F4616">
        <v>2</v>
      </c>
      <c r="G4616">
        <v>663.99</v>
      </c>
      <c r="H4616">
        <v>331.995</v>
      </c>
      <c r="I4616" t="s">
        <v>25</v>
      </c>
    </row>
    <row r="4617" spans="1:9" x14ac:dyDescent="0.25">
      <c r="A4617" t="s">
        <v>9</v>
      </c>
      <c r="B4617" s="1">
        <v>15342</v>
      </c>
      <c r="C4617" t="s">
        <v>74</v>
      </c>
      <c r="D4617" t="s">
        <v>47</v>
      </c>
      <c r="E4617" t="s">
        <v>12</v>
      </c>
      <c r="F4617">
        <v>4</v>
      </c>
      <c r="G4617">
        <v>3524.02</v>
      </c>
      <c r="H4617">
        <v>881.005</v>
      </c>
      <c r="I4617">
        <v>0</v>
      </c>
    </row>
    <row r="4618" spans="1:9" x14ac:dyDescent="0.25">
      <c r="A4618" t="s">
        <v>9</v>
      </c>
      <c r="B4618" s="1">
        <v>38867</v>
      </c>
      <c r="C4618" t="s">
        <v>74</v>
      </c>
      <c r="D4618" t="s">
        <v>2474</v>
      </c>
      <c r="E4618" t="s">
        <v>12</v>
      </c>
      <c r="F4618">
        <v>1</v>
      </c>
      <c r="G4618">
        <v>0</v>
      </c>
      <c r="H4618">
        <v>0</v>
      </c>
      <c r="I4618" t="s">
        <v>25</v>
      </c>
    </row>
    <row r="4619" spans="1:9" x14ac:dyDescent="0.25">
      <c r="A4619" t="s">
        <v>9</v>
      </c>
      <c r="B4619" s="1">
        <v>31413</v>
      </c>
      <c r="C4619" t="s">
        <v>513</v>
      </c>
      <c r="D4619" t="s">
        <v>513</v>
      </c>
      <c r="E4619" t="s">
        <v>12</v>
      </c>
      <c r="F4619">
        <v>1</v>
      </c>
      <c r="G4619">
        <v>6943.2</v>
      </c>
      <c r="H4619">
        <v>6943.2</v>
      </c>
      <c r="I4619" t="s">
        <v>25</v>
      </c>
    </row>
    <row r="4620" spans="1:9" x14ac:dyDescent="0.25">
      <c r="A4620" t="s">
        <v>9</v>
      </c>
      <c r="B4620" s="1">
        <v>37622</v>
      </c>
      <c r="C4620" t="s">
        <v>66</v>
      </c>
      <c r="D4620" t="s">
        <v>30</v>
      </c>
      <c r="E4620" t="s">
        <v>12</v>
      </c>
      <c r="F4620">
        <v>1</v>
      </c>
      <c r="G4620">
        <v>10647.19</v>
      </c>
      <c r="H4620">
        <v>10647.19</v>
      </c>
      <c r="I4620" t="s">
        <v>25</v>
      </c>
    </row>
    <row r="4621" spans="1:9" x14ac:dyDescent="0.25">
      <c r="A4621" t="s">
        <v>9</v>
      </c>
      <c r="B4621" s="1">
        <v>24838</v>
      </c>
      <c r="C4621" t="s">
        <v>15</v>
      </c>
      <c r="D4621" t="s">
        <v>15</v>
      </c>
      <c r="E4621" t="s">
        <v>12</v>
      </c>
      <c r="F4621">
        <v>1</v>
      </c>
      <c r="G4621">
        <v>598.33000000000004</v>
      </c>
      <c r="H4621">
        <v>598.33000000000004</v>
      </c>
      <c r="I4621">
        <v>0</v>
      </c>
    </row>
    <row r="4622" spans="1:9" x14ac:dyDescent="0.25">
      <c r="A4622" t="s">
        <v>9</v>
      </c>
      <c r="B4622" s="1">
        <v>27395</v>
      </c>
      <c r="C4622" t="s">
        <v>518</v>
      </c>
      <c r="D4622" t="s">
        <v>43</v>
      </c>
      <c r="E4622" t="s">
        <v>12</v>
      </c>
      <c r="F4622">
        <v>1</v>
      </c>
      <c r="G4622">
        <v>0</v>
      </c>
      <c r="H4622">
        <v>0</v>
      </c>
      <c r="I4622" t="s">
        <v>25</v>
      </c>
    </row>
    <row r="4623" spans="1:9" x14ac:dyDescent="0.25">
      <c r="A4623" t="s">
        <v>9</v>
      </c>
      <c r="B4623" s="1">
        <v>20821</v>
      </c>
      <c r="C4623" t="s">
        <v>16</v>
      </c>
      <c r="D4623" t="s">
        <v>2475</v>
      </c>
      <c r="E4623" t="s">
        <v>12</v>
      </c>
      <c r="F4623">
        <v>0</v>
      </c>
      <c r="G4623">
        <v>0</v>
      </c>
      <c r="H4623">
        <v>0</v>
      </c>
      <c r="I4623">
        <v>0</v>
      </c>
    </row>
    <row r="4624" spans="1:9" x14ac:dyDescent="0.25">
      <c r="A4624" t="s">
        <v>9</v>
      </c>
      <c r="B4624" s="1">
        <v>24108</v>
      </c>
      <c r="C4624" t="s">
        <v>27</v>
      </c>
      <c r="D4624" t="s">
        <v>2476</v>
      </c>
      <c r="E4624" t="s">
        <v>12</v>
      </c>
      <c r="F4624">
        <v>1</v>
      </c>
      <c r="G4624">
        <v>69.14</v>
      </c>
      <c r="H4624">
        <v>69.14</v>
      </c>
      <c r="I4624" t="s">
        <v>25</v>
      </c>
    </row>
    <row r="4625" spans="1:9" x14ac:dyDescent="0.25">
      <c r="A4625" t="s">
        <v>9</v>
      </c>
      <c r="B4625" s="1">
        <v>35065</v>
      </c>
      <c r="C4625" t="s">
        <v>23</v>
      </c>
      <c r="D4625" t="s">
        <v>70</v>
      </c>
      <c r="E4625" t="s">
        <v>12</v>
      </c>
      <c r="F4625">
        <v>1</v>
      </c>
      <c r="G4625">
        <v>1185.3600000000001</v>
      </c>
      <c r="H4625">
        <v>1185.3600000000001</v>
      </c>
      <c r="I4625" t="s">
        <v>25</v>
      </c>
    </row>
    <row r="4626" spans="1:9" x14ac:dyDescent="0.25">
      <c r="A4626" t="s">
        <v>9</v>
      </c>
      <c r="B4626" s="1">
        <v>35431</v>
      </c>
      <c r="C4626" t="s">
        <v>23</v>
      </c>
      <c r="D4626" t="s">
        <v>20</v>
      </c>
      <c r="E4626" t="s">
        <v>12</v>
      </c>
      <c r="F4626">
        <v>2</v>
      </c>
      <c r="G4626">
        <v>2142.5100000000002</v>
      </c>
      <c r="H4626">
        <v>1071.2550000000001</v>
      </c>
      <c r="I4626" t="s">
        <v>25</v>
      </c>
    </row>
    <row r="4627" spans="1:9" x14ac:dyDescent="0.25">
      <c r="A4627" t="s">
        <v>9</v>
      </c>
      <c r="B4627" s="1">
        <v>27395</v>
      </c>
      <c r="C4627" t="s">
        <v>515</v>
      </c>
      <c r="D4627" t="s">
        <v>43</v>
      </c>
      <c r="E4627" t="s">
        <v>12</v>
      </c>
      <c r="F4627">
        <v>0</v>
      </c>
      <c r="G4627">
        <v>0</v>
      </c>
      <c r="H4627">
        <v>0</v>
      </c>
      <c r="I4627" t="s">
        <v>25</v>
      </c>
    </row>
    <row r="4628" spans="1:9" x14ac:dyDescent="0.25">
      <c r="A4628" t="s">
        <v>9</v>
      </c>
      <c r="B4628" s="1">
        <v>32509</v>
      </c>
      <c r="C4628" t="s">
        <v>692</v>
      </c>
      <c r="D4628" t="s">
        <v>51</v>
      </c>
      <c r="E4628" t="s">
        <v>12</v>
      </c>
      <c r="F4628">
        <v>1</v>
      </c>
      <c r="G4628">
        <v>4918.97</v>
      </c>
      <c r="H4628">
        <v>4918.97</v>
      </c>
      <c r="I4628" t="s">
        <v>25</v>
      </c>
    </row>
    <row r="4629" spans="1:9" x14ac:dyDescent="0.25">
      <c r="A4629" t="s">
        <v>9</v>
      </c>
      <c r="B4629" s="1">
        <v>39083</v>
      </c>
      <c r="C4629" t="s">
        <v>47</v>
      </c>
      <c r="D4629" t="s">
        <v>83</v>
      </c>
      <c r="E4629" t="s">
        <v>12</v>
      </c>
      <c r="F4629">
        <v>0</v>
      </c>
      <c r="G4629">
        <v>0</v>
      </c>
      <c r="H4629">
        <v>0</v>
      </c>
      <c r="I4629">
        <v>0</v>
      </c>
    </row>
    <row r="4630" spans="1:9" x14ac:dyDescent="0.25">
      <c r="A4630" t="s">
        <v>9</v>
      </c>
      <c r="B4630" s="1">
        <v>31413</v>
      </c>
      <c r="C4630" t="s">
        <v>74</v>
      </c>
      <c r="D4630" t="s">
        <v>80</v>
      </c>
      <c r="E4630" t="s">
        <v>12</v>
      </c>
      <c r="F4630">
        <v>4</v>
      </c>
      <c r="G4630">
        <v>5960.37</v>
      </c>
      <c r="H4630">
        <v>1490.0925</v>
      </c>
      <c r="I4630" t="s">
        <v>25</v>
      </c>
    </row>
    <row r="4631" spans="1:9" x14ac:dyDescent="0.25">
      <c r="A4631" t="s">
        <v>9</v>
      </c>
      <c r="B4631" s="1">
        <v>39569</v>
      </c>
      <c r="C4631" t="s">
        <v>95</v>
      </c>
      <c r="D4631" t="s">
        <v>2477</v>
      </c>
      <c r="E4631" t="s">
        <v>12</v>
      </c>
      <c r="F4631">
        <v>0</v>
      </c>
      <c r="G4631" s="3">
        <v>0</v>
      </c>
      <c r="H4631" s="3">
        <v>0</v>
      </c>
      <c r="I4631">
        <v>0</v>
      </c>
    </row>
    <row r="4632" spans="1:9" x14ac:dyDescent="0.25">
      <c r="A4632" t="s">
        <v>9</v>
      </c>
      <c r="B4632" s="1">
        <v>39569</v>
      </c>
      <c r="C4632" t="s">
        <v>95</v>
      </c>
      <c r="D4632" t="s">
        <v>2478</v>
      </c>
      <c r="E4632" t="s">
        <v>12</v>
      </c>
      <c r="F4632">
        <v>0</v>
      </c>
      <c r="G4632" s="3">
        <v>0</v>
      </c>
      <c r="H4632" s="3">
        <v>0</v>
      </c>
      <c r="I4632">
        <v>0</v>
      </c>
    </row>
    <row r="4633" spans="1:9" x14ac:dyDescent="0.25">
      <c r="A4633" t="s">
        <v>9</v>
      </c>
      <c r="B4633" s="1">
        <v>39569</v>
      </c>
      <c r="C4633" t="s">
        <v>95</v>
      </c>
      <c r="D4633" t="s">
        <v>2479</v>
      </c>
      <c r="E4633" t="s">
        <v>12</v>
      </c>
      <c r="F4633">
        <v>0</v>
      </c>
      <c r="G4633" s="3">
        <v>0</v>
      </c>
      <c r="H4633" s="3">
        <v>0</v>
      </c>
      <c r="I4633">
        <v>0</v>
      </c>
    </row>
    <row r="4634" spans="1:9" x14ac:dyDescent="0.25">
      <c r="A4634" t="s">
        <v>9</v>
      </c>
      <c r="B4634" s="1">
        <v>39569</v>
      </c>
      <c r="C4634" t="s">
        <v>95</v>
      </c>
      <c r="D4634" t="s">
        <v>2480</v>
      </c>
      <c r="E4634" t="s">
        <v>12</v>
      </c>
      <c r="F4634">
        <v>0</v>
      </c>
      <c r="G4634" s="3">
        <v>0</v>
      </c>
      <c r="H4634" s="3">
        <v>0</v>
      </c>
      <c r="I4634">
        <v>0</v>
      </c>
    </row>
    <row r="4635" spans="1:9" x14ac:dyDescent="0.25">
      <c r="A4635" t="s">
        <v>9</v>
      </c>
      <c r="B4635" s="1">
        <v>39569</v>
      </c>
      <c r="C4635" t="s">
        <v>95</v>
      </c>
      <c r="D4635" t="s">
        <v>2481</v>
      </c>
      <c r="E4635" t="s">
        <v>12</v>
      </c>
      <c r="F4635">
        <v>0</v>
      </c>
      <c r="G4635" s="3">
        <v>0</v>
      </c>
      <c r="H4635" s="3">
        <v>0</v>
      </c>
      <c r="I4635">
        <v>0</v>
      </c>
    </row>
    <row r="4636" spans="1:9" x14ac:dyDescent="0.25">
      <c r="A4636" t="s">
        <v>9</v>
      </c>
      <c r="B4636" s="1">
        <v>39569</v>
      </c>
      <c r="C4636" t="s">
        <v>95</v>
      </c>
      <c r="D4636" t="s">
        <v>2482</v>
      </c>
      <c r="E4636" t="s">
        <v>12</v>
      </c>
      <c r="F4636">
        <v>0</v>
      </c>
      <c r="G4636" s="3">
        <v>0</v>
      </c>
      <c r="H4636" s="3">
        <v>0</v>
      </c>
      <c r="I4636" t="s">
        <v>25</v>
      </c>
    </row>
    <row r="4637" spans="1:9" x14ac:dyDescent="0.25">
      <c r="A4637" t="s">
        <v>9</v>
      </c>
      <c r="B4637" s="1">
        <v>39569</v>
      </c>
      <c r="C4637" t="s">
        <v>95</v>
      </c>
      <c r="D4637" t="s">
        <v>2483</v>
      </c>
      <c r="E4637" t="s">
        <v>12</v>
      </c>
      <c r="F4637">
        <v>0</v>
      </c>
      <c r="G4637" s="3">
        <v>0</v>
      </c>
      <c r="H4637" s="3">
        <v>0</v>
      </c>
      <c r="I4637">
        <v>0</v>
      </c>
    </row>
    <row r="4638" spans="1:9" x14ac:dyDescent="0.25">
      <c r="A4638" t="s">
        <v>9</v>
      </c>
      <c r="B4638" s="1">
        <v>39569</v>
      </c>
      <c r="C4638" t="s">
        <v>95</v>
      </c>
      <c r="D4638" t="s">
        <v>2484</v>
      </c>
      <c r="E4638" t="s">
        <v>12</v>
      </c>
      <c r="F4638">
        <v>0</v>
      </c>
      <c r="G4638" s="3">
        <v>0</v>
      </c>
      <c r="H4638" s="3">
        <v>0</v>
      </c>
      <c r="I4638">
        <v>0</v>
      </c>
    </row>
    <row r="4639" spans="1:9" x14ac:dyDescent="0.25">
      <c r="A4639" t="s">
        <v>9</v>
      </c>
      <c r="B4639" s="1">
        <v>39569</v>
      </c>
      <c r="C4639" t="s">
        <v>95</v>
      </c>
      <c r="D4639" t="s">
        <v>2485</v>
      </c>
      <c r="E4639" t="s">
        <v>12</v>
      </c>
      <c r="F4639">
        <v>0</v>
      </c>
      <c r="G4639" s="3">
        <v>0</v>
      </c>
      <c r="H4639" s="3">
        <v>0</v>
      </c>
      <c r="I4639">
        <v>0</v>
      </c>
    </row>
    <row r="4640" spans="1:9" x14ac:dyDescent="0.25">
      <c r="A4640" t="s">
        <v>9</v>
      </c>
      <c r="B4640" s="1">
        <v>39569</v>
      </c>
      <c r="C4640" t="s">
        <v>95</v>
      </c>
      <c r="D4640" t="s">
        <v>2486</v>
      </c>
      <c r="E4640" t="s">
        <v>12</v>
      </c>
      <c r="F4640">
        <v>0</v>
      </c>
      <c r="G4640" s="3">
        <v>0</v>
      </c>
      <c r="H4640" s="3">
        <v>0</v>
      </c>
      <c r="I4640" t="s">
        <v>25</v>
      </c>
    </row>
    <row r="4641" spans="1:9" x14ac:dyDescent="0.25">
      <c r="A4641" t="s">
        <v>9</v>
      </c>
      <c r="B4641" s="1">
        <v>39569</v>
      </c>
      <c r="C4641" t="s">
        <v>95</v>
      </c>
      <c r="D4641" t="s">
        <v>2487</v>
      </c>
      <c r="E4641" t="s">
        <v>12</v>
      </c>
      <c r="F4641">
        <v>0</v>
      </c>
      <c r="G4641" s="3">
        <v>0</v>
      </c>
      <c r="H4641" s="3">
        <v>0</v>
      </c>
      <c r="I4641">
        <v>0</v>
      </c>
    </row>
    <row r="4642" spans="1:9" x14ac:dyDescent="0.25">
      <c r="A4642" t="s">
        <v>9</v>
      </c>
      <c r="B4642" s="1">
        <v>39569</v>
      </c>
      <c r="C4642" t="s">
        <v>95</v>
      </c>
      <c r="D4642" t="s">
        <v>2488</v>
      </c>
      <c r="E4642" t="s">
        <v>12</v>
      </c>
      <c r="F4642">
        <v>0</v>
      </c>
      <c r="G4642" s="3">
        <v>0</v>
      </c>
      <c r="H4642" s="3">
        <v>0</v>
      </c>
      <c r="I4642" t="s">
        <v>25</v>
      </c>
    </row>
    <row r="4643" spans="1:9" x14ac:dyDescent="0.25">
      <c r="A4643" t="s">
        <v>9</v>
      </c>
      <c r="B4643" s="1">
        <v>39569</v>
      </c>
      <c r="C4643" t="s">
        <v>95</v>
      </c>
      <c r="D4643" t="s">
        <v>2489</v>
      </c>
      <c r="E4643" t="s">
        <v>12</v>
      </c>
      <c r="F4643">
        <v>0</v>
      </c>
      <c r="G4643" s="3">
        <v>0</v>
      </c>
      <c r="H4643" s="3">
        <v>0</v>
      </c>
      <c r="I4643">
        <v>0</v>
      </c>
    </row>
    <row r="4644" spans="1:9" x14ac:dyDescent="0.25">
      <c r="A4644" t="s">
        <v>9</v>
      </c>
      <c r="B4644" s="1">
        <v>39569</v>
      </c>
      <c r="C4644" t="s">
        <v>95</v>
      </c>
      <c r="D4644" t="s">
        <v>2490</v>
      </c>
      <c r="E4644" t="s">
        <v>12</v>
      </c>
      <c r="F4644">
        <v>0</v>
      </c>
      <c r="G4644" s="3">
        <v>0</v>
      </c>
      <c r="H4644" s="3">
        <v>0</v>
      </c>
      <c r="I4644" t="s">
        <v>25</v>
      </c>
    </row>
    <row r="4645" spans="1:9" x14ac:dyDescent="0.25">
      <c r="A4645" t="s">
        <v>9</v>
      </c>
      <c r="B4645" s="1">
        <v>39569</v>
      </c>
      <c r="C4645" t="s">
        <v>95</v>
      </c>
      <c r="D4645" t="s">
        <v>2491</v>
      </c>
      <c r="E4645" t="s">
        <v>12</v>
      </c>
      <c r="F4645">
        <v>0</v>
      </c>
      <c r="G4645" s="3">
        <v>0</v>
      </c>
      <c r="H4645" s="3">
        <v>0</v>
      </c>
      <c r="I4645">
        <v>0</v>
      </c>
    </row>
    <row r="4646" spans="1:9" x14ac:dyDescent="0.25">
      <c r="A4646" t="s">
        <v>9</v>
      </c>
      <c r="B4646" s="1">
        <v>39569</v>
      </c>
      <c r="C4646" t="s">
        <v>95</v>
      </c>
      <c r="D4646" t="s">
        <v>2492</v>
      </c>
      <c r="E4646" t="s">
        <v>12</v>
      </c>
      <c r="F4646">
        <v>0</v>
      </c>
      <c r="G4646" s="3">
        <v>0</v>
      </c>
      <c r="H4646" s="3">
        <v>0</v>
      </c>
      <c r="I4646">
        <v>0</v>
      </c>
    </row>
    <row r="4647" spans="1:9" x14ac:dyDescent="0.25">
      <c r="A4647" t="s">
        <v>9</v>
      </c>
      <c r="B4647" s="1">
        <v>39569</v>
      </c>
      <c r="C4647" t="s">
        <v>95</v>
      </c>
      <c r="D4647" t="s">
        <v>2493</v>
      </c>
      <c r="E4647" t="s">
        <v>12</v>
      </c>
      <c r="F4647">
        <v>0</v>
      </c>
      <c r="G4647" s="3">
        <v>0</v>
      </c>
      <c r="H4647" s="3">
        <v>0</v>
      </c>
      <c r="I4647">
        <v>0</v>
      </c>
    </row>
    <row r="4648" spans="1:9" x14ac:dyDescent="0.25">
      <c r="A4648" t="s">
        <v>9</v>
      </c>
      <c r="B4648" s="1">
        <v>39569</v>
      </c>
      <c r="C4648" t="s">
        <v>95</v>
      </c>
      <c r="D4648" t="s">
        <v>2494</v>
      </c>
      <c r="E4648" t="s">
        <v>12</v>
      </c>
      <c r="F4648">
        <v>0</v>
      </c>
      <c r="G4648" s="3">
        <v>0</v>
      </c>
      <c r="H4648" s="3">
        <v>0</v>
      </c>
      <c r="I4648">
        <v>0</v>
      </c>
    </row>
    <row r="4649" spans="1:9" x14ac:dyDescent="0.25">
      <c r="A4649" t="s">
        <v>9</v>
      </c>
      <c r="B4649" s="1">
        <v>39569</v>
      </c>
      <c r="C4649" t="s">
        <v>95</v>
      </c>
      <c r="D4649" t="s">
        <v>2495</v>
      </c>
      <c r="E4649" t="s">
        <v>12</v>
      </c>
      <c r="F4649">
        <v>0</v>
      </c>
      <c r="G4649" s="3">
        <v>0</v>
      </c>
      <c r="H4649" s="3">
        <v>0</v>
      </c>
      <c r="I4649">
        <v>0</v>
      </c>
    </row>
    <row r="4650" spans="1:9" x14ac:dyDescent="0.25">
      <c r="A4650" t="s">
        <v>9</v>
      </c>
      <c r="B4650" s="1">
        <v>39569</v>
      </c>
      <c r="C4650" t="s">
        <v>95</v>
      </c>
      <c r="D4650" t="s">
        <v>2496</v>
      </c>
      <c r="E4650" t="s">
        <v>12</v>
      </c>
      <c r="F4650">
        <v>0</v>
      </c>
      <c r="G4650" s="3">
        <v>0</v>
      </c>
      <c r="H4650" s="3">
        <v>0</v>
      </c>
      <c r="I4650">
        <v>0</v>
      </c>
    </row>
    <row r="4651" spans="1:9" x14ac:dyDescent="0.25">
      <c r="A4651" t="s">
        <v>9</v>
      </c>
      <c r="B4651" s="1">
        <v>39569</v>
      </c>
      <c r="C4651" t="s">
        <v>95</v>
      </c>
      <c r="D4651" t="s">
        <v>2497</v>
      </c>
      <c r="E4651" t="s">
        <v>12</v>
      </c>
      <c r="F4651">
        <v>0</v>
      </c>
      <c r="G4651" s="3">
        <v>0</v>
      </c>
      <c r="H4651" s="3">
        <v>0</v>
      </c>
      <c r="I4651" t="s">
        <v>25</v>
      </c>
    </row>
    <row r="4652" spans="1:9" x14ac:dyDescent="0.25">
      <c r="A4652" t="s">
        <v>9</v>
      </c>
      <c r="B4652" s="1">
        <v>39569</v>
      </c>
      <c r="C4652" t="s">
        <v>95</v>
      </c>
      <c r="D4652" t="s">
        <v>2498</v>
      </c>
      <c r="E4652" t="s">
        <v>12</v>
      </c>
      <c r="F4652">
        <v>0</v>
      </c>
      <c r="G4652" s="3">
        <v>0</v>
      </c>
      <c r="H4652" s="3">
        <v>0</v>
      </c>
      <c r="I4652" t="s">
        <v>25</v>
      </c>
    </row>
    <row r="4653" spans="1:9" x14ac:dyDescent="0.25">
      <c r="A4653" t="s">
        <v>9</v>
      </c>
      <c r="B4653" s="1">
        <v>39569</v>
      </c>
      <c r="C4653" t="s">
        <v>95</v>
      </c>
      <c r="D4653" t="s">
        <v>2499</v>
      </c>
      <c r="E4653" t="s">
        <v>12</v>
      </c>
      <c r="F4653">
        <v>0</v>
      </c>
      <c r="G4653" s="3">
        <v>0</v>
      </c>
      <c r="H4653" s="3">
        <v>0</v>
      </c>
      <c r="I4653">
        <v>0</v>
      </c>
    </row>
    <row r="4654" spans="1:9" x14ac:dyDescent="0.25">
      <c r="A4654" t="s">
        <v>9</v>
      </c>
      <c r="B4654" s="1">
        <v>39569</v>
      </c>
      <c r="C4654" t="s">
        <v>95</v>
      </c>
      <c r="D4654" t="s">
        <v>2500</v>
      </c>
      <c r="E4654" t="s">
        <v>12</v>
      </c>
      <c r="F4654">
        <v>0</v>
      </c>
      <c r="G4654" s="3">
        <v>0</v>
      </c>
      <c r="H4654" s="3">
        <v>0</v>
      </c>
      <c r="I4654">
        <v>0</v>
      </c>
    </row>
    <row r="4655" spans="1:9" x14ac:dyDescent="0.25">
      <c r="A4655" t="s">
        <v>9</v>
      </c>
      <c r="B4655" s="1">
        <v>39569</v>
      </c>
      <c r="C4655" t="s">
        <v>95</v>
      </c>
      <c r="D4655" t="s">
        <v>2501</v>
      </c>
      <c r="E4655" t="s">
        <v>12</v>
      </c>
      <c r="F4655">
        <v>0</v>
      </c>
      <c r="G4655" s="3">
        <v>0</v>
      </c>
      <c r="H4655" s="3">
        <v>0</v>
      </c>
      <c r="I4655">
        <v>0</v>
      </c>
    </row>
    <row r="4656" spans="1:9" x14ac:dyDescent="0.25">
      <c r="A4656" t="s">
        <v>9</v>
      </c>
      <c r="B4656" s="1">
        <v>39569</v>
      </c>
      <c r="C4656" t="s">
        <v>95</v>
      </c>
      <c r="D4656" t="s">
        <v>2502</v>
      </c>
      <c r="E4656" t="s">
        <v>12</v>
      </c>
      <c r="F4656">
        <v>0</v>
      </c>
      <c r="G4656" s="3">
        <v>0</v>
      </c>
      <c r="H4656" s="3">
        <v>0</v>
      </c>
      <c r="I4656">
        <v>0</v>
      </c>
    </row>
    <row r="4657" spans="1:9" x14ac:dyDescent="0.25">
      <c r="A4657" t="s">
        <v>9</v>
      </c>
      <c r="B4657" s="1">
        <v>39569</v>
      </c>
      <c r="C4657" t="s">
        <v>95</v>
      </c>
      <c r="D4657" t="s">
        <v>2503</v>
      </c>
      <c r="E4657" t="s">
        <v>12</v>
      </c>
      <c r="F4657">
        <v>0</v>
      </c>
      <c r="G4657" s="3">
        <v>0</v>
      </c>
      <c r="H4657" s="3">
        <v>0</v>
      </c>
      <c r="I4657">
        <v>0</v>
      </c>
    </row>
    <row r="4658" spans="1:9" x14ac:dyDescent="0.25">
      <c r="A4658" t="s">
        <v>9</v>
      </c>
      <c r="B4658" s="1">
        <v>39569</v>
      </c>
      <c r="C4658" t="s">
        <v>95</v>
      </c>
      <c r="D4658" t="s">
        <v>2504</v>
      </c>
      <c r="E4658" t="s">
        <v>12</v>
      </c>
      <c r="F4658">
        <v>0</v>
      </c>
      <c r="G4658" s="3">
        <v>0</v>
      </c>
      <c r="H4658" s="3">
        <v>0</v>
      </c>
      <c r="I4658">
        <v>0</v>
      </c>
    </row>
    <row r="4659" spans="1:9" x14ac:dyDescent="0.25">
      <c r="A4659" t="s">
        <v>9</v>
      </c>
      <c r="B4659" s="1">
        <v>39569</v>
      </c>
      <c r="C4659" t="s">
        <v>95</v>
      </c>
      <c r="D4659" t="s">
        <v>2505</v>
      </c>
      <c r="E4659" t="s">
        <v>12</v>
      </c>
      <c r="F4659">
        <v>0</v>
      </c>
      <c r="G4659" s="3">
        <v>0</v>
      </c>
      <c r="H4659" s="3">
        <v>0</v>
      </c>
      <c r="I4659">
        <v>0</v>
      </c>
    </row>
    <row r="4660" spans="1:9" x14ac:dyDescent="0.25">
      <c r="A4660" t="s">
        <v>9</v>
      </c>
      <c r="B4660" s="1">
        <v>39569</v>
      </c>
      <c r="C4660" t="s">
        <v>95</v>
      </c>
      <c r="D4660" t="s">
        <v>2506</v>
      </c>
      <c r="E4660" t="s">
        <v>12</v>
      </c>
      <c r="F4660">
        <v>0</v>
      </c>
      <c r="G4660" s="3">
        <v>0</v>
      </c>
      <c r="H4660" s="3">
        <v>0</v>
      </c>
      <c r="I4660">
        <v>0</v>
      </c>
    </row>
    <row r="4661" spans="1:9" x14ac:dyDescent="0.25">
      <c r="A4661" t="s">
        <v>9</v>
      </c>
      <c r="B4661" s="1">
        <v>39569</v>
      </c>
      <c r="C4661" t="s">
        <v>95</v>
      </c>
      <c r="D4661" t="s">
        <v>2507</v>
      </c>
      <c r="E4661" t="s">
        <v>12</v>
      </c>
      <c r="F4661">
        <v>0</v>
      </c>
      <c r="G4661" s="3">
        <v>0</v>
      </c>
      <c r="H4661" s="3">
        <v>0</v>
      </c>
      <c r="I4661">
        <v>0</v>
      </c>
    </row>
    <row r="4662" spans="1:9" x14ac:dyDescent="0.25">
      <c r="A4662" t="s">
        <v>9</v>
      </c>
      <c r="B4662" s="1">
        <v>39569</v>
      </c>
      <c r="C4662" t="s">
        <v>95</v>
      </c>
      <c r="D4662" t="s">
        <v>2508</v>
      </c>
      <c r="E4662" t="s">
        <v>12</v>
      </c>
      <c r="F4662">
        <v>0</v>
      </c>
      <c r="G4662" s="3">
        <v>0</v>
      </c>
      <c r="H4662" s="3">
        <v>0</v>
      </c>
      <c r="I4662">
        <v>0</v>
      </c>
    </row>
    <row r="4663" spans="1:9" x14ac:dyDescent="0.25">
      <c r="A4663" t="s">
        <v>9</v>
      </c>
      <c r="B4663" s="1">
        <v>39569</v>
      </c>
      <c r="C4663" t="s">
        <v>95</v>
      </c>
      <c r="D4663" t="s">
        <v>2509</v>
      </c>
      <c r="E4663" t="s">
        <v>12</v>
      </c>
      <c r="F4663">
        <v>0</v>
      </c>
      <c r="G4663" s="3">
        <v>0</v>
      </c>
      <c r="H4663" s="3">
        <v>0</v>
      </c>
      <c r="I4663">
        <v>0</v>
      </c>
    </row>
    <row r="4664" spans="1:9" x14ac:dyDescent="0.25">
      <c r="A4664" t="s">
        <v>9</v>
      </c>
      <c r="B4664" s="1">
        <v>39569</v>
      </c>
      <c r="C4664" t="s">
        <v>95</v>
      </c>
      <c r="D4664" t="s">
        <v>2510</v>
      </c>
      <c r="E4664" t="s">
        <v>12</v>
      </c>
      <c r="F4664">
        <v>0</v>
      </c>
      <c r="G4664" s="3">
        <v>0</v>
      </c>
      <c r="H4664" s="3">
        <v>0</v>
      </c>
      <c r="I4664">
        <v>0</v>
      </c>
    </row>
    <row r="4665" spans="1:9" x14ac:dyDescent="0.25">
      <c r="A4665" t="s">
        <v>9</v>
      </c>
      <c r="B4665" s="1">
        <v>39569</v>
      </c>
      <c r="C4665" t="s">
        <v>95</v>
      </c>
      <c r="D4665" t="s">
        <v>2511</v>
      </c>
      <c r="E4665" t="s">
        <v>12</v>
      </c>
      <c r="F4665">
        <v>0</v>
      </c>
      <c r="G4665" s="3">
        <v>0</v>
      </c>
      <c r="H4665" s="3">
        <v>0</v>
      </c>
      <c r="I4665">
        <v>0</v>
      </c>
    </row>
    <row r="4666" spans="1:9" x14ac:dyDescent="0.25">
      <c r="A4666" t="s">
        <v>9</v>
      </c>
      <c r="B4666" s="1">
        <v>39569</v>
      </c>
      <c r="C4666" t="s">
        <v>95</v>
      </c>
      <c r="D4666" t="s">
        <v>2512</v>
      </c>
      <c r="E4666" t="s">
        <v>12</v>
      </c>
      <c r="F4666">
        <v>0</v>
      </c>
      <c r="G4666" s="3">
        <v>0</v>
      </c>
      <c r="H4666" s="3">
        <v>0</v>
      </c>
      <c r="I4666">
        <v>0</v>
      </c>
    </row>
    <row r="4667" spans="1:9" x14ac:dyDescent="0.25">
      <c r="A4667" t="s">
        <v>9</v>
      </c>
      <c r="B4667" s="1">
        <v>39569</v>
      </c>
      <c r="C4667" t="s">
        <v>95</v>
      </c>
      <c r="D4667" t="s">
        <v>2513</v>
      </c>
      <c r="E4667" t="s">
        <v>12</v>
      </c>
      <c r="F4667">
        <v>0</v>
      </c>
      <c r="G4667" s="3">
        <v>0</v>
      </c>
      <c r="H4667" s="3">
        <v>0</v>
      </c>
      <c r="I4667">
        <v>0</v>
      </c>
    </row>
    <row r="4668" spans="1:9" x14ac:dyDescent="0.25">
      <c r="A4668" t="s">
        <v>9</v>
      </c>
      <c r="B4668" s="1">
        <v>39569</v>
      </c>
      <c r="C4668" t="s">
        <v>95</v>
      </c>
      <c r="D4668" t="s">
        <v>2514</v>
      </c>
      <c r="E4668" t="s">
        <v>12</v>
      </c>
      <c r="F4668">
        <v>0</v>
      </c>
      <c r="G4668" s="3">
        <v>0</v>
      </c>
      <c r="H4668" s="3">
        <v>0</v>
      </c>
      <c r="I4668">
        <v>0</v>
      </c>
    </row>
    <row r="4669" spans="1:9" x14ac:dyDescent="0.25">
      <c r="A4669" t="s">
        <v>9</v>
      </c>
      <c r="B4669" s="1">
        <v>39569</v>
      </c>
      <c r="C4669" t="s">
        <v>95</v>
      </c>
      <c r="D4669" t="s">
        <v>2515</v>
      </c>
      <c r="E4669" t="s">
        <v>12</v>
      </c>
      <c r="F4669">
        <v>0</v>
      </c>
      <c r="G4669" s="3">
        <v>0</v>
      </c>
      <c r="H4669" s="3">
        <v>0</v>
      </c>
      <c r="I4669">
        <v>0</v>
      </c>
    </row>
    <row r="4670" spans="1:9" x14ac:dyDescent="0.25">
      <c r="A4670" t="s">
        <v>9</v>
      </c>
      <c r="B4670" s="1">
        <v>39569</v>
      </c>
      <c r="C4670" t="s">
        <v>95</v>
      </c>
      <c r="D4670" t="s">
        <v>2516</v>
      </c>
      <c r="E4670" t="s">
        <v>12</v>
      </c>
      <c r="F4670">
        <v>0</v>
      </c>
      <c r="G4670" s="3">
        <v>0</v>
      </c>
      <c r="H4670" s="3">
        <v>0</v>
      </c>
      <c r="I4670">
        <v>0</v>
      </c>
    </row>
    <row r="4671" spans="1:9" x14ac:dyDescent="0.25">
      <c r="A4671" t="s">
        <v>9</v>
      </c>
      <c r="B4671" s="1">
        <v>39569</v>
      </c>
      <c r="C4671" t="s">
        <v>95</v>
      </c>
      <c r="D4671" t="s">
        <v>2517</v>
      </c>
      <c r="E4671" t="s">
        <v>12</v>
      </c>
      <c r="F4671">
        <v>0</v>
      </c>
      <c r="G4671" s="3">
        <v>0</v>
      </c>
      <c r="H4671" s="3">
        <v>0</v>
      </c>
      <c r="I4671">
        <v>0</v>
      </c>
    </row>
    <row r="4672" spans="1:9" x14ac:dyDescent="0.25">
      <c r="A4672" t="s">
        <v>9</v>
      </c>
      <c r="B4672" s="1">
        <v>39569</v>
      </c>
      <c r="C4672" t="s">
        <v>95</v>
      </c>
      <c r="D4672" t="s">
        <v>2518</v>
      </c>
      <c r="E4672" t="s">
        <v>12</v>
      </c>
      <c r="F4672">
        <v>0</v>
      </c>
      <c r="G4672" s="3">
        <v>0</v>
      </c>
      <c r="H4672" s="3">
        <v>0</v>
      </c>
      <c r="I4672" t="s">
        <v>25</v>
      </c>
    </row>
    <row r="4673" spans="1:9" x14ac:dyDescent="0.25">
      <c r="A4673" t="s">
        <v>9</v>
      </c>
      <c r="B4673" s="1">
        <v>39569</v>
      </c>
      <c r="C4673" t="s">
        <v>95</v>
      </c>
      <c r="D4673" t="s">
        <v>2519</v>
      </c>
      <c r="E4673" t="s">
        <v>12</v>
      </c>
      <c r="F4673">
        <v>0</v>
      </c>
      <c r="G4673" s="3">
        <v>0</v>
      </c>
      <c r="H4673" s="3">
        <v>0</v>
      </c>
      <c r="I4673">
        <v>0</v>
      </c>
    </row>
    <row r="4674" spans="1:9" x14ac:dyDescent="0.25">
      <c r="A4674" t="s">
        <v>9</v>
      </c>
      <c r="B4674" s="1">
        <v>39569</v>
      </c>
      <c r="C4674" t="s">
        <v>95</v>
      </c>
      <c r="D4674" t="s">
        <v>2520</v>
      </c>
      <c r="E4674" t="s">
        <v>12</v>
      </c>
      <c r="F4674">
        <v>0</v>
      </c>
      <c r="G4674" s="3">
        <v>0</v>
      </c>
      <c r="H4674" s="3">
        <v>0</v>
      </c>
      <c r="I4674">
        <v>0</v>
      </c>
    </row>
    <row r="4675" spans="1:9" x14ac:dyDescent="0.25">
      <c r="A4675" t="s">
        <v>9</v>
      </c>
      <c r="B4675" s="1">
        <v>39569</v>
      </c>
      <c r="C4675" t="s">
        <v>95</v>
      </c>
      <c r="D4675" t="s">
        <v>2521</v>
      </c>
      <c r="E4675" t="s">
        <v>12</v>
      </c>
      <c r="F4675">
        <v>0</v>
      </c>
      <c r="G4675" s="3">
        <v>0</v>
      </c>
      <c r="H4675" s="3">
        <v>0</v>
      </c>
      <c r="I4675">
        <v>0</v>
      </c>
    </row>
    <row r="4676" spans="1:9" x14ac:dyDescent="0.25">
      <c r="A4676" t="s">
        <v>9</v>
      </c>
      <c r="B4676" s="1">
        <v>39569</v>
      </c>
      <c r="C4676" t="s">
        <v>95</v>
      </c>
      <c r="D4676" t="s">
        <v>2522</v>
      </c>
      <c r="E4676" t="s">
        <v>12</v>
      </c>
      <c r="F4676">
        <v>0</v>
      </c>
      <c r="G4676" s="3">
        <v>0</v>
      </c>
      <c r="H4676" s="3">
        <v>0</v>
      </c>
      <c r="I4676">
        <v>0</v>
      </c>
    </row>
    <row r="4677" spans="1:9" x14ac:dyDescent="0.25">
      <c r="A4677" t="s">
        <v>9</v>
      </c>
      <c r="B4677" s="1">
        <v>39630</v>
      </c>
      <c r="C4677" t="s">
        <v>95</v>
      </c>
      <c r="D4677" t="s">
        <v>2523</v>
      </c>
      <c r="E4677" t="s">
        <v>12</v>
      </c>
      <c r="F4677">
        <v>0</v>
      </c>
      <c r="G4677" s="3">
        <v>0</v>
      </c>
      <c r="H4677" s="3">
        <v>0</v>
      </c>
      <c r="I4677">
        <v>0</v>
      </c>
    </row>
    <row r="4678" spans="1:9" x14ac:dyDescent="0.25">
      <c r="A4678" t="s">
        <v>9</v>
      </c>
      <c r="B4678" s="1">
        <v>39569</v>
      </c>
      <c r="C4678" t="s">
        <v>95</v>
      </c>
      <c r="D4678" t="s">
        <v>2524</v>
      </c>
      <c r="E4678" t="s">
        <v>12</v>
      </c>
      <c r="F4678">
        <v>0</v>
      </c>
      <c r="G4678" s="3">
        <v>0</v>
      </c>
      <c r="H4678" s="3">
        <v>0</v>
      </c>
      <c r="I4678">
        <v>0</v>
      </c>
    </row>
    <row r="4679" spans="1:9" x14ac:dyDescent="0.25">
      <c r="A4679" t="s">
        <v>9</v>
      </c>
      <c r="B4679" s="1">
        <v>39569</v>
      </c>
      <c r="C4679" t="s">
        <v>95</v>
      </c>
      <c r="D4679" t="s">
        <v>2525</v>
      </c>
      <c r="E4679" t="s">
        <v>12</v>
      </c>
      <c r="F4679">
        <v>0</v>
      </c>
      <c r="G4679" s="3">
        <v>0</v>
      </c>
      <c r="H4679" s="3">
        <v>0</v>
      </c>
      <c r="I4679">
        <v>0</v>
      </c>
    </row>
    <row r="4680" spans="1:9" x14ac:dyDescent="0.25">
      <c r="A4680" t="s">
        <v>9</v>
      </c>
      <c r="B4680" s="1">
        <v>39569</v>
      </c>
      <c r="C4680" t="s">
        <v>95</v>
      </c>
      <c r="D4680" t="s">
        <v>2526</v>
      </c>
      <c r="E4680" t="s">
        <v>12</v>
      </c>
      <c r="F4680">
        <v>0</v>
      </c>
      <c r="G4680" s="3">
        <v>0</v>
      </c>
      <c r="H4680" s="3">
        <v>0</v>
      </c>
      <c r="I4680">
        <v>0</v>
      </c>
    </row>
    <row r="4681" spans="1:9" x14ac:dyDescent="0.25">
      <c r="A4681" t="s">
        <v>9</v>
      </c>
      <c r="B4681" s="1">
        <v>39569</v>
      </c>
      <c r="C4681" t="s">
        <v>95</v>
      </c>
      <c r="D4681" t="s">
        <v>2527</v>
      </c>
      <c r="E4681" t="s">
        <v>12</v>
      </c>
      <c r="F4681">
        <v>0</v>
      </c>
      <c r="G4681" s="3">
        <v>0</v>
      </c>
      <c r="H4681" s="3">
        <v>0</v>
      </c>
      <c r="I4681">
        <v>0</v>
      </c>
    </row>
    <row r="4682" spans="1:9" x14ac:dyDescent="0.25">
      <c r="A4682" t="s">
        <v>9</v>
      </c>
      <c r="B4682" s="1">
        <v>39722</v>
      </c>
      <c r="C4682" t="s">
        <v>95</v>
      </c>
      <c r="D4682" t="s">
        <v>2528</v>
      </c>
      <c r="E4682" t="s">
        <v>12</v>
      </c>
      <c r="F4682">
        <v>0</v>
      </c>
      <c r="G4682" s="3">
        <v>0</v>
      </c>
      <c r="H4682" s="3">
        <v>0</v>
      </c>
      <c r="I4682" t="s">
        <v>25</v>
      </c>
    </row>
    <row r="4683" spans="1:9" x14ac:dyDescent="0.25">
      <c r="A4683" t="s">
        <v>9</v>
      </c>
      <c r="B4683" s="1">
        <v>39722</v>
      </c>
      <c r="C4683" t="s">
        <v>95</v>
      </c>
      <c r="D4683" t="s">
        <v>1546</v>
      </c>
      <c r="E4683" t="s">
        <v>12</v>
      </c>
      <c r="F4683">
        <v>0</v>
      </c>
      <c r="G4683" s="3">
        <v>0</v>
      </c>
      <c r="H4683" s="3">
        <v>0</v>
      </c>
      <c r="I4683" t="s">
        <v>25</v>
      </c>
    </row>
    <row r="4684" spans="1:9" x14ac:dyDescent="0.25">
      <c r="A4684" t="s">
        <v>9</v>
      </c>
      <c r="B4684" s="1">
        <v>39722</v>
      </c>
      <c r="C4684" t="s">
        <v>95</v>
      </c>
      <c r="D4684" t="s">
        <v>2529</v>
      </c>
      <c r="E4684" t="s">
        <v>12</v>
      </c>
      <c r="F4684">
        <v>0</v>
      </c>
      <c r="G4684" s="3">
        <v>0</v>
      </c>
      <c r="H4684" s="3">
        <v>0</v>
      </c>
      <c r="I4684">
        <v>0</v>
      </c>
    </row>
    <row r="4685" spans="1:9" x14ac:dyDescent="0.25">
      <c r="A4685" t="s">
        <v>9</v>
      </c>
      <c r="B4685" s="1">
        <v>39753</v>
      </c>
      <c r="C4685" t="s">
        <v>95</v>
      </c>
      <c r="D4685" t="s">
        <v>2103</v>
      </c>
      <c r="E4685" t="s">
        <v>12</v>
      </c>
      <c r="F4685">
        <v>0</v>
      </c>
      <c r="G4685" s="3">
        <v>0</v>
      </c>
      <c r="H4685" s="3">
        <v>0</v>
      </c>
      <c r="I4685" t="s">
        <v>25</v>
      </c>
    </row>
    <row r="4686" spans="1:9" x14ac:dyDescent="0.25">
      <c r="A4686" t="s">
        <v>9</v>
      </c>
      <c r="B4686" s="1">
        <v>39814</v>
      </c>
      <c r="C4686" t="s">
        <v>95</v>
      </c>
      <c r="D4686" t="s">
        <v>1860</v>
      </c>
      <c r="E4686" t="s">
        <v>12</v>
      </c>
      <c r="F4686">
        <v>0</v>
      </c>
      <c r="G4686" s="3">
        <v>0</v>
      </c>
      <c r="H4686" s="3">
        <v>0</v>
      </c>
      <c r="I4686" t="s">
        <v>25</v>
      </c>
    </row>
    <row r="4687" spans="1:9" x14ac:dyDescent="0.25">
      <c r="A4687" t="s">
        <v>9</v>
      </c>
      <c r="B4687" s="1">
        <v>39814</v>
      </c>
      <c r="C4687" t="s">
        <v>95</v>
      </c>
      <c r="D4687" t="s">
        <v>1356</v>
      </c>
      <c r="E4687" t="s">
        <v>12</v>
      </c>
      <c r="F4687">
        <v>0</v>
      </c>
      <c r="G4687" s="3">
        <v>0</v>
      </c>
      <c r="H4687" s="3">
        <v>0</v>
      </c>
      <c r="I4687" t="s">
        <v>25</v>
      </c>
    </row>
    <row r="4688" spans="1:9" x14ac:dyDescent="0.25">
      <c r="A4688" t="s">
        <v>9</v>
      </c>
      <c r="B4688" s="1">
        <v>39814</v>
      </c>
      <c r="C4688" t="s">
        <v>95</v>
      </c>
      <c r="D4688" t="s">
        <v>2530</v>
      </c>
      <c r="E4688" t="s">
        <v>12</v>
      </c>
      <c r="F4688">
        <v>0</v>
      </c>
      <c r="G4688" s="3">
        <v>0</v>
      </c>
      <c r="H4688" s="3">
        <v>0</v>
      </c>
      <c r="I4688" t="s">
        <v>25</v>
      </c>
    </row>
    <row r="4689" spans="1:9" x14ac:dyDescent="0.25">
      <c r="A4689" t="s">
        <v>9</v>
      </c>
      <c r="B4689" s="1">
        <v>39814</v>
      </c>
      <c r="C4689" t="s">
        <v>95</v>
      </c>
      <c r="D4689" t="s">
        <v>178</v>
      </c>
      <c r="E4689" t="s">
        <v>12</v>
      </c>
      <c r="F4689">
        <v>0</v>
      </c>
      <c r="G4689" s="3">
        <v>0</v>
      </c>
      <c r="H4689" s="3">
        <v>0</v>
      </c>
      <c r="I4689">
        <v>0</v>
      </c>
    </row>
    <row r="4690" spans="1:9" x14ac:dyDescent="0.25">
      <c r="A4690" t="s">
        <v>9</v>
      </c>
      <c r="B4690" s="1">
        <v>39814</v>
      </c>
      <c r="C4690" t="s">
        <v>95</v>
      </c>
      <c r="D4690" t="s">
        <v>1367</v>
      </c>
      <c r="E4690" t="s">
        <v>12</v>
      </c>
      <c r="F4690">
        <v>0</v>
      </c>
      <c r="G4690" s="3">
        <v>0</v>
      </c>
      <c r="H4690" s="3">
        <v>0</v>
      </c>
      <c r="I4690">
        <v>0</v>
      </c>
    </row>
    <row r="4691" spans="1:9" x14ac:dyDescent="0.25">
      <c r="A4691" t="s">
        <v>9</v>
      </c>
      <c r="B4691" s="1">
        <v>40026</v>
      </c>
      <c r="C4691" t="s">
        <v>95</v>
      </c>
      <c r="D4691" t="s">
        <v>2531</v>
      </c>
      <c r="E4691" t="s">
        <v>12</v>
      </c>
      <c r="F4691">
        <v>0</v>
      </c>
      <c r="G4691" s="3">
        <v>0</v>
      </c>
      <c r="H4691" s="3">
        <v>0</v>
      </c>
      <c r="I4691" t="s">
        <v>25</v>
      </c>
    </row>
    <row r="4692" spans="1:9" x14ac:dyDescent="0.25">
      <c r="A4692" t="s">
        <v>9</v>
      </c>
      <c r="B4692" s="1">
        <v>39995</v>
      </c>
      <c r="C4692" t="s">
        <v>95</v>
      </c>
      <c r="D4692" t="s">
        <v>2532</v>
      </c>
      <c r="E4692" t="s">
        <v>12</v>
      </c>
      <c r="F4692">
        <v>0</v>
      </c>
      <c r="G4692" s="3">
        <v>0</v>
      </c>
      <c r="H4692" s="3">
        <v>0</v>
      </c>
      <c r="I4692">
        <v>0</v>
      </c>
    </row>
    <row r="4693" spans="1:9" x14ac:dyDescent="0.25">
      <c r="A4693" t="s">
        <v>9</v>
      </c>
      <c r="B4693" s="1">
        <v>40057</v>
      </c>
      <c r="C4693" t="s">
        <v>68</v>
      </c>
      <c r="D4693" t="s">
        <v>350</v>
      </c>
      <c r="E4693" t="s">
        <v>12</v>
      </c>
      <c r="F4693">
        <v>17</v>
      </c>
      <c r="G4693">
        <v>219885.59</v>
      </c>
      <c r="H4693">
        <v>12934.4464705882</v>
      </c>
      <c r="I4693" t="s">
        <v>25</v>
      </c>
    </row>
    <row r="4694" spans="1:9" x14ac:dyDescent="0.25">
      <c r="A4694" t="s">
        <v>9</v>
      </c>
      <c r="B4694" s="1">
        <v>40087</v>
      </c>
      <c r="C4694" t="s">
        <v>95</v>
      </c>
      <c r="D4694" t="s">
        <v>779</v>
      </c>
      <c r="E4694" t="s">
        <v>12</v>
      </c>
      <c r="F4694">
        <v>0</v>
      </c>
      <c r="G4694" s="3">
        <v>0</v>
      </c>
      <c r="H4694" s="3">
        <v>0</v>
      </c>
      <c r="I4694">
        <v>0</v>
      </c>
    </row>
    <row r="4695" spans="1:9" x14ac:dyDescent="0.25">
      <c r="A4695" t="s">
        <v>9</v>
      </c>
      <c r="B4695" s="1">
        <v>40118</v>
      </c>
      <c r="C4695" t="s">
        <v>95</v>
      </c>
      <c r="D4695" t="s">
        <v>2463</v>
      </c>
      <c r="E4695" t="s">
        <v>12</v>
      </c>
      <c r="F4695">
        <v>0</v>
      </c>
      <c r="G4695" s="3">
        <v>0</v>
      </c>
      <c r="H4695" s="3">
        <v>0</v>
      </c>
      <c r="I4695">
        <v>0</v>
      </c>
    </row>
    <row r="4696" spans="1:9" x14ac:dyDescent="0.25">
      <c r="A4696" t="s">
        <v>9</v>
      </c>
      <c r="B4696" s="1">
        <v>40299</v>
      </c>
      <c r="C4696" t="s">
        <v>19</v>
      </c>
      <c r="D4696" t="s">
        <v>204</v>
      </c>
      <c r="E4696" t="s">
        <v>12</v>
      </c>
      <c r="F4696">
        <v>200</v>
      </c>
      <c r="G4696">
        <v>499100.56</v>
      </c>
      <c r="H4696">
        <v>2495.5028000000002</v>
      </c>
      <c r="I4696">
        <v>0</v>
      </c>
    </row>
    <row r="4697" spans="1:9" x14ac:dyDescent="0.25">
      <c r="A4697" t="s">
        <v>9</v>
      </c>
      <c r="B4697" s="1">
        <v>40179</v>
      </c>
      <c r="C4697" t="s">
        <v>95</v>
      </c>
      <c r="D4697" t="s">
        <v>1012</v>
      </c>
      <c r="E4697" t="s">
        <v>12</v>
      </c>
      <c r="F4697">
        <v>0</v>
      </c>
      <c r="G4697" s="3">
        <v>0</v>
      </c>
      <c r="H4697" s="3">
        <v>0</v>
      </c>
      <c r="I4697">
        <v>0</v>
      </c>
    </row>
    <row r="4698" spans="1:9" x14ac:dyDescent="0.25">
      <c r="A4698" t="s">
        <v>9</v>
      </c>
      <c r="B4698" s="1">
        <v>40179</v>
      </c>
      <c r="C4698" t="s">
        <v>95</v>
      </c>
      <c r="D4698" t="s">
        <v>656</v>
      </c>
      <c r="E4698" t="s">
        <v>12</v>
      </c>
      <c r="F4698">
        <v>0</v>
      </c>
      <c r="G4698" s="3">
        <v>0</v>
      </c>
      <c r="H4698" s="3">
        <v>0</v>
      </c>
      <c r="I4698">
        <v>0</v>
      </c>
    </row>
    <row r="4699" spans="1:9" x14ac:dyDescent="0.25">
      <c r="A4699" t="s">
        <v>9</v>
      </c>
      <c r="B4699" s="1">
        <v>40269</v>
      </c>
      <c r="C4699" t="s">
        <v>95</v>
      </c>
      <c r="D4699" t="s">
        <v>2193</v>
      </c>
      <c r="E4699" t="s">
        <v>12</v>
      </c>
      <c r="F4699">
        <v>0</v>
      </c>
      <c r="G4699" s="3">
        <v>0</v>
      </c>
      <c r="H4699" s="3">
        <v>0</v>
      </c>
      <c r="I4699">
        <v>0</v>
      </c>
    </row>
    <row r="4700" spans="1:9" x14ac:dyDescent="0.25">
      <c r="A4700" t="s">
        <v>9</v>
      </c>
      <c r="B4700" s="1">
        <v>40269</v>
      </c>
      <c r="C4700" t="s">
        <v>95</v>
      </c>
      <c r="D4700" t="s">
        <v>2533</v>
      </c>
      <c r="E4700" t="s">
        <v>12</v>
      </c>
      <c r="F4700">
        <v>0</v>
      </c>
      <c r="G4700" s="3">
        <v>0</v>
      </c>
      <c r="H4700" s="3">
        <v>0</v>
      </c>
      <c r="I4700">
        <v>0</v>
      </c>
    </row>
    <row r="4701" spans="1:9" x14ac:dyDescent="0.25">
      <c r="A4701" t="s">
        <v>9</v>
      </c>
      <c r="B4701" s="1">
        <v>39933</v>
      </c>
      <c r="C4701" t="s">
        <v>33</v>
      </c>
      <c r="D4701" t="s">
        <v>347</v>
      </c>
      <c r="E4701" t="s">
        <v>12</v>
      </c>
      <c r="F4701">
        <v>1</v>
      </c>
      <c r="G4701">
        <v>123.85000000000001</v>
      </c>
      <c r="H4701">
        <v>123.85000000000001</v>
      </c>
      <c r="I4701">
        <v>0</v>
      </c>
    </row>
    <row r="4702" spans="1:9" x14ac:dyDescent="0.25">
      <c r="A4702" t="s">
        <v>9</v>
      </c>
      <c r="B4702" s="1">
        <v>43916</v>
      </c>
      <c r="C4702" t="s">
        <v>95</v>
      </c>
      <c r="D4702" t="s">
        <v>609</v>
      </c>
      <c r="E4702" t="s">
        <v>12</v>
      </c>
      <c r="F4702">
        <v>0</v>
      </c>
      <c r="G4702" s="3">
        <v>0</v>
      </c>
      <c r="H4702" s="3">
        <v>0</v>
      </c>
      <c r="I4702">
        <v>0</v>
      </c>
    </row>
    <row r="4703" spans="1:9" x14ac:dyDescent="0.25">
      <c r="A4703" t="s">
        <v>9</v>
      </c>
      <c r="B4703" s="1">
        <v>40299</v>
      </c>
      <c r="C4703" t="s">
        <v>95</v>
      </c>
      <c r="D4703" t="s">
        <v>2534</v>
      </c>
      <c r="E4703" t="s">
        <v>12</v>
      </c>
      <c r="F4703">
        <v>0</v>
      </c>
      <c r="G4703" s="3">
        <v>0</v>
      </c>
      <c r="H4703" s="3">
        <v>0</v>
      </c>
      <c r="I4703">
        <v>0</v>
      </c>
    </row>
    <row r="4704" spans="1:9" x14ac:dyDescent="0.25">
      <c r="A4704" t="s">
        <v>9</v>
      </c>
      <c r="B4704" s="1">
        <v>40299</v>
      </c>
      <c r="C4704" t="s">
        <v>95</v>
      </c>
      <c r="D4704" t="s">
        <v>2535</v>
      </c>
      <c r="E4704" t="s">
        <v>12</v>
      </c>
      <c r="F4704">
        <v>0</v>
      </c>
      <c r="G4704" s="3">
        <v>0</v>
      </c>
      <c r="H4704" s="3">
        <v>0</v>
      </c>
      <c r="I4704">
        <v>0</v>
      </c>
    </row>
    <row r="4705" spans="1:9" x14ac:dyDescent="0.25">
      <c r="A4705" t="s">
        <v>9</v>
      </c>
      <c r="B4705" s="1">
        <v>40299</v>
      </c>
      <c r="C4705" t="s">
        <v>95</v>
      </c>
      <c r="D4705" t="s">
        <v>609</v>
      </c>
      <c r="E4705" t="s">
        <v>12</v>
      </c>
      <c r="F4705">
        <v>0</v>
      </c>
      <c r="G4705" s="3">
        <v>0</v>
      </c>
      <c r="H4705" s="3">
        <v>0</v>
      </c>
      <c r="I4705">
        <v>0</v>
      </c>
    </row>
    <row r="4706" spans="1:9" x14ac:dyDescent="0.25">
      <c r="A4706" t="s">
        <v>9</v>
      </c>
      <c r="B4706" s="1">
        <v>40298</v>
      </c>
      <c r="C4706" t="s">
        <v>10</v>
      </c>
      <c r="D4706" t="s">
        <v>344</v>
      </c>
      <c r="E4706" t="s">
        <v>12</v>
      </c>
      <c r="F4706">
        <v>12</v>
      </c>
      <c r="G4706">
        <v>181032.22</v>
      </c>
      <c r="H4706">
        <v>15086.018333333301</v>
      </c>
      <c r="I4706">
        <v>0</v>
      </c>
    </row>
    <row r="4707" spans="1:9" x14ac:dyDescent="0.25">
      <c r="A4707" t="s">
        <v>9</v>
      </c>
      <c r="B4707" s="1">
        <v>40421</v>
      </c>
      <c r="C4707" t="s">
        <v>47</v>
      </c>
      <c r="D4707" t="s">
        <v>397</v>
      </c>
      <c r="E4707" t="s">
        <v>12</v>
      </c>
      <c r="F4707">
        <v>21</v>
      </c>
      <c r="G4707">
        <v>100731.65000000001</v>
      </c>
      <c r="H4707">
        <v>4796.7452380952382</v>
      </c>
      <c r="I4707">
        <v>0</v>
      </c>
    </row>
    <row r="4708" spans="1:9" x14ac:dyDescent="0.25">
      <c r="A4708" t="s">
        <v>9</v>
      </c>
      <c r="B4708" s="1">
        <v>40360</v>
      </c>
      <c r="C4708" t="s">
        <v>95</v>
      </c>
      <c r="D4708" t="s">
        <v>2536</v>
      </c>
      <c r="E4708" t="s">
        <v>12</v>
      </c>
      <c r="F4708">
        <v>0</v>
      </c>
      <c r="G4708" s="3">
        <v>0</v>
      </c>
      <c r="H4708" s="3">
        <v>0</v>
      </c>
      <c r="I4708">
        <v>0</v>
      </c>
    </row>
    <row r="4709" spans="1:9" x14ac:dyDescent="0.25">
      <c r="A4709" t="s">
        <v>9</v>
      </c>
      <c r="B4709" s="1">
        <v>40512</v>
      </c>
      <c r="C4709" t="s">
        <v>33</v>
      </c>
      <c r="D4709" t="s">
        <v>347</v>
      </c>
      <c r="E4709" t="s">
        <v>12</v>
      </c>
      <c r="F4709">
        <v>57</v>
      </c>
      <c r="G4709">
        <v>14934.9</v>
      </c>
      <c r="H4709">
        <v>262.01578947368404</v>
      </c>
      <c r="I4709">
        <v>0</v>
      </c>
    </row>
    <row r="4710" spans="1:9" x14ac:dyDescent="0.25">
      <c r="A4710" t="s">
        <v>9</v>
      </c>
      <c r="B4710" s="1">
        <v>40360</v>
      </c>
      <c r="C4710" t="s">
        <v>95</v>
      </c>
      <c r="D4710" t="s">
        <v>2537</v>
      </c>
      <c r="E4710" t="s">
        <v>12</v>
      </c>
      <c r="F4710">
        <v>0</v>
      </c>
      <c r="G4710" s="3">
        <v>0</v>
      </c>
      <c r="H4710" s="3">
        <v>0</v>
      </c>
      <c r="I4710">
        <v>0</v>
      </c>
    </row>
    <row r="4711" spans="1:9" x14ac:dyDescent="0.25">
      <c r="A4711" t="s">
        <v>9</v>
      </c>
      <c r="B4711" s="1">
        <v>40391</v>
      </c>
      <c r="C4711" t="s">
        <v>95</v>
      </c>
      <c r="D4711" t="s">
        <v>2538</v>
      </c>
      <c r="E4711" t="s">
        <v>12</v>
      </c>
      <c r="F4711">
        <v>0</v>
      </c>
      <c r="G4711" s="3">
        <v>0</v>
      </c>
      <c r="H4711" s="3">
        <v>0</v>
      </c>
      <c r="I4711">
        <v>0</v>
      </c>
    </row>
    <row r="4712" spans="1:9" x14ac:dyDescent="0.25">
      <c r="A4712" t="s">
        <v>9</v>
      </c>
      <c r="B4712" s="1">
        <v>40268</v>
      </c>
      <c r="C4712" t="s">
        <v>1260</v>
      </c>
      <c r="D4712" t="s">
        <v>2539</v>
      </c>
      <c r="E4712" t="s">
        <v>12</v>
      </c>
      <c r="F4712">
        <v>1</v>
      </c>
      <c r="G4712">
        <v>5057.1400000000003</v>
      </c>
      <c r="H4712">
        <v>5057.1400000000003</v>
      </c>
      <c r="I4712">
        <v>0</v>
      </c>
    </row>
    <row r="4713" spans="1:9" x14ac:dyDescent="0.25">
      <c r="A4713" t="s">
        <v>9</v>
      </c>
      <c r="B4713" s="1">
        <v>40360</v>
      </c>
      <c r="C4713" t="s">
        <v>95</v>
      </c>
      <c r="D4713" t="s">
        <v>2540</v>
      </c>
      <c r="E4713" t="s">
        <v>12</v>
      </c>
      <c r="F4713">
        <v>0</v>
      </c>
      <c r="G4713" s="3">
        <v>0</v>
      </c>
      <c r="H4713" s="3">
        <v>0</v>
      </c>
      <c r="I4713">
        <v>0</v>
      </c>
    </row>
    <row r="4714" spans="1:9" x14ac:dyDescent="0.25">
      <c r="A4714" t="s">
        <v>9</v>
      </c>
      <c r="B4714" s="1">
        <v>40391</v>
      </c>
      <c r="C4714" t="s">
        <v>95</v>
      </c>
      <c r="D4714" t="s">
        <v>2541</v>
      </c>
      <c r="E4714" t="s">
        <v>12</v>
      </c>
      <c r="F4714">
        <v>0</v>
      </c>
      <c r="G4714" s="3">
        <v>0</v>
      </c>
      <c r="H4714" s="3">
        <v>0</v>
      </c>
      <c r="I4714">
        <v>0</v>
      </c>
    </row>
    <row r="4715" spans="1:9" x14ac:dyDescent="0.25">
      <c r="A4715" t="s">
        <v>9</v>
      </c>
      <c r="B4715" s="1">
        <v>40391</v>
      </c>
      <c r="C4715" t="s">
        <v>95</v>
      </c>
      <c r="D4715" t="s">
        <v>2542</v>
      </c>
      <c r="E4715" t="s">
        <v>12</v>
      </c>
      <c r="F4715">
        <v>0</v>
      </c>
      <c r="G4715" s="3">
        <v>0</v>
      </c>
      <c r="H4715" s="3">
        <v>0</v>
      </c>
      <c r="I4715">
        <v>0</v>
      </c>
    </row>
    <row r="4716" spans="1:9" x14ac:dyDescent="0.25">
      <c r="A4716" t="s">
        <v>9</v>
      </c>
      <c r="B4716" s="1">
        <v>40482</v>
      </c>
      <c r="C4716" t="s">
        <v>13</v>
      </c>
      <c r="D4716" t="s">
        <v>235</v>
      </c>
      <c r="E4716" t="s">
        <v>12</v>
      </c>
      <c r="F4716">
        <v>19</v>
      </c>
      <c r="G4716">
        <v>7815.18</v>
      </c>
      <c r="H4716">
        <v>411.32526315789499</v>
      </c>
      <c r="I4716">
        <v>0</v>
      </c>
    </row>
    <row r="4717" spans="1:9" x14ac:dyDescent="0.25">
      <c r="A4717" t="s">
        <v>9</v>
      </c>
      <c r="B4717" s="1">
        <v>40452</v>
      </c>
      <c r="C4717" t="s">
        <v>47</v>
      </c>
      <c r="D4717" t="s">
        <v>397</v>
      </c>
      <c r="E4717" t="s">
        <v>12</v>
      </c>
      <c r="F4717">
        <v>75</v>
      </c>
      <c r="G4717">
        <v>51510.76</v>
      </c>
      <c r="H4717">
        <v>686.81013333333306</v>
      </c>
      <c r="I4717">
        <v>0</v>
      </c>
    </row>
    <row r="4718" spans="1:9" x14ac:dyDescent="0.25">
      <c r="A4718" t="s">
        <v>9</v>
      </c>
      <c r="B4718" s="1">
        <v>40360</v>
      </c>
      <c r="C4718" t="s">
        <v>95</v>
      </c>
      <c r="D4718" t="s">
        <v>2543</v>
      </c>
      <c r="E4718" t="s">
        <v>12</v>
      </c>
      <c r="F4718">
        <v>0</v>
      </c>
      <c r="G4718" s="3">
        <v>0</v>
      </c>
      <c r="H4718" s="3">
        <v>0</v>
      </c>
      <c r="I4718">
        <v>0</v>
      </c>
    </row>
    <row r="4719" spans="1:9" x14ac:dyDescent="0.25">
      <c r="A4719" t="s">
        <v>9</v>
      </c>
      <c r="B4719" s="1">
        <v>40421</v>
      </c>
      <c r="C4719" t="s">
        <v>19</v>
      </c>
      <c r="D4719" t="s">
        <v>204</v>
      </c>
      <c r="E4719" t="s">
        <v>12</v>
      </c>
      <c r="F4719">
        <v>1</v>
      </c>
      <c r="G4719">
        <v>9025.11</v>
      </c>
      <c r="H4719">
        <v>9025.11</v>
      </c>
      <c r="I4719">
        <v>0</v>
      </c>
    </row>
    <row r="4720" spans="1:9" x14ac:dyDescent="0.25">
      <c r="A4720" t="s">
        <v>9</v>
      </c>
      <c r="B4720" s="1">
        <v>38472</v>
      </c>
      <c r="C4720" t="s">
        <v>33</v>
      </c>
      <c r="D4720" t="s">
        <v>347</v>
      </c>
      <c r="E4720" t="s">
        <v>12</v>
      </c>
      <c r="F4720">
        <v>1</v>
      </c>
      <c r="G4720">
        <v>0</v>
      </c>
      <c r="H4720">
        <v>0</v>
      </c>
      <c r="I4720">
        <v>0</v>
      </c>
    </row>
    <row r="4721" spans="1:9" x14ac:dyDescent="0.25">
      <c r="A4721" t="s">
        <v>9</v>
      </c>
      <c r="B4721" s="1">
        <v>40360</v>
      </c>
      <c r="C4721" t="s">
        <v>95</v>
      </c>
      <c r="D4721" t="s">
        <v>2544</v>
      </c>
      <c r="E4721" t="s">
        <v>12</v>
      </c>
      <c r="F4721">
        <v>0</v>
      </c>
      <c r="G4721" s="3">
        <v>0</v>
      </c>
      <c r="H4721" s="3">
        <v>0</v>
      </c>
      <c r="I4721">
        <v>0</v>
      </c>
    </row>
    <row r="4722" spans="1:9" x14ac:dyDescent="0.25">
      <c r="A4722" t="s">
        <v>9</v>
      </c>
      <c r="B4722" s="1">
        <v>40360</v>
      </c>
      <c r="C4722" t="s">
        <v>95</v>
      </c>
      <c r="D4722" t="s">
        <v>2545</v>
      </c>
      <c r="E4722" t="s">
        <v>12</v>
      </c>
      <c r="F4722">
        <v>0</v>
      </c>
      <c r="G4722" s="3">
        <v>0</v>
      </c>
      <c r="H4722" s="3">
        <v>0</v>
      </c>
      <c r="I4722">
        <v>0</v>
      </c>
    </row>
    <row r="4723" spans="1:9" x14ac:dyDescent="0.25">
      <c r="A4723" t="s">
        <v>9</v>
      </c>
      <c r="B4723" s="1">
        <v>40452</v>
      </c>
      <c r="C4723" t="s">
        <v>95</v>
      </c>
      <c r="D4723" t="s">
        <v>2546</v>
      </c>
      <c r="E4723" t="s">
        <v>12</v>
      </c>
      <c r="F4723">
        <v>0</v>
      </c>
      <c r="G4723" s="3">
        <v>0</v>
      </c>
      <c r="H4723" s="3">
        <v>0</v>
      </c>
      <c r="I4723">
        <v>0</v>
      </c>
    </row>
    <row r="4724" spans="1:9" x14ac:dyDescent="0.25">
      <c r="A4724" t="s">
        <v>9</v>
      </c>
      <c r="B4724" s="1">
        <v>40452</v>
      </c>
      <c r="C4724" t="s">
        <v>95</v>
      </c>
      <c r="D4724" t="s">
        <v>2547</v>
      </c>
      <c r="E4724" t="s">
        <v>12</v>
      </c>
      <c r="F4724">
        <v>0</v>
      </c>
      <c r="G4724" s="3">
        <v>0</v>
      </c>
      <c r="H4724" s="3">
        <v>0</v>
      </c>
      <c r="I4724">
        <v>0</v>
      </c>
    </row>
    <row r="4725" spans="1:9" x14ac:dyDescent="0.25">
      <c r="A4725" t="s">
        <v>9</v>
      </c>
      <c r="B4725" s="1">
        <v>40452</v>
      </c>
      <c r="C4725" t="s">
        <v>95</v>
      </c>
      <c r="D4725" t="s">
        <v>2548</v>
      </c>
      <c r="E4725" t="s">
        <v>12</v>
      </c>
      <c r="F4725">
        <v>0</v>
      </c>
      <c r="G4725" s="3">
        <v>0</v>
      </c>
      <c r="H4725" s="3">
        <v>0</v>
      </c>
      <c r="I4725">
        <v>0</v>
      </c>
    </row>
    <row r="4726" spans="1:9" x14ac:dyDescent="0.25">
      <c r="A4726" t="s">
        <v>9</v>
      </c>
      <c r="B4726" s="1">
        <v>40452</v>
      </c>
      <c r="C4726" t="s">
        <v>95</v>
      </c>
      <c r="D4726" t="s">
        <v>2549</v>
      </c>
      <c r="E4726" t="s">
        <v>12</v>
      </c>
      <c r="F4726">
        <v>0</v>
      </c>
      <c r="G4726" s="3">
        <v>0</v>
      </c>
      <c r="H4726" s="3">
        <v>0</v>
      </c>
      <c r="I4726">
        <v>0</v>
      </c>
    </row>
    <row r="4727" spans="1:9" x14ac:dyDescent="0.25">
      <c r="A4727" t="s">
        <v>9</v>
      </c>
      <c r="B4727" s="1">
        <v>39692</v>
      </c>
      <c r="C4727" t="s">
        <v>21</v>
      </c>
      <c r="D4727" t="s">
        <v>45</v>
      </c>
      <c r="E4727" t="s">
        <v>12</v>
      </c>
      <c r="F4727">
        <v>4</v>
      </c>
      <c r="G4727">
        <v>495.98</v>
      </c>
      <c r="H4727">
        <v>123.995</v>
      </c>
      <c r="I4727">
        <v>0</v>
      </c>
    </row>
    <row r="4728" spans="1:9" x14ac:dyDescent="0.25">
      <c r="A4728" t="s">
        <v>9</v>
      </c>
      <c r="B4728" s="1">
        <v>39692</v>
      </c>
      <c r="C4728" t="s">
        <v>10</v>
      </c>
      <c r="D4728" t="s">
        <v>344</v>
      </c>
      <c r="E4728" t="s">
        <v>12</v>
      </c>
      <c r="F4728">
        <v>3</v>
      </c>
      <c r="G4728">
        <v>4842.8900000000003</v>
      </c>
      <c r="H4728">
        <v>1614.2966666666662</v>
      </c>
      <c r="I4728">
        <v>0</v>
      </c>
    </row>
    <row r="4729" spans="1:9" x14ac:dyDescent="0.25">
      <c r="A4729" t="s">
        <v>9</v>
      </c>
      <c r="B4729" s="1">
        <v>40483</v>
      </c>
      <c r="C4729" t="s">
        <v>95</v>
      </c>
      <c r="D4729" t="s">
        <v>2550</v>
      </c>
      <c r="E4729" t="s">
        <v>12</v>
      </c>
      <c r="F4729">
        <v>0</v>
      </c>
      <c r="G4729" s="3">
        <v>0</v>
      </c>
      <c r="H4729" s="3">
        <v>0</v>
      </c>
      <c r="I4729">
        <v>0</v>
      </c>
    </row>
    <row r="4730" spans="1:9" x14ac:dyDescent="0.25">
      <c r="A4730" t="s">
        <v>9</v>
      </c>
      <c r="B4730" s="1">
        <v>40483</v>
      </c>
      <c r="C4730" t="s">
        <v>95</v>
      </c>
      <c r="D4730" t="s">
        <v>1882</v>
      </c>
      <c r="E4730" t="s">
        <v>12</v>
      </c>
      <c r="F4730">
        <v>0</v>
      </c>
      <c r="G4730" s="3">
        <v>0</v>
      </c>
      <c r="H4730" s="3">
        <v>0</v>
      </c>
      <c r="I4730">
        <v>0</v>
      </c>
    </row>
    <row r="4731" spans="1:9" x14ac:dyDescent="0.25">
      <c r="A4731" t="s">
        <v>9</v>
      </c>
      <c r="B4731" s="1">
        <v>40543</v>
      </c>
      <c r="C4731" t="s">
        <v>27</v>
      </c>
      <c r="D4731" t="s">
        <v>254</v>
      </c>
      <c r="E4731" t="s">
        <v>12</v>
      </c>
      <c r="F4731">
        <v>7</v>
      </c>
      <c r="G4731">
        <v>21670.350000000002</v>
      </c>
      <c r="H4731">
        <v>3095.7642857142851</v>
      </c>
      <c r="I4731">
        <v>0</v>
      </c>
    </row>
    <row r="4732" spans="1:9" x14ac:dyDescent="0.25">
      <c r="A4732" t="s">
        <v>9</v>
      </c>
      <c r="B4732" s="1">
        <v>40543</v>
      </c>
      <c r="C4732" t="s">
        <v>16</v>
      </c>
      <c r="D4732" t="s">
        <v>195</v>
      </c>
      <c r="E4732" t="s">
        <v>12</v>
      </c>
      <c r="F4732">
        <v>1</v>
      </c>
      <c r="G4732">
        <v>0</v>
      </c>
      <c r="H4732">
        <v>0</v>
      </c>
      <c r="I4732">
        <v>0</v>
      </c>
    </row>
    <row r="4733" spans="1:9" x14ac:dyDescent="0.25">
      <c r="A4733" t="s">
        <v>9</v>
      </c>
      <c r="B4733" s="1">
        <v>40663</v>
      </c>
      <c r="C4733" t="s">
        <v>10</v>
      </c>
      <c r="D4733" t="s">
        <v>344</v>
      </c>
      <c r="E4733" t="s">
        <v>12</v>
      </c>
      <c r="F4733">
        <v>70</v>
      </c>
      <c r="G4733">
        <v>149036.57</v>
      </c>
      <c r="H4733">
        <v>2129.0938571428569</v>
      </c>
      <c r="I4733">
        <v>0</v>
      </c>
    </row>
    <row r="4734" spans="1:9" x14ac:dyDescent="0.25">
      <c r="A4734" t="s">
        <v>9</v>
      </c>
      <c r="B4734" s="1">
        <v>40574</v>
      </c>
      <c r="C4734" t="s">
        <v>33</v>
      </c>
      <c r="D4734" t="s">
        <v>347</v>
      </c>
      <c r="E4734" t="s">
        <v>12</v>
      </c>
      <c r="F4734">
        <v>68</v>
      </c>
      <c r="G4734">
        <v>17558.080000000002</v>
      </c>
      <c r="H4734">
        <v>258.207058823529</v>
      </c>
      <c r="I4734">
        <v>0</v>
      </c>
    </row>
    <row r="4735" spans="1:9" x14ac:dyDescent="0.25">
      <c r="A4735" t="s">
        <v>9</v>
      </c>
      <c r="B4735" s="1">
        <v>40786</v>
      </c>
      <c r="C4735" t="s">
        <v>19</v>
      </c>
      <c r="D4735" t="s">
        <v>204</v>
      </c>
      <c r="E4735" t="s">
        <v>12</v>
      </c>
      <c r="F4735">
        <v>19</v>
      </c>
      <c r="G4735">
        <v>64687.33</v>
      </c>
      <c r="H4735">
        <v>3404.596315789473</v>
      </c>
      <c r="I4735">
        <v>0</v>
      </c>
    </row>
    <row r="4736" spans="1:9" x14ac:dyDescent="0.25">
      <c r="A4736" t="s">
        <v>9</v>
      </c>
      <c r="B4736" s="1">
        <v>40786</v>
      </c>
      <c r="C4736" t="s">
        <v>33</v>
      </c>
      <c r="D4736" t="s">
        <v>347</v>
      </c>
      <c r="E4736" t="s">
        <v>12</v>
      </c>
      <c r="F4736">
        <v>23</v>
      </c>
      <c r="G4736">
        <v>86271.180000000008</v>
      </c>
      <c r="H4736">
        <v>3750.9208695652173</v>
      </c>
      <c r="I4736">
        <v>0</v>
      </c>
    </row>
    <row r="4737" spans="1:9" x14ac:dyDescent="0.25">
      <c r="A4737" t="s">
        <v>9</v>
      </c>
      <c r="B4737" s="1">
        <v>40694</v>
      </c>
      <c r="C4737" t="s">
        <v>16</v>
      </c>
      <c r="D4737" t="s">
        <v>195</v>
      </c>
      <c r="E4737" t="s">
        <v>12</v>
      </c>
      <c r="F4737">
        <v>11</v>
      </c>
      <c r="G4737">
        <v>55836.61</v>
      </c>
      <c r="H4737">
        <v>5076.0554545454543</v>
      </c>
      <c r="I4737">
        <v>0</v>
      </c>
    </row>
    <row r="4738" spans="1:9" x14ac:dyDescent="0.25">
      <c r="A4738" t="s">
        <v>9</v>
      </c>
      <c r="B4738" s="1">
        <v>40544</v>
      </c>
      <c r="C4738" t="s">
        <v>13</v>
      </c>
      <c r="D4738" t="s">
        <v>235</v>
      </c>
      <c r="E4738" t="s">
        <v>12</v>
      </c>
      <c r="F4738">
        <v>1</v>
      </c>
      <c r="G4738">
        <v>-1335.49</v>
      </c>
      <c r="H4738">
        <v>-1335.49</v>
      </c>
      <c r="I4738">
        <v>0</v>
      </c>
    </row>
    <row r="4739" spans="1:9" x14ac:dyDescent="0.25">
      <c r="A4739" t="s">
        <v>9</v>
      </c>
      <c r="B4739" s="1">
        <v>40574</v>
      </c>
      <c r="C4739" t="s">
        <v>47</v>
      </c>
      <c r="D4739" t="s">
        <v>397</v>
      </c>
      <c r="E4739" t="s">
        <v>12</v>
      </c>
      <c r="F4739">
        <v>118</v>
      </c>
      <c r="G4739">
        <v>282.29000000000002</v>
      </c>
      <c r="H4739">
        <v>2.39228813559322</v>
      </c>
      <c r="I4739">
        <v>0</v>
      </c>
    </row>
    <row r="4740" spans="1:9" x14ac:dyDescent="0.25">
      <c r="A4740" t="s">
        <v>9</v>
      </c>
      <c r="B4740" s="1">
        <v>40544</v>
      </c>
      <c r="C4740" t="s">
        <v>95</v>
      </c>
      <c r="D4740" t="s">
        <v>369</v>
      </c>
      <c r="E4740" t="s">
        <v>12</v>
      </c>
      <c r="F4740">
        <v>0</v>
      </c>
      <c r="G4740" s="3">
        <v>0</v>
      </c>
      <c r="H4740" s="3">
        <v>0</v>
      </c>
      <c r="I4740">
        <v>0</v>
      </c>
    </row>
    <row r="4741" spans="1:9" x14ac:dyDescent="0.25">
      <c r="A4741" t="s">
        <v>9</v>
      </c>
      <c r="B4741" s="1">
        <v>40544</v>
      </c>
      <c r="C4741" t="s">
        <v>95</v>
      </c>
      <c r="D4741" t="s">
        <v>1510</v>
      </c>
      <c r="E4741" t="s">
        <v>12</v>
      </c>
      <c r="F4741">
        <v>0</v>
      </c>
      <c r="G4741" s="3">
        <v>0</v>
      </c>
      <c r="H4741" s="3">
        <v>0</v>
      </c>
      <c r="I4741">
        <v>0</v>
      </c>
    </row>
    <row r="4742" spans="1:9" x14ac:dyDescent="0.25">
      <c r="A4742" t="s">
        <v>9</v>
      </c>
      <c r="B4742" s="1">
        <v>40544</v>
      </c>
      <c r="C4742" t="s">
        <v>95</v>
      </c>
      <c r="D4742" t="s">
        <v>352</v>
      </c>
      <c r="E4742" t="s">
        <v>12</v>
      </c>
      <c r="F4742">
        <v>0</v>
      </c>
      <c r="G4742" s="3">
        <v>0</v>
      </c>
      <c r="H4742" s="3">
        <v>0</v>
      </c>
      <c r="I4742">
        <v>0</v>
      </c>
    </row>
    <row r="4743" spans="1:9" x14ac:dyDescent="0.25">
      <c r="A4743" t="s">
        <v>9</v>
      </c>
      <c r="B4743" s="1">
        <v>40544</v>
      </c>
      <c r="C4743" t="s">
        <v>95</v>
      </c>
      <c r="D4743" t="s">
        <v>2551</v>
      </c>
      <c r="E4743" t="s">
        <v>12</v>
      </c>
      <c r="F4743">
        <v>0</v>
      </c>
      <c r="G4743" s="3">
        <v>0</v>
      </c>
      <c r="H4743" s="3">
        <v>0</v>
      </c>
      <c r="I4743">
        <v>0</v>
      </c>
    </row>
    <row r="4744" spans="1:9" x14ac:dyDescent="0.25">
      <c r="A4744" t="s">
        <v>9</v>
      </c>
      <c r="B4744" s="1">
        <v>40544</v>
      </c>
      <c r="C4744" t="s">
        <v>95</v>
      </c>
      <c r="D4744" t="s">
        <v>1509</v>
      </c>
      <c r="E4744" t="s">
        <v>12</v>
      </c>
      <c r="F4744">
        <v>0</v>
      </c>
      <c r="G4744" s="3">
        <v>0</v>
      </c>
      <c r="H4744" s="3">
        <v>0</v>
      </c>
      <c r="I4744">
        <v>0</v>
      </c>
    </row>
    <row r="4745" spans="1:9" x14ac:dyDescent="0.25">
      <c r="A4745" t="s">
        <v>9</v>
      </c>
      <c r="B4745" s="1">
        <v>40544</v>
      </c>
      <c r="C4745" t="s">
        <v>95</v>
      </c>
      <c r="D4745" t="s">
        <v>796</v>
      </c>
      <c r="E4745" t="s">
        <v>12</v>
      </c>
      <c r="F4745">
        <v>0</v>
      </c>
      <c r="G4745" s="3">
        <v>0</v>
      </c>
      <c r="H4745" s="3">
        <v>0</v>
      </c>
      <c r="I4745">
        <v>0</v>
      </c>
    </row>
    <row r="4746" spans="1:9" x14ac:dyDescent="0.25">
      <c r="A4746" t="s">
        <v>9</v>
      </c>
      <c r="B4746" s="1">
        <v>40575</v>
      </c>
      <c r="C4746" t="s">
        <v>95</v>
      </c>
      <c r="D4746" t="s">
        <v>2552</v>
      </c>
      <c r="E4746" t="s">
        <v>12</v>
      </c>
      <c r="F4746">
        <v>0</v>
      </c>
      <c r="G4746" s="3">
        <v>0</v>
      </c>
      <c r="H4746" s="3">
        <v>0</v>
      </c>
      <c r="I4746">
        <v>0</v>
      </c>
    </row>
    <row r="4747" spans="1:9" x14ac:dyDescent="0.25">
      <c r="A4747" t="s">
        <v>9</v>
      </c>
      <c r="B4747" s="1">
        <v>40575</v>
      </c>
      <c r="C4747" t="s">
        <v>95</v>
      </c>
      <c r="D4747" t="s">
        <v>2553</v>
      </c>
      <c r="E4747" t="s">
        <v>12</v>
      </c>
      <c r="F4747">
        <v>0</v>
      </c>
      <c r="G4747" s="3">
        <v>0</v>
      </c>
      <c r="H4747" s="3">
        <v>0</v>
      </c>
      <c r="I4747">
        <v>0</v>
      </c>
    </row>
    <row r="4748" spans="1:9" x14ac:dyDescent="0.25">
      <c r="A4748" t="s">
        <v>9</v>
      </c>
      <c r="B4748" s="1">
        <v>40575</v>
      </c>
      <c r="C4748" t="s">
        <v>95</v>
      </c>
      <c r="D4748" t="s">
        <v>1867</v>
      </c>
      <c r="E4748" t="s">
        <v>12</v>
      </c>
      <c r="F4748">
        <v>1</v>
      </c>
      <c r="G4748" s="3">
        <v>0</v>
      </c>
      <c r="H4748" s="3">
        <v>0</v>
      </c>
      <c r="I4748">
        <v>0</v>
      </c>
    </row>
    <row r="4749" spans="1:9" x14ac:dyDescent="0.25">
      <c r="A4749" t="s">
        <v>9</v>
      </c>
      <c r="B4749" s="1">
        <v>40575</v>
      </c>
      <c r="C4749" t="s">
        <v>95</v>
      </c>
      <c r="D4749" t="s">
        <v>2554</v>
      </c>
      <c r="E4749" t="s">
        <v>12</v>
      </c>
      <c r="F4749">
        <v>0</v>
      </c>
      <c r="G4749" s="3">
        <v>0</v>
      </c>
      <c r="H4749" s="3">
        <v>0</v>
      </c>
      <c r="I4749">
        <v>0</v>
      </c>
    </row>
    <row r="4750" spans="1:9" x14ac:dyDescent="0.25">
      <c r="A4750" t="s">
        <v>9</v>
      </c>
      <c r="B4750" s="1">
        <v>40633</v>
      </c>
      <c r="C4750" t="s">
        <v>33</v>
      </c>
      <c r="D4750" t="s">
        <v>347</v>
      </c>
      <c r="E4750" t="s">
        <v>12</v>
      </c>
      <c r="F4750">
        <v>2</v>
      </c>
      <c r="G4750">
        <v>8639.65</v>
      </c>
      <c r="H4750">
        <v>4319.8249999999998</v>
      </c>
      <c r="I4750">
        <v>0</v>
      </c>
    </row>
    <row r="4751" spans="1:9" x14ac:dyDescent="0.25">
      <c r="A4751" t="s">
        <v>9</v>
      </c>
      <c r="B4751" s="1">
        <v>40634</v>
      </c>
      <c r="C4751" t="s">
        <v>95</v>
      </c>
      <c r="D4751" t="s">
        <v>2555</v>
      </c>
      <c r="E4751" t="s">
        <v>12</v>
      </c>
      <c r="F4751">
        <v>0</v>
      </c>
      <c r="G4751" s="3">
        <v>0</v>
      </c>
      <c r="H4751" s="3">
        <v>0</v>
      </c>
      <c r="I4751">
        <v>0</v>
      </c>
    </row>
    <row r="4752" spans="1:9" x14ac:dyDescent="0.25">
      <c r="A4752" t="s">
        <v>9</v>
      </c>
      <c r="B4752" s="1">
        <v>40664</v>
      </c>
      <c r="C4752" t="s">
        <v>95</v>
      </c>
      <c r="D4752" t="s">
        <v>2556</v>
      </c>
      <c r="E4752" t="s">
        <v>12</v>
      </c>
      <c r="F4752">
        <v>0</v>
      </c>
      <c r="G4752" s="3">
        <v>0</v>
      </c>
      <c r="H4752" s="3">
        <v>0</v>
      </c>
      <c r="I4752">
        <v>0</v>
      </c>
    </row>
    <row r="4753" spans="1:9" x14ac:dyDescent="0.25">
      <c r="A4753" t="s">
        <v>9</v>
      </c>
      <c r="B4753" s="1">
        <v>40634</v>
      </c>
      <c r="C4753" t="s">
        <v>95</v>
      </c>
      <c r="D4753" t="s">
        <v>2557</v>
      </c>
      <c r="E4753" t="s">
        <v>12</v>
      </c>
      <c r="F4753">
        <v>0</v>
      </c>
      <c r="G4753" s="3">
        <v>0</v>
      </c>
      <c r="H4753" s="3">
        <v>0</v>
      </c>
      <c r="I4753">
        <v>0</v>
      </c>
    </row>
    <row r="4754" spans="1:9" x14ac:dyDescent="0.25">
      <c r="A4754" t="s">
        <v>9</v>
      </c>
      <c r="B4754" s="1">
        <v>40634</v>
      </c>
      <c r="C4754" t="s">
        <v>95</v>
      </c>
      <c r="D4754" t="s">
        <v>2558</v>
      </c>
      <c r="E4754" t="s">
        <v>12</v>
      </c>
      <c r="F4754">
        <v>0</v>
      </c>
      <c r="G4754" s="3">
        <v>0</v>
      </c>
      <c r="H4754" s="3">
        <v>0</v>
      </c>
      <c r="I4754">
        <v>0</v>
      </c>
    </row>
    <row r="4755" spans="1:9" x14ac:dyDescent="0.25">
      <c r="A4755" t="s">
        <v>9</v>
      </c>
      <c r="B4755" s="1">
        <v>40664</v>
      </c>
      <c r="C4755" t="s">
        <v>95</v>
      </c>
      <c r="D4755" t="s">
        <v>2559</v>
      </c>
      <c r="E4755" t="s">
        <v>12</v>
      </c>
      <c r="F4755">
        <v>0</v>
      </c>
      <c r="G4755" s="3">
        <v>0</v>
      </c>
      <c r="H4755" s="3">
        <v>0</v>
      </c>
      <c r="I4755">
        <v>0</v>
      </c>
    </row>
    <row r="4756" spans="1:9" x14ac:dyDescent="0.25">
      <c r="A4756" t="s">
        <v>9</v>
      </c>
      <c r="B4756" s="1">
        <v>40664</v>
      </c>
      <c r="C4756" t="s">
        <v>95</v>
      </c>
      <c r="D4756" t="s">
        <v>1061</v>
      </c>
      <c r="E4756" t="s">
        <v>12</v>
      </c>
      <c r="F4756">
        <v>0</v>
      </c>
      <c r="G4756" s="3">
        <v>0</v>
      </c>
      <c r="H4756" s="3">
        <v>0</v>
      </c>
      <c r="I4756">
        <v>0</v>
      </c>
    </row>
    <row r="4757" spans="1:9" x14ac:dyDescent="0.25">
      <c r="A4757" t="s">
        <v>9</v>
      </c>
      <c r="B4757" s="1">
        <v>40694</v>
      </c>
      <c r="C4757" t="s">
        <v>27</v>
      </c>
      <c r="D4757" t="s">
        <v>254</v>
      </c>
      <c r="E4757" t="s">
        <v>12</v>
      </c>
      <c r="F4757">
        <v>19</v>
      </c>
      <c r="G4757">
        <v>22181.79</v>
      </c>
      <c r="H4757">
        <v>1167.4626315789471</v>
      </c>
      <c r="I4757">
        <v>0</v>
      </c>
    </row>
    <row r="4758" spans="1:9" x14ac:dyDescent="0.25">
      <c r="A4758" t="s">
        <v>9</v>
      </c>
      <c r="B4758" s="1">
        <v>40634</v>
      </c>
      <c r="C4758" t="s">
        <v>95</v>
      </c>
      <c r="D4758" t="s">
        <v>2560</v>
      </c>
      <c r="E4758" t="s">
        <v>12</v>
      </c>
      <c r="F4758">
        <v>0</v>
      </c>
      <c r="G4758" s="3">
        <v>0</v>
      </c>
      <c r="H4758" s="3">
        <v>0</v>
      </c>
      <c r="I4758">
        <v>0</v>
      </c>
    </row>
    <row r="4759" spans="1:9" x14ac:dyDescent="0.25">
      <c r="A4759" t="s">
        <v>9</v>
      </c>
      <c r="B4759" s="1">
        <v>40634</v>
      </c>
      <c r="C4759" t="s">
        <v>95</v>
      </c>
      <c r="D4759" t="s">
        <v>2561</v>
      </c>
      <c r="E4759" t="s">
        <v>12</v>
      </c>
      <c r="F4759">
        <v>0</v>
      </c>
      <c r="G4759" s="3">
        <v>0</v>
      </c>
      <c r="H4759" s="3">
        <v>0</v>
      </c>
      <c r="I4759">
        <v>0</v>
      </c>
    </row>
    <row r="4760" spans="1:9" x14ac:dyDescent="0.25">
      <c r="A4760" t="s">
        <v>9</v>
      </c>
      <c r="B4760" s="1">
        <v>40663</v>
      </c>
      <c r="C4760" t="s">
        <v>13</v>
      </c>
      <c r="D4760" t="s">
        <v>235</v>
      </c>
      <c r="E4760" t="s">
        <v>12</v>
      </c>
      <c r="F4760">
        <v>10</v>
      </c>
      <c r="G4760">
        <v>16545.29</v>
      </c>
      <c r="H4760">
        <v>1654.529</v>
      </c>
      <c r="I4760">
        <v>0</v>
      </c>
    </row>
    <row r="4761" spans="1:9" x14ac:dyDescent="0.25">
      <c r="A4761" t="s">
        <v>9</v>
      </c>
      <c r="B4761" s="1">
        <v>40663</v>
      </c>
      <c r="C4761" t="s">
        <v>16</v>
      </c>
      <c r="D4761" t="s">
        <v>195</v>
      </c>
      <c r="E4761" t="s">
        <v>12</v>
      </c>
      <c r="F4761">
        <v>2</v>
      </c>
      <c r="G4761">
        <v>10575.16</v>
      </c>
      <c r="H4761">
        <v>5287.58</v>
      </c>
      <c r="I4761">
        <v>0</v>
      </c>
    </row>
    <row r="4762" spans="1:9" x14ac:dyDescent="0.25">
      <c r="A4762" t="s">
        <v>9</v>
      </c>
      <c r="B4762" s="1">
        <v>40817</v>
      </c>
      <c r="C4762" t="s">
        <v>21</v>
      </c>
      <c r="D4762" t="s">
        <v>45</v>
      </c>
      <c r="E4762" t="s">
        <v>12</v>
      </c>
      <c r="F4762">
        <v>50</v>
      </c>
      <c r="G4762">
        <v>29631.71</v>
      </c>
      <c r="H4762">
        <v>592.63420000000008</v>
      </c>
      <c r="I4762">
        <v>0</v>
      </c>
    </row>
    <row r="4763" spans="1:9" x14ac:dyDescent="0.25">
      <c r="A4763" t="s">
        <v>9</v>
      </c>
      <c r="B4763" s="1">
        <v>40725</v>
      </c>
      <c r="C4763" t="s">
        <v>95</v>
      </c>
      <c r="D4763" t="s">
        <v>2562</v>
      </c>
      <c r="E4763" t="s">
        <v>12</v>
      </c>
      <c r="F4763">
        <v>0</v>
      </c>
      <c r="G4763" s="3">
        <v>0</v>
      </c>
      <c r="H4763" s="3">
        <v>0</v>
      </c>
      <c r="I4763">
        <v>0</v>
      </c>
    </row>
    <row r="4764" spans="1:9" x14ac:dyDescent="0.25">
      <c r="A4764" t="s">
        <v>9</v>
      </c>
      <c r="B4764" s="1">
        <v>40725</v>
      </c>
      <c r="C4764" t="s">
        <v>95</v>
      </c>
      <c r="D4764" t="s">
        <v>2563</v>
      </c>
      <c r="E4764" t="s">
        <v>12</v>
      </c>
      <c r="F4764">
        <v>0</v>
      </c>
      <c r="G4764" s="3">
        <v>0</v>
      </c>
      <c r="H4764" s="3">
        <v>0</v>
      </c>
      <c r="I4764">
        <v>0</v>
      </c>
    </row>
    <row r="4765" spans="1:9" x14ac:dyDescent="0.25">
      <c r="A4765" t="s">
        <v>9</v>
      </c>
      <c r="B4765" s="1">
        <v>40725</v>
      </c>
      <c r="C4765" t="s">
        <v>95</v>
      </c>
      <c r="D4765" t="s">
        <v>2564</v>
      </c>
      <c r="E4765" t="s">
        <v>12</v>
      </c>
      <c r="F4765">
        <v>0</v>
      </c>
      <c r="G4765" s="3">
        <v>0</v>
      </c>
      <c r="H4765" s="3">
        <v>0</v>
      </c>
      <c r="I4765">
        <v>0</v>
      </c>
    </row>
    <row r="4766" spans="1:9" x14ac:dyDescent="0.25">
      <c r="A4766" t="s">
        <v>9</v>
      </c>
      <c r="B4766" s="1">
        <v>40816</v>
      </c>
      <c r="C4766" t="s">
        <v>16</v>
      </c>
      <c r="D4766" t="s">
        <v>195</v>
      </c>
      <c r="E4766" t="s">
        <v>12</v>
      </c>
      <c r="F4766">
        <v>1</v>
      </c>
      <c r="G4766">
        <v>8526.130000000001</v>
      </c>
      <c r="H4766">
        <v>8526.130000000001</v>
      </c>
      <c r="I4766">
        <v>0</v>
      </c>
    </row>
    <row r="4767" spans="1:9" x14ac:dyDescent="0.25">
      <c r="A4767" t="s">
        <v>9</v>
      </c>
      <c r="B4767" s="1">
        <v>40908</v>
      </c>
      <c r="C4767" t="s">
        <v>33</v>
      </c>
      <c r="D4767" t="s">
        <v>347</v>
      </c>
      <c r="E4767" t="s">
        <v>12</v>
      </c>
      <c r="F4767">
        <v>49</v>
      </c>
      <c r="G4767">
        <v>135532.66</v>
      </c>
      <c r="H4767">
        <v>2765.9726530612243</v>
      </c>
      <c r="I4767">
        <v>0</v>
      </c>
    </row>
    <row r="4768" spans="1:9" x14ac:dyDescent="0.25">
      <c r="A4768" t="s">
        <v>9</v>
      </c>
      <c r="B4768" s="1">
        <v>40756</v>
      </c>
      <c r="C4768" t="s">
        <v>95</v>
      </c>
      <c r="D4768" t="s">
        <v>2565</v>
      </c>
      <c r="E4768" t="s">
        <v>12</v>
      </c>
      <c r="F4768">
        <v>0</v>
      </c>
      <c r="G4768" s="3">
        <v>0</v>
      </c>
      <c r="H4768" s="3">
        <v>0</v>
      </c>
      <c r="I4768">
        <v>0</v>
      </c>
    </row>
    <row r="4769" spans="1:9" x14ac:dyDescent="0.25">
      <c r="A4769" t="s">
        <v>9</v>
      </c>
      <c r="B4769" s="1">
        <v>40909</v>
      </c>
      <c r="C4769" t="s">
        <v>95</v>
      </c>
      <c r="D4769" t="s">
        <v>1399</v>
      </c>
      <c r="E4769" t="s">
        <v>12</v>
      </c>
      <c r="F4769">
        <v>0</v>
      </c>
      <c r="G4769" s="3">
        <v>0</v>
      </c>
      <c r="H4769" s="3">
        <v>0</v>
      </c>
      <c r="I4769">
        <v>0</v>
      </c>
    </row>
    <row r="4770" spans="1:9" x14ac:dyDescent="0.25">
      <c r="A4770" t="s">
        <v>9</v>
      </c>
      <c r="B4770" s="1">
        <v>41060</v>
      </c>
      <c r="C4770" t="s">
        <v>40</v>
      </c>
      <c r="D4770" t="s">
        <v>203</v>
      </c>
      <c r="E4770" t="s">
        <v>12</v>
      </c>
      <c r="F4770">
        <v>28</v>
      </c>
      <c r="G4770">
        <v>29458.27</v>
      </c>
      <c r="H4770">
        <v>1052.081071428571</v>
      </c>
      <c r="I4770">
        <v>0</v>
      </c>
    </row>
    <row r="4771" spans="1:9" x14ac:dyDescent="0.25">
      <c r="A4771" t="s">
        <v>9</v>
      </c>
      <c r="B4771" s="1">
        <v>41030</v>
      </c>
      <c r="C4771" t="s">
        <v>61</v>
      </c>
      <c r="D4771" t="s">
        <v>797</v>
      </c>
      <c r="E4771" t="s">
        <v>12</v>
      </c>
      <c r="F4771">
        <v>3</v>
      </c>
      <c r="G4771">
        <v>28484.18</v>
      </c>
      <c r="H4771">
        <v>9494.7266666666656</v>
      </c>
      <c r="I4771">
        <v>0</v>
      </c>
    </row>
    <row r="4772" spans="1:9" x14ac:dyDescent="0.25">
      <c r="A4772" t="s">
        <v>9</v>
      </c>
      <c r="B4772" s="1">
        <v>40909</v>
      </c>
      <c r="C4772" t="s">
        <v>95</v>
      </c>
      <c r="D4772" t="s">
        <v>2238</v>
      </c>
      <c r="E4772" t="s">
        <v>12</v>
      </c>
      <c r="F4772">
        <v>0</v>
      </c>
      <c r="G4772" s="3">
        <v>0</v>
      </c>
      <c r="H4772" s="3">
        <v>0</v>
      </c>
      <c r="I4772">
        <v>0</v>
      </c>
    </row>
    <row r="4773" spans="1:9" x14ac:dyDescent="0.25">
      <c r="A4773" t="s">
        <v>9</v>
      </c>
      <c r="B4773" s="1">
        <v>40817</v>
      </c>
      <c r="C4773" t="s">
        <v>95</v>
      </c>
      <c r="D4773" t="s">
        <v>1527</v>
      </c>
      <c r="E4773" t="s">
        <v>12</v>
      </c>
      <c r="F4773">
        <v>0</v>
      </c>
      <c r="G4773" s="3">
        <v>0</v>
      </c>
      <c r="H4773" s="3">
        <v>0</v>
      </c>
      <c r="I4773">
        <v>0</v>
      </c>
    </row>
    <row r="4774" spans="1:9" x14ac:dyDescent="0.25">
      <c r="A4774" t="s">
        <v>9</v>
      </c>
      <c r="B4774" s="1">
        <v>41029</v>
      </c>
      <c r="C4774" t="s">
        <v>21</v>
      </c>
      <c r="D4774" t="s">
        <v>45</v>
      </c>
      <c r="E4774" t="s">
        <v>12</v>
      </c>
      <c r="F4774">
        <v>8</v>
      </c>
      <c r="G4774">
        <v>2147.5700000000002</v>
      </c>
      <c r="H4774">
        <v>268.44624999999996</v>
      </c>
      <c r="I4774">
        <v>0</v>
      </c>
    </row>
    <row r="4775" spans="1:9" x14ac:dyDescent="0.25">
      <c r="A4775" t="s">
        <v>9</v>
      </c>
      <c r="B4775" s="1">
        <v>40909</v>
      </c>
      <c r="C4775" t="s">
        <v>95</v>
      </c>
      <c r="D4775" t="s">
        <v>470</v>
      </c>
      <c r="E4775" t="s">
        <v>12</v>
      </c>
      <c r="F4775">
        <v>0</v>
      </c>
      <c r="G4775" s="3">
        <v>0</v>
      </c>
      <c r="H4775" s="3">
        <v>0</v>
      </c>
      <c r="I4775">
        <v>0</v>
      </c>
    </row>
    <row r="4776" spans="1:9" x14ac:dyDescent="0.25">
      <c r="A4776" t="s">
        <v>9</v>
      </c>
      <c r="B4776" s="1">
        <v>40817</v>
      </c>
      <c r="C4776" t="s">
        <v>95</v>
      </c>
      <c r="D4776" t="s">
        <v>1908</v>
      </c>
      <c r="E4776" t="s">
        <v>12</v>
      </c>
      <c r="F4776">
        <v>0</v>
      </c>
      <c r="G4776" s="3">
        <v>0</v>
      </c>
      <c r="H4776" s="3">
        <v>0</v>
      </c>
      <c r="I4776">
        <v>0</v>
      </c>
    </row>
    <row r="4777" spans="1:9" x14ac:dyDescent="0.25">
      <c r="A4777" t="s">
        <v>9</v>
      </c>
      <c r="B4777" s="1">
        <v>40939</v>
      </c>
      <c r="C4777" t="s">
        <v>95</v>
      </c>
      <c r="D4777" t="s">
        <v>2566</v>
      </c>
      <c r="E4777" t="s">
        <v>12</v>
      </c>
      <c r="F4777">
        <v>0</v>
      </c>
      <c r="G4777" s="3">
        <v>0</v>
      </c>
      <c r="H4777" s="3">
        <v>0</v>
      </c>
      <c r="I4777">
        <v>0</v>
      </c>
    </row>
    <row r="4778" spans="1:9" x14ac:dyDescent="0.25">
      <c r="A4778" t="s">
        <v>9</v>
      </c>
      <c r="B4778" s="1">
        <v>40847</v>
      </c>
      <c r="C4778" t="s">
        <v>19</v>
      </c>
      <c r="D4778" t="s">
        <v>204</v>
      </c>
      <c r="E4778" t="s">
        <v>12</v>
      </c>
      <c r="F4778">
        <v>1</v>
      </c>
      <c r="G4778">
        <v>5086.17</v>
      </c>
      <c r="H4778">
        <v>5086.17</v>
      </c>
      <c r="I4778">
        <v>0</v>
      </c>
    </row>
    <row r="4779" spans="1:9" x14ac:dyDescent="0.25">
      <c r="A4779" t="s">
        <v>9</v>
      </c>
      <c r="B4779" s="1">
        <v>40848</v>
      </c>
      <c r="C4779" t="s">
        <v>33</v>
      </c>
      <c r="D4779" t="s">
        <v>347</v>
      </c>
      <c r="E4779" t="s">
        <v>12</v>
      </c>
      <c r="F4779">
        <v>5</v>
      </c>
      <c r="G4779">
        <v>12205.12</v>
      </c>
      <c r="H4779">
        <v>2441.0240000000003</v>
      </c>
      <c r="I4779">
        <v>0</v>
      </c>
    </row>
    <row r="4780" spans="1:9" x14ac:dyDescent="0.25">
      <c r="A4780" t="s">
        <v>9</v>
      </c>
      <c r="B4780" s="1">
        <v>40817</v>
      </c>
      <c r="C4780" t="s">
        <v>19</v>
      </c>
      <c r="D4780" t="s">
        <v>204</v>
      </c>
      <c r="E4780" t="s">
        <v>12</v>
      </c>
      <c r="F4780">
        <v>36</v>
      </c>
      <c r="G4780">
        <v>46385.29</v>
      </c>
      <c r="H4780">
        <v>1288.480277777777</v>
      </c>
      <c r="I4780">
        <v>0</v>
      </c>
    </row>
    <row r="4781" spans="1:9" x14ac:dyDescent="0.25">
      <c r="A4781" t="s">
        <v>9</v>
      </c>
      <c r="B4781" s="1">
        <v>40847</v>
      </c>
      <c r="C4781" t="s">
        <v>33</v>
      </c>
      <c r="D4781" t="s">
        <v>347</v>
      </c>
      <c r="E4781" t="s">
        <v>12</v>
      </c>
      <c r="F4781">
        <v>2</v>
      </c>
      <c r="G4781">
        <v>7099.3600000000006</v>
      </c>
      <c r="H4781">
        <v>3549.6800000000003</v>
      </c>
      <c r="I4781">
        <v>0</v>
      </c>
    </row>
    <row r="4782" spans="1:9" x14ac:dyDescent="0.25">
      <c r="A4782" t="s">
        <v>9</v>
      </c>
      <c r="B4782" s="1">
        <v>40877</v>
      </c>
      <c r="C4782" t="s">
        <v>33</v>
      </c>
      <c r="D4782" t="s">
        <v>347</v>
      </c>
      <c r="E4782" t="s">
        <v>12</v>
      </c>
      <c r="F4782">
        <v>20</v>
      </c>
      <c r="G4782">
        <v>61237.61</v>
      </c>
      <c r="H4782">
        <v>3061.8805000000002</v>
      </c>
      <c r="I4782">
        <v>0</v>
      </c>
    </row>
    <row r="4783" spans="1:9" x14ac:dyDescent="0.25">
      <c r="A4783" t="s">
        <v>9</v>
      </c>
      <c r="B4783" s="1">
        <v>40877</v>
      </c>
      <c r="C4783" t="s">
        <v>66</v>
      </c>
      <c r="D4783" t="s">
        <v>355</v>
      </c>
      <c r="E4783" t="s">
        <v>12</v>
      </c>
      <c r="F4783">
        <v>1</v>
      </c>
      <c r="G4783">
        <v>29291.21</v>
      </c>
      <c r="H4783">
        <v>29291.21</v>
      </c>
      <c r="I4783">
        <v>0</v>
      </c>
    </row>
    <row r="4784" spans="1:9" x14ac:dyDescent="0.25">
      <c r="A4784" t="s">
        <v>9</v>
      </c>
      <c r="B4784" s="1">
        <v>40909</v>
      </c>
      <c r="C4784" t="s">
        <v>95</v>
      </c>
      <c r="D4784" t="s">
        <v>1532</v>
      </c>
      <c r="E4784" t="s">
        <v>12</v>
      </c>
      <c r="F4784">
        <v>1</v>
      </c>
      <c r="G4784" s="3">
        <v>0</v>
      </c>
      <c r="H4784" s="3">
        <v>0</v>
      </c>
      <c r="I4784">
        <v>0</v>
      </c>
    </row>
    <row r="4785" spans="1:9" x14ac:dyDescent="0.25">
      <c r="A4785" t="s">
        <v>9</v>
      </c>
      <c r="B4785" s="1">
        <v>41000</v>
      </c>
      <c r="C4785" t="s">
        <v>95</v>
      </c>
      <c r="D4785" t="s">
        <v>2567</v>
      </c>
      <c r="E4785" t="s">
        <v>12</v>
      </c>
      <c r="F4785">
        <v>0</v>
      </c>
      <c r="G4785" s="3">
        <v>0</v>
      </c>
      <c r="H4785" s="3">
        <v>0</v>
      </c>
      <c r="I4785">
        <v>0</v>
      </c>
    </row>
    <row r="4786" spans="1:9" x14ac:dyDescent="0.25">
      <c r="A4786" t="s">
        <v>9</v>
      </c>
      <c r="B4786" s="1">
        <v>41030</v>
      </c>
      <c r="C4786" t="s">
        <v>95</v>
      </c>
      <c r="D4786" t="s">
        <v>2568</v>
      </c>
      <c r="E4786" t="s">
        <v>12</v>
      </c>
      <c r="F4786">
        <v>0</v>
      </c>
      <c r="G4786" s="3">
        <v>0</v>
      </c>
      <c r="H4786" s="3">
        <v>0</v>
      </c>
      <c r="I4786">
        <v>0</v>
      </c>
    </row>
    <row r="4787" spans="1:9" x14ac:dyDescent="0.25">
      <c r="A4787" t="s">
        <v>9</v>
      </c>
      <c r="B4787" s="1">
        <v>41091</v>
      </c>
      <c r="C4787" t="s">
        <v>95</v>
      </c>
      <c r="D4787" t="s">
        <v>2569</v>
      </c>
      <c r="E4787" t="s">
        <v>12</v>
      </c>
      <c r="F4787">
        <v>0</v>
      </c>
      <c r="G4787" s="3">
        <v>0</v>
      </c>
      <c r="H4787" s="3">
        <v>0</v>
      </c>
      <c r="I4787">
        <v>0</v>
      </c>
    </row>
    <row r="4788" spans="1:9" x14ac:dyDescent="0.25">
      <c r="A4788" t="s">
        <v>9</v>
      </c>
      <c r="B4788" s="1">
        <v>41066</v>
      </c>
      <c r="C4788" t="s">
        <v>95</v>
      </c>
      <c r="D4788" t="s">
        <v>2570</v>
      </c>
      <c r="E4788" t="s">
        <v>12</v>
      </c>
      <c r="F4788">
        <v>0</v>
      </c>
      <c r="G4788" s="3">
        <v>0</v>
      </c>
      <c r="H4788" s="3">
        <v>0</v>
      </c>
      <c r="I4788">
        <v>0</v>
      </c>
    </row>
    <row r="4789" spans="1:9" x14ac:dyDescent="0.25">
      <c r="A4789" t="s">
        <v>9</v>
      </c>
      <c r="B4789" s="1">
        <v>41182</v>
      </c>
      <c r="C4789" t="s">
        <v>13</v>
      </c>
      <c r="D4789" t="s">
        <v>235</v>
      </c>
      <c r="E4789" t="s">
        <v>12</v>
      </c>
      <c r="F4789">
        <v>0</v>
      </c>
      <c r="G4789">
        <v>36651.440000000002</v>
      </c>
      <c r="H4789">
        <v>0</v>
      </c>
      <c r="I4789">
        <v>0</v>
      </c>
    </row>
    <row r="4790" spans="1:9" x14ac:dyDescent="0.25">
      <c r="A4790" t="s">
        <v>9</v>
      </c>
      <c r="B4790" s="1">
        <v>41213</v>
      </c>
      <c r="C4790" t="s">
        <v>79</v>
      </c>
      <c r="D4790" t="s">
        <v>415</v>
      </c>
      <c r="E4790" t="s">
        <v>12</v>
      </c>
      <c r="F4790">
        <v>0</v>
      </c>
      <c r="G4790">
        <v>0</v>
      </c>
      <c r="H4790">
        <v>0</v>
      </c>
      <c r="I4790">
        <v>0</v>
      </c>
    </row>
    <row r="4791" spans="1:9" x14ac:dyDescent="0.25">
      <c r="A4791" t="s">
        <v>9</v>
      </c>
      <c r="B4791" s="1">
        <v>41091</v>
      </c>
      <c r="C4791" t="s">
        <v>19</v>
      </c>
      <c r="D4791" t="s">
        <v>204</v>
      </c>
      <c r="E4791" t="s">
        <v>12</v>
      </c>
      <c r="F4791">
        <v>4</v>
      </c>
      <c r="G4791">
        <v>1687.49</v>
      </c>
      <c r="H4791">
        <v>421.8725</v>
      </c>
      <c r="I4791">
        <v>0</v>
      </c>
    </row>
    <row r="4792" spans="1:9" x14ac:dyDescent="0.25">
      <c r="A4792" t="s">
        <v>9</v>
      </c>
      <c r="B4792" s="1">
        <v>41183</v>
      </c>
      <c r="C4792" t="s">
        <v>95</v>
      </c>
      <c r="D4792" t="s">
        <v>470</v>
      </c>
      <c r="E4792" t="s">
        <v>12</v>
      </c>
      <c r="F4792">
        <v>0</v>
      </c>
      <c r="G4792" s="3">
        <v>0</v>
      </c>
      <c r="H4792" s="3">
        <v>0</v>
      </c>
      <c r="I4792">
        <v>0</v>
      </c>
    </row>
    <row r="4793" spans="1:9" x14ac:dyDescent="0.25">
      <c r="A4793" t="s">
        <v>9</v>
      </c>
      <c r="B4793" s="1">
        <v>41305</v>
      </c>
      <c r="C4793" t="s">
        <v>33</v>
      </c>
      <c r="D4793" t="s">
        <v>347</v>
      </c>
      <c r="E4793" t="s">
        <v>12</v>
      </c>
      <c r="F4793">
        <v>8</v>
      </c>
      <c r="G4793">
        <v>28790.7</v>
      </c>
      <c r="H4793">
        <v>3598.8375000000001</v>
      </c>
      <c r="I4793">
        <v>0</v>
      </c>
    </row>
    <row r="4794" spans="1:9" x14ac:dyDescent="0.25">
      <c r="A4794" t="s">
        <v>9</v>
      </c>
      <c r="B4794" s="1">
        <v>41275</v>
      </c>
      <c r="C4794" t="s">
        <v>95</v>
      </c>
      <c r="D4794" t="s">
        <v>403</v>
      </c>
      <c r="E4794" t="s">
        <v>12</v>
      </c>
      <c r="F4794">
        <v>0</v>
      </c>
      <c r="G4794" s="3">
        <v>0</v>
      </c>
      <c r="H4794" s="3">
        <v>0</v>
      </c>
      <c r="I4794">
        <v>0</v>
      </c>
    </row>
    <row r="4795" spans="1:9" x14ac:dyDescent="0.25">
      <c r="A4795" t="s">
        <v>9</v>
      </c>
      <c r="B4795" s="1">
        <v>41275</v>
      </c>
      <c r="C4795" t="s">
        <v>95</v>
      </c>
      <c r="D4795" t="s">
        <v>474</v>
      </c>
      <c r="E4795" t="s">
        <v>12</v>
      </c>
      <c r="F4795">
        <v>0</v>
      </c>
      <c r="G4795" s="3">
        <v>0</v>
      </c>
      <c r="H4795" s="3">
        <v>0</v>
      </c>
      <c r="I4795">
        <v>0</v>
      </c>
    </row>
    <row r="4796" spans="1:9" x14ac:dyDescent="0.25">
      <c r="A4796" t="s">
        <v>9</v>
      </c>
      <c r="B4796" s="1">
        <v>41261</v>
      </c>
      <c r="C4796" t="s">
        <v>95</v>
      </c>
      <c r="D4796" t="s">
        <v>2571</v>
      </c>
      <c r="E4796" t="s">
        <v>12</v>
      </c>
      <c r="F4796">
        <v>0</v>
      </c>
      <c r="G4796" s="3">
        <v>0</v>
      </c>
      <c r="H4796" s="3">
        <v>0</v>
      </c>
      <c r="I4796">
        <v>0</v>
      </c>
    </row>
    <row r="4797" spans="1:9" x14ac:dyDescent="0.25">
      <c r="A4797" t="s">
        <v>9</v>
      </c>
      <c r="B4797" s="1">
        <v>41274</v>
      </c>
      <c r="C4797" t="s">
        <v>40</v>
      </c>
      <c r="D4797" t="s">
        <v>203</v>
      </c>
      <c r="E4797" t="s">
        <v>12</v>
      </c>
      <c r="F4797">
        <v>49</v>
      </c>
      <c r="G4797">
        <v>62470.81</v>
      </c>
      <c r="H4797">
        <v>1274.9144897959181</v>
      </c>
      <c r="I4797">
        <v>0</v>
      </c>
    </row>
    <row r="4798" spans="1:9" x14ac:dyDescent="0.25">
      <c r="A4798" t="s">
        <v>9</v>
      </c>
      <c r="B4798" s="1">
        <v>41334</v>
      </c>
      <c r="C4798" t="s">
        <v>21</v>
      </c>
      <c r="D4798" t="s">
        <v>45</v>
      </c>
      <c r="E4798" t="s">
        <v>12</v>
      </c>
      <c r="F4798">
        <v>21</v>
      </c>
      <c r="G4798">
        <v>7323.91</v>
      </c>
      <c r="H4798">
        <v>348.75761904761902</v>
      </c>
      <c r="I4798">
        <v>0</v>
      </c>
    </row>
    <row r="4799" spans="1:9" x14ac:dyDescent="0.25">
      <c r="A4799" t="s">
        <v>9</v>
      </c>
      <c r="B4799" s="1">
        <v>41365</v>
      </c>
      <c r="C4799" t="s">
        <v>95</v>
      </c>
      <c r="D4799" t="s">
        <v>1917</v>
      </c>
      <c r="E4799" t="s">
        <v>12</v>
      </c>
      <c r="F4799">
        <v>0</v>
      </c>
      <c r="G4799" s="3">
        <v>0</v>
      </c>
      <c r="H4799" s="3">
        <v>0</v>
      </c>
      <c r="I4799">
        <v>0</v>
      </c>
    </row>
    <row r="4800" spans="1:9" x14ac:dyDescent="0.25">
      <c r="A4800" t="s">
        <v>9</v>
      </c>
      <c r="B4800" s="1">
        <v>41451</v>
      </c>
      <c r="C4800" t="s">
        <v>21</v>
      </c>
      <c r="D4800" t="s">
        <v>45</v>
      </c>
      <c r="E4800" t="s">
        <v>12</v>
      </c>
      <c r="F4800">
        <v>12</v>
      </c>
      <c r="G4800">
        <v>4102.3599999999997</v>
      </c>
      <c r="H4800">
        <v>341.86333333333306</v>
      </c>
      <c r="I4800">
        <v>0</v>
      </c>
    </row>
    <row r="4801" spans="1:9" x14ac:dyDescent="0.25">
      <c r="A4801" t="s">
        <v>9</v>
      </c>
      <c r="B4801" s="1">
        <v>41486</v>
      </c>
      <c r="C4801" t="s">
        <v>50</v>
      </c>
      <c r="D4801" t="s">
        <v>206</v>
      </c>
      <c r="E4801" t="s">
        <v>12</v>
      </c>
      <c r="F4801">
        <v>1</v>
      </c>
      <c r="G4801">
        <v>7494.54</v>
      </c>
      <c r="H4801">
        <v>7494.54</v>
      </c>
      <c r="I4801">
        <v>0</v>
      </c>
    </row>
    <row r="4802" spans="1:9" x14ac:dyDescent="0.25">
      <c r="A4802" t="s">
        <v>9</v>
      </c>
      <c r="B4802" s="1">
        <v>41486</v>
      </c>
      <c r="C4802" t="s">
        <v>87</v>
      </c>
      <c r="D4802" t="s">
        <v>421</v>
      </c>
      <c r="E4802" t="s">
        <v>12</v>
      </c>
      <c r="F4802">
        <v>19616</v>
      </c>
      <c r="G4802">
        <v>725787.44000000006</v>
      </c>
      <c r="H4802">
        <v>36.999767536704731</v>
      </c>
      <c r="I4802">
        <v>0</v>
      </c>
    </row>
    <row r="4803" spans="1:9" x14ac:dyDescent="0.25">
      <c r="A4803" t="s">
        <v>9</v>
      </c>
      <c r="B4803" s="1">
        <v>41450</v>
      </c>
      <c r="C4803" t="s">
        <v>10</v>
      </c>
      <c r="D4803" t="s">
        <v>344</v>
      </c>
      <c r="E4803" t="s">
        <v>12</v>
      </c>
      <c r="F4803">
        <v>1</v>
      </c>
      <c r="G4803">
        <v>1811.38</v>
      </c>
      <c r="H4803">
        <v>1811.38</v>
      </c>
      <c r="I4803">
        <v>0</v>
      </c>
    </row>
    <row r="4804" spans="1:9" x14ac:dyDescent="0.25">
      <c r="A4804" t="s">
        <v>9</v>
      </c>
      <c r="B4804" s="1">
        <v>41487</v>
      </c>
      <c r="C4804" t="s">
        <v>95</v>
      </c>
      <c r="D4804" t="s">
        <v>2572</v>
      </c>
      <c r="E4804" t="s">
        <v>12</v>
      </c>
      <c r="F4804">
        <v>0</v>
      </c>
      <c r="G4804" s="3">
        <v>0</v>
      </c>
      <c r="H4804" s="3">
        <v>0</v>
      </c>
      <c r="I4804">
        <v>0</v>
      </c>
    </row>
    <row r="4805" spans="1:9" x14ac:dyDescent="0.25">
      <c r="A4805" t="s">
        <v>9</v>
      </c>
      <c r="B4805" s="1">
        <v>41274</v>
      </c>
      <c r="C4805" t="s">
        <v>95</v>
      </c>
      <c r="D4805" t="s">
        <v>238</v>
      </c>
      <c r="E4805" t="s">
        <v>12</v>
      </c>
      <c r="F4805">
        <v>4</v>
      </c>
      <c r="G4805" s="3">
        <v>0</v>
      </c>
      <c r="H4805" s="3">
        <v>0</v>
      </c>
      <c r="I4805">
        <v>0</v>
      </c>
    </row>
    <row r="4806" spans="1:9" x14ac:dyDescent="0.25">
      <c r="A4806" t="s">
        <v>9</v>
      </c>
      <c r="B4806" s="1">
        <v>41579</v>
      </c>
      <c r="C4806" t="s">
        <v>40</v>
      </c>
      <c r="D4806" t="s">
        <v>203</v>
      </c>
      <c r="E4806" t="s">
        <v>12</v>
      </c>
      <c r="F4806">
        <v>2</v>
      </c>
      <c r="G4806">
        <v>2305.87</v>
      </c>
      <c r="H4806">
        <v>1152.9349999999999</v>
      </c>
      <c r="I4806">
        <v>0</v>
      </c>
    </row>
    <row r="4807" spans="1:9" x14ac:dyDescent="0.25">
      <c r="A4807" t="s">
        <v>9</v>
      </c>
      <c r="B4807" s="1">
        <v>41639</v>
      </c>
      <c r="C4807" t="s">
        <v>19</v>
      </c>
      <c r="D4807" t="s">
        <v>204</v>
      </c>
      <c r="E4807" t="s">
        <v>12</v>
      </c>
      <c r="F4807">
        <v>219</v>
      </c>
      <c r="G4807">
        <v>797055.25</v>
      </c>
      <c r="H4807">
        <v>3639.5216894977161</v>
      </c>
      <c r="I4807">
        <v>0</v>
      </c>
    </row>
    <row r="4808" spans="1:9" x14ac:dyDescent="0.25">
      <c r="A4808" t="s">
        <v>9</v>
      </c>
      <c r="B4808" s="1">
        <v>41639</v>
      </c>
      <c r="C4808" t="s">
        <v>95</v>
      </c>
      <c r="D4808" t="s">
        <v>2573</v>
      </c>
      <c r="E4808" t="s">
        <v>12</v>
      </c>
      <c r="F4808">
        <v>0</v>
      </c>
      <c r="G4808" s="3">
        <v>0</v>
      </c>
      <c r="H4808" s="3">
        <v>0</v>
      </c>
      <c r="I4808">
        <v>0</v>
      </c>
    </row>
    <row r="4809" spans="1:9" x14ac:dyDescent="0.25">
      <c r="A4809" t="s">
        <v>9</v>
      </c>
      <c r="B4809" s="1">
        <v>41791</v>
      </c>
      <c r="C4809" t="s">
        <v>40</v>
      </c>
      <c r="D4809" t="s">
        <v>203</v>
      </c>
      <c r="E4809" t="s">
        <v>12</v>
      </c>
      <c r="F4809">
        <v>279</v>
      </c>
      <c r="G4809">
        <v>287165.51</v>
      </c>
      <c r="H4809">
        <v>1029.2670609318991</v>
      </c>
      <c r="I4809">
        <v>0</v>
      </c>
    </row>
    <row r="4810" spans="1:9" x14ac:dyDescent="0.25">
      <c r="A4810" t="s">
        <v>9</v>
      </c>
      <c r="B4810" s="1">
        <v>41851</v>
      </c>
      <c r="C4810" t="s">
        <v>10</v>
      </c>
      <c r="D4810" t="s">
        <v>344</v>
      </c>
      <c r="E4810" t="s">
        <v>12</v>
      </c>
      <c r="F4810">
        <v>21</v>
      </c>
      <c r="G4810">
        <v>26392.99</v>
      </c>
      <c r="H4810">
        <v>1256.8090476190471</v>
      </c>
      <c r="I4810">
        <v>0</v>
      </c>
    </row>
    <row r="4811" spans="1:9" x14ac:dyDescent="0.25">
      <c r="A4811" t="s">
        <v>9</v>
      </c>
      <c r="B4811" s="1">
        <v>41851</v>
      </c>
      <c r="C4811" t="s">
        <v>19</v>
      </c>
      <c r="D4811" t="s">
        <v>204</v>
      </c>
      <c r="E4811" t="s">
        <v>12</v>
      </c>
      <c r="F4811">
        <v>11</v>
      </c>
      <c r="G4811">
        <v>19884.77</v>
      </c>
      <c r="H4811">
        <v>1807.706363636363</v>
      </c>
      <c r="I4811">
        <v>0</v>
      </c>
    </row>
    <row r="4812" spans="1:9" x14ac:dyDescent="0.25">
      <c r="A4812" t="s">
        <v>9</v>
      </c>
      <c r="B4812" s="1">
        <v>41698</v>
      </c>
      <c r="C4812" t="s">
        <v>33</v>
      </c>
      <c r="D4812" t="s">
        <v>347</v>
      </c>
      <c r="E4812" t="s">
        <v>12</v>
      </c>
      <c r="F4812">
        <v>8</v>
      </c>
      <c r="G4812">
        <v>17296.86</v>
      </c>
      <c r="H4812">
        <v>2162.1075000000001</v>
      </c>
      <c r="I4812">
        <v>0</v>
      </c>
    </row>
    <row r="4813" spans="1:9" x14ac:dyDescent="0.25">
      <c r="A4813" t="s">
        <v>9</v>
      </c>
      <c r="B4813" s="1">
        <v>41640</v>
      </c>
      <c r="C4813" t="s">
        <v>95</v>
      </c>
      <c r="D4813" t="s">
        <v>474</v>
      </c>
      <c r="E4813" t="s">
        <v>12</v>
      </c>
      <c r="F4813">
        <v>0</v>
      </c>
      <c r="G4813" s="3">
        <v>0</v>
      </c>
      <c r="H4813" s="3">
        <v>0</v>
      </c>
      <c r="I4813">
        <v>0</v>
      </c>
    </row>
    <row r="4814" spans="1:9" x14ac:dyDescent="0.25">
      <c r="A4814" t="s">
        <v>9</v>
      </c>
      <c r="B4814" s="1">
        <v>41640</v>
      </c>
      <c r="C4814" t="s">
        <v>95</v>
      </c>
      <c r="D4814" t="s">
        <v>2572</v>
      </c>
      <c r="E4814" t="s">
        <v>12</v>
      </c>
      <c r="F4814">
        <v>0</v>
      </c>
      <c r="G4814" s="3">
        <v>0</v>
      </c>
      <c r="H4814" s="3">
        <v>0</v>
      </c>
      <c r="I4814">
        <v>0</v>
      </c>
    </row>
    <row r="4815" spans="1:9" x14ac:dyDescent="0.25">
      <c r="A4815" t="s">
        <v>9</v>
      </c>
      <c r="B4815" s="1">
        <v>41671</v>
      </c>
      <c r="C4815" t="s">
        <v>95</v>
      </c>
      <c r="D4815" t="s">
        <v>424</v>
      </c>
      <c r="E4815" t="s">
        <v>12</v>
      </c>
      <c r="F4815">
        <v>0</v>
      </c>
      <c r="G4815" s="3">
        <v>0</v>
      </c>
      <c r="H4815" s="3">
        <v>0</v>
      </c>
      <c r="I4815">
        <v>0</v>
      </c>
    </row>
    <row r="4816" spans="1:9" x14ac:dyDescent="0.25">
      <c r="A4816" t="s">
        <v>9</v>
      </c>
      <c r="B4816" s="1">
        <v>41394</v>
      </c>
      <c r="C4816" t="s">
        <v>10</v>
      </c>
      <c r="D4816" t="s">
        <v>344</v>
      </c>
      <c r="E4816" t="s">
        <v>12</v>
      </c>
      <c r="F4816">
        <v>27</v>
      </c>
      <c r="G4816">
        <v>73716.52</v>
      </c>
      <c r="H4816">
        <v>2730.2414814814815</v>
      </c>
      <c r="I4816">
        <v>0</v>
      </c>
    </row>
    <row r="4817" spans="1:9" x14ac:dyDescent="0.25">
      <c r="A4817" t="s">
        <v>9</v>
      </c>
      <c r="B4817" s="1">
        <v>41730</v>
      </c>
      <c r="C4817" t="s">
        <v>95</v>
      </c>
      <c r="D4817" t="s">
        <v>2574</v>
      </c>
      <c r="E4817" t="s">
        <v>12</v>
      </c>
      <c r="F4817">
        <v>0</v>
      </c>
      <c r="G4817" s="3">
        <v>0</v>
      </c>
      <c r="H4817" s="3">
        <v>0</v>
      </c>
      <c r="I4817">
        <v>0</v>
      </c>
    </row>
    <row r="4818" spans="1:9" x14ac:dyDescent="0.25">
      <c r="A4818" t="s">
        <v>9</v>
      </c>
      <c r="B4818" s="1">
        <v>41760</v>
      </c>
      <c r="C4818" t="s">
        <v>15</v>
      </c>
      <c r="D4818" t="s">
        <v>414</v>
      </c>
      <c r="E4818" t="s">
        <v>12</v>
      </c>
      <c r="F4818">
        <v>1</v>
      </c>
      <c r="G4818">
        <v>-501.55</v>
      </c>
      <c r="H4818">
        <v>-501.55</v>
      </c>
      <c r="I4818">
        <v>0</v>
      </c>
    </row>
    <row r="4819" spans="1:9" x14ac:dyDescent="0.25">
      <c r="A4819" t="s">
        <v>9</v>
      </c>
      <c r="B4819" s="1">
        <v>41791</v>
      </c>
      <c r="C4819" t="s">
        <v>27</v>
      </c>
      <c r="D4819" t="s">
        <v>254</v>
      </c>
      <c r="E4819" t="s">
        <v>12</v>
      </c>
      <c r="F4819">
        <v>57</v>
      </c>
      <c r="G4819">
        <v>62487.86</v>
      </c>
      <c r="H4819">
        <v>1096.2782456140349</v>
      </c>
      <c r="I4819">
        <v>0</v>
      </c>
    </row>
    <row r="4820" spans="1:9" x14ac:dyDescent="0.25">
      <c r="A4820" t="s">
        <v>9</v>
      </c>
      <c r="B4820" s="1">
        <v>41791</v>
      </c>
      <c r="C4820" t="s">
        <v>10</v>
      </c>
      <c r="D4820" t="s">
        <v>344</v>
      </c>
      <c r="E4820" t="s">
        <v>12</v>
      </c>
      <c r="F4820">
        <v>78</v>
      </c>
      <c r="G4820">
        <v>269980.16000000003</v>
      </c>
      <c r="H4820">
        <v>3461.2841025641023</v>
      </c>
      <c r="I4820">
        <v>0</v>
      </c>
    </row>
    <row r="4821" spans="1:9" x14ac:dyDescent="0.25">
      <c r="A4821" t="s">
        <v>9</v>
      </c>
      <c r="B4821" s="1">
        <v>41821</v>
      </c>
      <c r="C4821" t="s">
        <v>10</v>
      </c>
      <c r="D4821" t="s">
        <v>344</v>
      </c>
      <c r="E4821" t="s">
        <v>12</v>
      </c>
      <c r="F4821">
        <v>9</v>
      </c>
      <c r="G4821">
        <v>30443.33</v>
      </c>
      <c r="H4821">
        <v>3382.5922222222221</v>
      </c>
      <c r="I4821">
        <v>0</v>
      </c>
    </row>
    <row r="4822" spans="1:9" x14ac:dyDescent="0.25">
      <c r="A4822" t="s">
        <v>9</v>
      </c>
      <c r="B4822" s="1">
        <v>41639</v>
      </c>
      <c r="C4822" t="s">
        <v>13</v>
      </c>
      <c r="D4822" t="s">
        <v>235</v>
      </c>
      <c r="E4822" t="s">
        <v>12</v>
      </c>
      <c r="F4822">
        <v>10</v>
      </c>
      <c r="G4822">
        <v>56443.54</v>
      </c>
      <c r="H4822">
        <v>5644.3540000000003</v>
      </c>
      <c r="I4822">
        <v>0</v>
      </c>
    </row>
    <row r="4823" spans="1:9" x14ac:dyDescent="0.25">
      <c r="A4823" t="s">
        <v>9</v>
      </c>
      <c r="B4823" s="1">
        <v>41821</v>
      </c>
      <c r="C4823" t="s">
        <v>21</v>
      </c>
      <c r="D4823" t="s">
        <v>45</v>
      </c>
      <c r="E4823" t="s">
        <v>12</v>
      </c>
      <c r="F4823">
        <v>32</v>
      </c>
      <c r="G4823">
        <v>6068.82</v>
      </c>
      <c r="H4823">
        <v>189.65062499999999</v>
      </c>
      <c r="I4823">
        <v>0</v>
      </c>
    </row>
    <row r="4824" spans="1:9" x14ac:dyDescent="0.25">
      <c r="A4824" t="s">
        <v>9</v>
      </c>
      <c r="B4824" s="1">
        <v>41821</v>
      </c>
      <c r="C4824" t="s">
        <v>61</v>
      </c>
      <c r="D4824" t="s">
        <v>797</v>
      </c>
      <c r="E4824" t="s">
        <v>12</v>
      </c>
      <c r="F4824">
        <v>1</v>
      </c>
      <c r="G4824">
        <v>9397.64</v>
      </c>
      <c r="H4824">
        <v>9397.64</v>
      </c>
      <c r="I4824">
        <v>0</v>
      </c>
    </row>
    <row r="4825" spans="1:9" x14ac:dyDescent="0.25">
      <c r="A4825" t="s">
        <v>9</v>
      </c>
      <c r="B4825" s="1">
        <v>41821</v>
      </c>
      <c r="C4825" t="s">
        <v>95</v>
      </c>
      <c r="D4825" t="s">
        <v>2575</v>
      </c>
      <c r="E4825" t="s">
        <v>12</v>
      </c>
      <c r="F4825">
        <v>0</v>
      </c>
      <c r="G4825" s="3">
        <v>0</v>
      </c>
      <c r="H4825" s="3">
        <v>0</v>
      </c>
      <c r="I4825">
        <v>0</v>
      </c>
    </row>
    <row r="4826" spans="1:9" x14ac:dyDescent="0.25">
      <c r="A4826" t="s">
        <v>9</v>
      </c>
      <c r="B4826" s="1">
        <v>41882</v>
      </c>
      <c r="C4826" t="s">
        <v>95</v>
      </c>
      <c r="D4826" t="s">
        <v>2576</v>
      </c>
      <c r="E4826" t="s">
        <v>12</v>
      </c>
      <c r="F4826">
        <v>0</v>
      </c>
      <c r="G4826" s="3">
        <v>0</v>
      </c>
      <c r="H4826" s="3">
        <v>0</v>
      </c>
      <c r="I4826">
        <v>0</v>
      </c>
    </row>
    <row r="4827" spans="1:9" x14ac:dyDescent="0.25">
      <c r="A4827" t="s">
        <v>9</v>
      </c>
      <c r="B4827" s="1">
        <v>41882</v>
      </c>
      <c r="C4827" t="s">
        <v>95</v>
      </c>
      <c r="D4827" t="s">
        <v>2577</v>
      </c>
      <c r="E4827" t="s">
        <v>12</v>
      </c>
      <c r="F4827">
        <v>0</v>
      </c>
      <c r="G4827" s="3">
        <v>0</v>
      </c>
      <c r="H4827" s="3">
        <v>0</v>
      </c>
      <c r="I4827">
        <v>0</v>
      </c>
    </row>
    <row r="4828" spans="1:9" x14ac:dyDescent="0.25">
      <c r="A4828" t="s">
        <v>9</v>
      </c>
      <c r="B4828" s="1">
        <v>41912</v>
      </c>
      <c r="C4828" t="s">
        <v>95</v>
      </c>
      <c r="D4828" t="s">
        <v>2578</v>
      </c>
      <c r="E4828" t="s">
        <v>12</v>
      </c>
      <c r="F4828">
        <v>0</v>
      </c>
      <c r="G4828" s="3">
        <v>0</v>
      </c>
      <c r="H4828" s="3">
        <v>0</v>
      </c>
      <c r="I4828">
        <v>0</v>
      </c>
    </row>
    <row r="4829" spans="1:9" x14ac:dyDescent="0.25">
      <c r="A4829" t="s">
        <v>9</v>
      </c>
      <c r="B4829" s="1">
        <v>41973</v>
      </c>
      <c r="C4829" t="s">
        <v>13</v>
      </c>
      <c r="D4829" t="s">
        <v>235</v>
      </c>
      <c r="E4829" t="s">
        <v>12</v>
      </c>
      <c r="F4829">
        <v>2</v>
      </c>
      <c r="G4829">
        <v>3964.4100000000003</v>
      </c>
      <c r="H4829">
        <v>1982.2050000000002</v>
      </c>
      <c r="I4829">
        <v>0</v>
      </c>
    </row>
    <row r="4830" spans="1:9" x14ac:dyDescent="0.25">
      <c r="A4830" t="s">
        <v>9</v>
      </c>
      <c r="B4830" s="1">
        <v>42036</v>
      </c>
      <c r="C4830" t="s">
        <v>21</v>
      </c>
      <c r="D4830" t="s">
        <v>45</v>
      </c>
      <c r="E4830" t="s">
        <v>12</v>
      </c>
      <c r="F4830">
        <v>11</v>
      </c>
      <c r="G4830">
        <v>4338.9800000000005</v>
      </c>
      <c r="H4830">
        <v>394.45272727272697</v>
      </c>
      <c r="I4830">
        <v>0</v>
      </c>
    </row>
    <row r="4831" spans="1:9" x14ac:dyDescent="0.25">
      <c r="A4831" t="s">
        <v>9</v>
      </c>
      <c r="B4831" s="1">
        <v>42185</v>
      </c>
      <c r="C4831" t="s">
        <v>21</v>
      </c>
      <c r="D4831" t="s">
        <v>45</v>
      </c>
      <c r="E4831" t="s">
        <v>12</v>
      </c>
      <c r="F4831">
        <v>1573</v>
      </c>
      <c r="G4831">
        <v>1436488.48</v>
      </c>
      <c r="H4831">
        <v>913.21581691036204</v>
      </c>
      <c r="I4831">
        <v>0</v>
      </c>
    </row>
    <row r="4832" spans="1:9" x14ac:dyDescent="0.25">
      <c r="A4832" t="s">
        <v>9</v>
      </c>
      <c r="B4832" s="1">
        <v>42186</v>
      </c>
      <c r="C4832" t="s">
        <v>95</v>
      </c>
      <c r="D4832" t="s">
        <v>872</v>
      </c>
      <c r="E4832" t="s">
        <v>12</v>
      </c>
      <c r="F4832">
        <v>0</v>
      </c>
      <c r="G4832" s="3">
        <v>0</v>
      </c>
      <c r="H4832" s="3">
        <v>0</v>
      </c>
      <c r="I4832">
        <v>0</v>
      </c>
    </row>
    <row r="4833" spans="1:9" x14ac:dyDescent="0.25">
      <c r="A4833" t="s">
        <v>9</v>
      </c>
      <c r="B4833" s="1">
        <v>42308</v>
      </c>
      <c r="C4833" t="s">
        <v>95</v>
      </c>
      <c r="D4833" t="s">
        <v>2579</v>
      </c>
      <c r="E4833" t="s">
        <v>12</v>
      </c>
      <c r="F4833">
        <v>0</v>
      </c>
      <c r="G4833" s="3">
        <v>0</v>
      </c>
      <c r="H4833" s="3">
        <v>0</v>
      </c>
      <c r="I4833">
        <v>0</v>
      </c>
    </row>
    <row r="4834" spans="1:9" x14ac:dyDescent="0.25">
      <c r="A4834" t="s">
        <v>9</v>
      </c>
      <c r="B4834" s="1">
        <v>42308</v>
      </c>
      <c r="C4834" t="s">
        <v>95</v>
      </c>
      <c r="D4834" t="s">
        <v>2580</v>
      </c>
      <c r="E4834" t="s">
        <v>12</v>
      </c>
      <c r="F4834">
        <v>0</v>
      </c>
      <c r="G4834" s="3">
        <v>0</v>
      </c>
      <c r="H4834" s="3">
        <v>0</v>
      </c>
      <c r="I4834">
        <v>0</v>
      </c>
    </row>
    <row r="4835" spans="1:9" x14ac:dyDescent="0.25">
      <c r="A4835" t="s">
        <v>9</v>
      </c>
      <c r="B4835" s="1">
        <v>42005</v>
      </c>
      <c r="C4835" t="s">
        <v>95</v>
      </c>
      <c r="D4835" t="s">
        <v>1185</v>
      </c>
      <c r="E4835" t="s">
        <v>12</v>
      </c>
      <c r="F4835">
        <v>0</v>
      </c>
      <c r="G4835" s="3">
        <v>0</v>
      </c>
      <c r="H4835" s="3">
        <v>0</v>
      </c>
      <c r="I4835">
        <v>0</v>
      </c>
    </row>
    <row r="4836" spans="1:9" x14ac:dyDescent="0.25">
      <c r="A4836" t="s">
        <v>9</v>
      </c>
      <c r="B4836" s="1">
        <v>42278</v>
      </c>
      <c r="C4836" t="s">
        <v>95</v>
      </c>
      <c r="D4836" t="s">
        <v>1564</v>
      </c>
      <c r="E4836" t="s">
        <v>12</v>
      </c>
      <c r="F4836">
        <v>0</v>
      </c>
      <c r="G4836" s="3">
        <v>0</v>
      </c>
      <c r="H4836" s="3">
        <v>0</v>
      </c>
      <c r="I4836">
        <v>0</v>
      </c>
    </row>
    <row r="4837" spans="1:9" x14ac:dyDescent="0.25">
      <c r="A4837" t="s">
        <v>9</v>
      </c>
      <c r="B4837" s="1">
        <v>42309</v>
      </c>
      <c r="C4837" t="s">
        <v>95</v>
      </c>
      <c r="D4837" t="s">
        <v>2581</v>
      </c>
      <c r="E4837" t="s">
        <v>12</v>
      </c>
      <c r="F4837">
        <v>0</v>
      </c>
      <c r="G4837" s="3">
        <v>0</v>
      </c>
      <c r="H4837" s="3">
        <v>0</v>
      </c>
      <c r="I4837">
        <v>0</v>
      </c>
    </row>
    <row r="4838" spans="1:9" x14ac:dyDescent="0.25">
      <c r="A4838" t="s">
        <v>9</v>
      </c>
      <c r="B4838" s="1">
        <v>42370</v>
      </c>
      <c r="C4838" t="s">
        <v>95</v>
      </c>
      <c r="D4838" t="s">
        <v>861</v>
      </c>
      <c r="E4838" t="s">
        <v>12</v>
      </c>
      <c r="F4838">
        <v>0</v>
      </c>
      <c r="G4838" s="3">
        <v>0</v>
      </c>
      <c r="H4838" s="3">
        <v>0</v>
      </c>
      <c r="I4838">
        <v>0</v>
      </c>
    </row>
    <row r="4839" spans="1:9" x14ac:dyDescent="0.25">
      <c r="A4839" t="s">
        <v>9</v>
      </c>
      <c r="B4839" s="1">
        <v>41988</v>
      </c>
      <c r="C4839" t="s">
        <v>95</v>
      </c>
      <c r="D4839" t="s">
        <v>1568</v>
      </c>
      <c r="E4839" t="s">
        <v>12</v>
      </c>
      <c r="F4839">
        <v>0</v>
      </c>
      <c r="G4839" s="3">
        <v>0</v>
      </c>
      <c r="H4839" s="3">
        <v>0</v>
      </c>
      <c r="I4839">
        <v>0</v>
      </c>
    </row>
    <row r="4840" spans="1:9" x14ac:dyDescent="0.25">
      <c r="A4840" t="s">
        <v>9</v>
      </c>
      <c r="B4840" s="1">
        <v>42005</v>
      </c>
      <c r="C4840" t="s">
        <v>95</v>
      </c>
      <c r="D4840" t="s">
        <v>2582</v>
      </c>
      <c r="E4840" t="s">
        <v>12</v>
      </c>
      <c r="F4840">
        <v>0</v>
      </c>
      <c r="G4840" s="3">
        <v>0</v>
      </c>
      <c r="H4840" s="3">
        <v>0</v>
      </c>
      <c r="I4840">
        <v>0</v>
      </c>
    </row>
    <row r="4841" spans="1:9" x14ac:dyDescent="0.25">
      <c r="A4841" t="s">
        <v>9</v>
      </c>
      <c r="B4841" s="1">
        <v>42429</v>
      </c>
      <c r="C4841" t="s">
        <v>95</v>
      </c>
      <c r="D4841" t="s">
        <v>2583</v>
      </c>
      <c r="E4841" t="s">
        <v>12</v>
      </c>
      <c r="F4841">
        <v>0</v>
      </c>
      <c r="G4841" s="3">
        <v>0</v>
      </c>
      <c r="H4841" s="3">
        <v>0</v>
      </c>
      <c r="I4841">
        <v>0</v>
      </c>
    </row>
    <row r="4842" spans="1:9" x14ac:dyDescent="0.25">
      <c r="A4842" t="s">
        <v>9</v>
      </c>
      <c r="B4842" s="1">
        <v>42338</v>
      </c>
      <c r="C4842" t="s">
        <v>10</v>
      </c>
      <c r="D4842" t="s">
        <v>10</v>
      </c>
      <c r="E4842" t="s">
        <v>12</v>
      </c>
      <c r="F4842">
        <v>1</v>
      </c>
      <c r="G4842">
        <v>3131.15</v>
      </c>
      <c r="H4842">
        <v>3131.15</v>
      </c>
      <c r="I4842">
        <v>0</v>
      </c>
    </row>
    <row r="4843" spans="1:9" x14ac:dyDescent="0.25">
      <c r="A4843" t="s">
        <v>9</v>
      </c>
      <c r="B4843" s="1">
        <v>42490</v>
      </c>
      <c r="C4843" t="s">
        <v>95</v>
      </c>
      <c r="D4843" t="s">
        <v>2584</v>
      </c>
      <c r="E4843" t="s">
        <v>12</v>
      </c>
      <c r="F4843">
        <v>0</v>
      </c>
      <c r="G4843" s="3">
        <v>0</v>
      </c>
      <c r="H4843" s="3">
        <v>0</v>
      </c>
      <c r="I4843">
        <v>0</v>
      </c>
    </row>
    <row r="4844" spans="1:9" x14ac:dyDescent="0.25">
      <c r="A4844" t="s">
        <v>9</v>
      </c>
      <c r="B4844" s="1">
        <v>42429</v>
      </c>
      <c r="C4844" t="s">
        <v>16</v>
      </c>
      <c r="D4844" t="s">
        <v>16</v>
      </c>
      <c r="E4844" t="s">
        <v>12</v>
      </c>
      <c r="F4844">
        <v>19</v>
      </c>
      <c r="G4844">
        <v>63872.43</v>
      </c>
      <c r="H4844">
        <v>3361.7068421052636</v>
      </c>
      <c r="I4844">
        <v>0</v>
      </c>
    </row>
    <row r="4845" spans="1:9" x14ac:dyDescent="0.25">
      <c r="A4845" t="s">
        <v>9</v>
      </c>
      <c r="B4845" s="1">
        <v>42308</v>
      </c>
      <c r="C4845" t="s">
        <v>61</v>
      </c>
      <c r="D4845" t="s">
        <v>61</v>
      </c>
      <c r="E4845" t="s">
        <v>12</v>
      </c>
      <c r="F4845">
        <v>1</v>
      </c>
      <c r="G4845">
        <v>12333.6</v>
      </c>
      <c r="H4845">
        <v>12333.6</v>
      </c>
      <c r="I4845">
        <v>0</v>
      </c>
    </row>
    <row r="4846" spans="1:9" x14ac:dyDescent="0.25">
      <c r="A4846" t="s">
        <v>9</v>
      </c>
      <c r="B4846" s="1">
        <v>42551</v>
      </c>
      <c r="C4846" t="s">
        <v>10</v>
      </c>
      <c r="D4846" t="s">
        <v>10</v>
      </c>
      <c r="E4846" t="s">
        <v>12</v>
      </c>
      <c r="F4846">
        <v>4</v>
      </c>
      <c r="G4846">
        <v>5749.66</v>
      </c>
      <c r="H4846">
        <v>1437.415</v>
      </c>
      <c r="I4846">
        <v>0</v>
      </c>
    </row>
    <row r="4847" spans="1:9" x14ac:dyDescent="0.25">
      <c r="A4847" t="s">
        <v>9</v>
      </c>
      <c r="B4847" s="1">
        <v>42460</v>
      </c>
      <c r="C4847" t="s">
        <v>21</v>
      </c>
      <c r="D4847" t="s">
        <v>45</v>
      </c>
      <c r="E4847" t="s">
        <v>12</v>
      </c>
      <c r="F4847">
        <v>99</v>
      </c>
      <c r="G4847">
        <v>54226.6</v>
      </c>
      <c r="H4847">
        <v>547.74343434343405</v>
      </c>
      <c r="I4847">
        <v>0</v>
      </c>
    </row>
    <row r="4848" spans="1:9" x14ac:dyDescent="0.25">
      <c r="A4848" t="s">
        <v>9</v>
      </c>
      <c r="B4848" s="1">
        <v>42704</v>
      </c>
      <c r="C4848" t="s">
        <v>19</v>
      </c>
      <c r="D4848" t="s">
        <v>19</v>
      </c>
      <c r="E4848" t="s">
        <v>12</v>
      </c>
      <c r="F4848">
        <v>23</v>
      </c>
      <c r="G4848">
        <v>41267.08</v>
      </c>
      <c r="H4848">
        <v>1794.2208695652171</v>
      </c>
      <c r="I4848">
        <v>0</v>
      </c>
    </row>
    <row r="4849" spans="1:9" x14ac:dyDescent="0.25">
      <c r="A4849" t="s">
        <v>9</v>
      </c>
      <c r="B4849" s="1">
        <v>42674</v>
      </c>
      <c r="C4849" t="s">
        <v>33</v>
      </c>
      <c r="D4849" t="s">
        <v>33</v>
      </c>
      <c r="E4849" t="s">
        <v>12</v>
      </c>
      <c r="F4849">
        <v>47</v>
      </c>
      <c r="G4849">
        <v>85351.400000000009</v>
      </c>
      <c r="H4849">
        <v>1815.9872340425529</v>
      </c>
      <c r="I4849">
        <v>0</v>
      </c>
    </row>
    <row r="4850" spans="1:9" x14ac:dyDescent="0.25">
      <c r="A4850" t="s">
        <v>9</v>
      </c>
      <c r="B4850" s="1">
        <v>42734</v>
      </c>
      <c r="C4850" t="s">
        <v>95</v>
      </c>
      <c r="D4850" t="s">
        <v>2585</v>
      </c>
      <c r="E4850" t="s">
        <v>12</v>
      </c>
      <c r="F4850">
        <v>0</v>
      </c>
      <c r="G4850" s="3">
        <v>0</v>
      </c>
      <c r="H4850" s="3">
        <v>0</v>
      </c>
      <c r="I4850">
        <v>0</v>
      </c>
    </row>
    <row r="4851" spans="1:9" x14ac:dyDescent="0.25">
      <c r="A4851" t="s">
        <v>9</v>
      </c>
      <c r="B4851" s="1">
        <v>42649</v>
      </c>
      <c r="C4851" t="s">
        <v>95</v>
      </c>
      <c r="D4851" t="s">
        <v>2586</v>
      </c>
      <c r="E4851" t="s">
        <v>12</v>
      </c>
      <c r="F4851">
        <v>0</v>
      </c>
      <c r="G4851" s="3">
        <v>0</v>
      </c>
      <c r="H4851" s="3">
        <v>0</v>
      </c>
      <c r="I4851">
        <v>0</v>
      </c>
    </row>
    <row r="4852" spans="1:9" x14ac:dyDescent="0.25">
      <c r="A4852" t="s">
        <v>9</v>
      </c>
      <c r="B4852" s="1">
        <v>42124</v>
      </c>
      <c r="C4852" t="s">
        <v>95</v>
      </c>
      <c r="D4852" t="s">
        <v>447</v>
      </c>
      <c r="E4852" t="s">
        <v>12</v>
      </c>
      <c r="F4852">
        <v>0</v>
      </c>
      <c r="G4852" s="3">
        <v>0</v>
      </c>
      <c r="H4852" s="3">
        <v>0</v>
      </c>
      <c r="I4852">
        <v>0</v>
      </c>
    </row>
    <row r="4853" spans="1:9" x14ac:dyDescent="0.25">
      <c r="A4853" t="s">
        <v>9</v>
      </c>
      <c r="B4853" s="1">
        <v>42674</v>
      </c>
      <c r="C4853" t="s">
        <v>95</v>
      </c>
      <c r="D4853" t="s">
        <v>2587</v>
      </c>
      <c r="E4853" t="s">
        <v>12</v>
      </c>
      <c r="F4853">
        <v>0</v>
      </c>
      <c r="G4853" s="3">
        <v>0</v>
      </c>
      <c r="H4853" s="3">
        <v>0</v>
      </c>
      <c r="I4853">
        <v>0</v>
      </c>
    </row>
    <row r="4854" spans="1:9" x14ac:dyDescent="0.25">
      <c r="A4854" t="s">
        <v>9</v>
      </c>
      <c r="B4854" s="1">
        <v>42675</v>
      </c>
      <c r="C4854" t="s">
        <v>95</v>
      </c>
      <c r="D4854" t="s">
        <v>2588</v>
      </c>
      <c r="E4854" t="s">
        <v>12</v>
      </c>
      <c r="F4854">
        <v>0</v>
      </c>
      <c r="G4854" s="3">
        <v>0</v>
      </c>
      <c r="H4854" s="3">
        <v>0</v>
      </c>
      <c r="I4854">
        <v>0</v>
      </c>
    </row>
    <row r="4855" spans="1:9" x14ac:dyDescent="0.25">
      <c r="A4855" t="s">
        <v>9</v>
      </c>
      <c r="B4855" s="1">
        <v>42675</v>
      </c>
      <c r="C4855" t="s">
        <v>95</v>
      </c>
      <c r="D4855" t="s">
        <v>2581</v>
      </c>
      <c r="E4855" t="s">
        <v>12</v>
      </c>
      <c r="F4855">
        <v>0</v>
      </c>
      <c r="G4855" s="3">
        <v>0</v>
      </c>
      <c r="H4855" s="3">
        <v>0</v>
      </c>
      <c r="I4855">
        <v>0</v>
      </c>
    </row>
    <row r="4856" spans="1:9" x14ac:dyDescent="0.25">
      <c r="A4856" t="s">
        <v>9</v>
      </c>
      <c r="B4856" s="1">
        <v>42736</v>
      </c>
      <c r="C4856" t="s">
        <v>95</v>
      </c>
      <c r="D4856" t="s">
        <v>432</v>
      </c>
      <c r="E4856" t="s">
        <v>12</v>
      </c>
      <c r="F4856">
        <v>0</v>
      </c>
      <c r="G4856" s="3">
        <v>0</v>
      </c>
      <c r="H4856" s="3">
        <v>0</v>
      </c>
      <c r="I4856">
        <v>0</v>
      </c>
    </row>
    <row r="4857" spans="1:9" x14ac:dyDescent="0.25">
      <c r="A4857" t="s">
        <v>9</v>
      </c>
      <c r="B4857" s="1">
        <v>42736</v>
      </c>
      <c r="C4857" t="s">
        <v>95</v>
      </c>
      <c r="D4857" t="s">
        <v>844</v>
      </c>
      <c r="E4857" t="s">
        <v>12</v>
      </c>
      <c r="F4857">
        <v>0</v>
      </c>
      <c r="G4857" s="3">
        <v>0</v>
      </c>
      <c r="H4857" s="3">
        <v>0</v>
      </c>
      <c r="I4857">
        <v>0</v>
      </c>
    </row>
    <row r="4858" spans="1:9" x14ac:dyDescent="0.25">
      <c r="A4858" t="s">
        <v>9</v>
      </c>
      <c r="B4858" s="1">
        <v>42674</v>
      </c>
      <c r="C4858" t="s">
        <v>66</v>
      </c>
      <c r="D4858" t="s">
        <v>355</v>
      </c>
      <c r="E4858" t="s">
        <v>12</v>
      </c>
      <c r="F4858">
        <v>3</v>
      </c>
      <c r="G4858">
        <v>106165.51000000001</v>
      </c>
      <c r="H4858">
        <v>35388.503333333298</v>
      </c>
      <c r="I4858">
        <v>0</v>
      </c>
    </row>
    <row r="4859" spans="1:9" x14ac:dyDescent="0.25">
      <c r="A4859" t="s">
        <v>9</v>
      </c>
      <c r="B4859" s="1">
        <v>42735</v>
      </c>
      <c r="C4859" t="s">
        <v>95</v>
      </c>
      <c r="D4859" t="s">
        <v>2589</v>
      </c>
      <c r="E4859" t="s">
        <v>12</v>
      </c>
      <c r="F4859">
        <v>0</v>
      </c>
      <c r="G4859" s="3">
        <v>0</v>
      </c>
      <c r="H4859" s="3">
        <v>0</v>
      </c>
      <c r="I4859">
        <v>0</v>
      </c>
    </row>
    <row r="4860" spans="1:9" x14ac:dyDescent="0.25">
      <c r="A4860" t="s">
        <v>9</v>
      </c>
      <c r="B4860" s="1">
        <v>42185</v>
      </c>
      <c r="C4860" t="s">
        <v>50</v>
      </c>
      <c r="D4860" t="s">
        <v>50</v>
      </c>
      <c r="E4860" t="s">
        <v>12</v>
      </c>
      <c r="F4860">
        <v>23</v>
      </c>
      <c r="G4860">
        <v>320017.53999999998</v>
      </c>
      <c r="H4860">
        <v>13913.806086956502</v>
      </c>
      <c r="I4860">
        <v>0</v>
      </c>
    </row>
    <row r="4861" spans="1:9" x14ac:dyDescent="0.25">
      <c r="A4861" t="s">
        <v>9</v>
      </c>
      <c r="B4861" s="1">
        <v>42704</v>
      </c>
      <c r="C4861" t="s">
        <v>33</v>
      </c>
      <c r="D4861" t="s">
        <v>33</v>
      </c>
      <c r="E4861" t="s">
        <v>12</v>
      </c>
      <c r="F4861">
        <v>2</v>
      </c>
      <c r="G4861">
        <v>11057.81</v>
      </c>
      <c r="H4861">
        <v>5528.9050000000007</v>
      </c>
      <c r="I4861">
        <v>0</v>
      </c>
    </row>
    <row r="4862" spans="1:9" x14ac:dyDescent="0.25">
      <c r="A4862" t="s">
        <v>9</v>
      </c>
      <c r="B4862" s="1">
        <v>42735</v>
      </c>
      <c r="C4862" t="s">
        <v>95</v>
      </c>
      <c r="D4862" t="s">
        <v>2590</v>
      </c>
      <c r="E4862" t="s">
        <v>12</v>
      </c>
      <c r="F4862">
        <v>0</v>
      </c>
      <c r="G4862" s="3">
        <v>0</v>
      </c>
      <c r="H4862" s="3">
        <v>0</v>
      </c>
      <c r="I4862">
        <v>0</v>
      </c>
    </row>
    <row r="4863" spans="1:9" x14ac:dyDescent="0.25">
      <c r="A4863" t="s">
        <v>9</v>
      </c>
      <c r="B4863" s="1">
        <v>42736</v>
      </c>
      <c r="C4863" t="s">
        <v>95</v>
      </c>
      <c r="D4863" t="s">
        <v>2591</v>
      </c>
      <c r="E4863" t="s">
        <v>12</v>
      </c>
      <c r="F4863">
        <v>0</v>
      </c>
      <c r="G4863" s="3">
        <v>0</v>
      </c>
      <c r="H4863" s="3">
        <v>0</v>
      </c>
      <c r="I4863">
        <v>0</v>
      </c>
    </row>
    <row r="4864" spans="1:9" x14ac:dyDescent="0.25">
      <c r="A4864" t="s">
        <v>9</v>
      </c>
      <c r="B4864" s="1">
        <v>42736</v>
      </c>
      <c r="C4864" t="s">
        <v>95</v>
      </c>
      <c r="D4864" t="s">
        <v>2592</v>
      </c>
      <c r="E4864" t="s">
        <v>12</v>
      </c>
      <c r="F4864">
        <v>2</v>
      </c>
      <c r="G4864" s="3">
        <v>0</v>
      </c>
      <c r="H4864" s="3">
        <v>0</v>
      </c>
      <c r="I4864">
        <v>0</v>
      </c>
    </row>
    <row r="4865" spans="1:9" x14ac:dyDescent="0.25">
      <c r="A4865" t="s">
        <v>9</v>
      </c>
      <c r="B4865" s="1">
        <v>42736</v>
      </c>
      <c r="C4865" t="s">
        <v>95</v>
      </c>
      <c r="D4865" t="s">
        <v>2593</v>
      </c>
      <c r="E4865" t="s">
        <v>12</v>
      </c>
      <c r="F4865">
        <v>0</v>
      </c>
      <c r="G4865" s="3">
        <v>0</v>
      </c>
      <c r="H4865" s="3">
        <v>0</v>
      </c>
      <c r="I4865">
        <v>0</v>
      </c>
    </row>
    <row r="4866" spans="1:9" x14ac:dyDescent="0.25">
      <c r="A4866" t="s">
        <v>9</v>
      </c>
      <c r="B4866" s="1">
        <v>42719</v>
      </c>
      <c r="C4866" t="s">
        <v>10</v>
      </c>
      <c r="D4866" t="s">
        <v>10</v>
      </c>
      <c r="E4866" t="s">
        <v>12</v>
      </c>
      <c r="F4866">
        <v>170</v>
      </c>
      <c r="G4866">
        <v>471671.16000000003</v>
      </c>
      <c r="H4866">
        <v>2774.536235294117</v>
      </c>
      <c r="I4866">
        <v>0</v>
      </c>
    </row>
    <row r="4867" spans="1:9" x14ac:dyDescent="0.25">
      <c r="A4867" t="s">
        <v>9</v>
      </c>
      <c r="B4867" s="1">
        <v>42826</v>
      </c>
      <c r="C4867" t="s">
        <v>95</v>
      </c>
      <c r="D4867" t="s">
        <v>869</v>
      </c>
      <c r="E4867" t="s">
        <v>12</v>
      </c>
      <c r="F4867">
        <v>0</v>
      </c>
      <c r="G4867" s="3">
        <v>0</v>
      </c>
      <c r="H4867" s="3">
        <v>0</v>
      </c>
      <c r="I4867">
        <v>0</v>
      </c>
    </row>
    <row r="4868" spans="1:9" x14ac:dyDescent="0.25">
      <c r="A4868" t="s">
        <v>9</v>
      </c>
      <c r="B4868" s="1">
        <v>42917</v>
      </c>
      <c r="C4868" t="s">
        <v>95</v>
      </c>
      <c r="D4868" t="s">
        <v>2594</v>
      </c>
      <c r="E4868" t="s">
        <v>12</v>
      </c>
      <c r="F4868">
        <v>0</v>
      </c>
      <c r="G4868" s="3">
        <v>0</v>
      </c>
      <c r="H4868" s="3">
        <v>0</v>
      </c>
      <c r="I4868">
        <v>0</v>
      </c>
    </row>
    <row r="4869" spans="1:9" x14ac:dyDescent="0.25">
      <c r="A4869" t="s">
        <v>9</v>
      </c>
      <c r="B4869" s="1">
        <v>42948</v>
      </c>
      <c r="C4869" t="s">
        <v>95</v>
      </c>
      <c r="D4869" t="s">
        <v>876</v>
      </c>
      <c r="E4869" t="s">
        <v>12</v>
      </c>
      <c r="F4869">
        <v>0</v>
      </c>
      <c r="G4869" s="3">
        <v>0</v>
      </c>
      <c r="H4869" s="3">
        <v>0</v>
      </c>
      <c r="I4869">
        <v>0</v>
      </c>
    </row>
    <row r="4870" spans="1:9" x14ac:dyDescent="0.25">
      <c r="A4870" t="s">
        <v>9</v>
      </c>
      <c r="B4870" s="1">
        <v>42917</v>
      </c>
      <c r="C4870" t="s">
        <v>95</v>
      </c>
      <c r="D4870" t="s">
        <v>872</v>
      </c>
      <c r="E4870" t="s">
        <v>12</v>
      </c>
      <c r="F4870">
        <v>0</v>
      </c>
      <c r="G4870" s="3">
        <v>0</v>
      </c>
      <c r="H4870" s="3">
        <v>0</v>
      </c>
      <c r="I4870">
        <v>0</v>
      </c>
    </row>
    <row r="4871" spans="1:9" x14ac:dyDescent="0.25">
      <c r="A4871" t="s">
        <v>9</v>
      </c>
      <c r="B4871" s="1">
        <v>42886</v>
      </c>
      <c r="C4871" t="s">
        <v>95</v>
      </c>
      <c r="D4871" t="s">
        <v>2595</v>
      </c>
      <c r="E4871" t="s">
        <v>12</v>
      </c>
      <c r="F4871">
        <v>0</v>
      </c>
      <c r="G4871" s="3">
        <v>0</v>
      </c>
      <c r="H4871" s="3">
        <v>0</v>
      </c>
      <c r="I4871">
        <v>0</v>
      </c>
    </row>
    <row r="4872" spans="1:9" x14ac:dyDescent="0.25">
      <c r="A4872" t="s">
        <v>9</v>
      </c>
      <c r="B4872" s="1">
        <v>42886</v>
      </c>
      <c r="C4872" t="s">
        <v>95</v>
      </c>
      <c r="D4872" t="s">
        <v>2596</v>
      </c>
      <c r="E4872" t="s">
        <v>12</v>
      </c>
      <c r="F4872">
        <v>0</v>
      </c>
      <c r="G4872" s="3">
        <v>0</v>
      </c>
      <c r="H4872" s="3">
        <v>0</v>
      </c>
      <c r="I4872">
        <v>0</v>
      </c>
    </row>
    <row r="4873" spans="1:9" x14ac:dyDescent="0.25">
      <c r="A4873" t="s">
        <v>9</v>
      </c>
      <c r="B4873" s="1">
        <v>42978</v>
      </c>
      <c r="C4873" t="s">
        <v>95</v>
      </c>
      <c r="D4873" t="s">
        <v>872</v>
      </c>
      <c r="E4873" t="s">
        <v>12</v>
      </c>
      <c r="F4873">
        <v>0</v>
      </c>
      <c r="G4873" s="3">
        <v>0</v>
      </c>
      <c r="H4873" s="3">
        <v>0</v>
      </c>
      <c r="I4873">
        <v>0</v>
      </c>
    </row>
    <row r="4874" spans="1:9" x14ac:dyDescent="0.25">
      <c r="A4874" t="s">
        <v>9</v>
      </c>
      <c r="B4874" s="1">
        <v>43132</v>
      </c>
      <c r="C4874" t="s">
        <v>95</v>
      </c>
      <c r="D4874" t="s">
        <v>410</v>
      </c>
      <c r="E4874" t="s">
        <v>12</v>
      </c>
      <c r="F4874">
        <v>0</v>
      </c>
      <c r="G4874" s="3">
        <v>0</v>
      </c>
      <c r="H4874" s="3">
        <v>0</v>
      </c>
      <c r="I4874">
        <v>0</v>
      </c>
    </row>
    <row r="4875" spans="1:9" x14ac:dyDescent="0.25">
      <c r="A4875" t="s">
        <v>9</v>
      </c>
      <c r="B4875" s="1">
        <v>43101</v>
      </c>
      <c r="C4875" t="s">
        <v>95</v>
      </c>
      <c r="D4875" t="s">
        <v>878</v>
      </c>
      <c r="E4875" t="s">
        <v>12</v>
      </c>
      <c r="F4875">
        <v>0</v>
      </c>
      <c r="G4875" s="3">
        <v>0</v>
      </c>
      <c r="H4875" s="3">
        <v>0</v>
      </c>
      <c r="I4875">
        <v>0</v>
      </c>
    </row>
    <row r="4876" spans="1:9" x14ac:dyDescent="0.25">
      <c r="A4876" t="s">
        <v>9</v>
      </c>
      <c r="B4876" s="1">
        <v>43132</v>
      </c>
      <c r="C4876" t="s">
        <v>95</v>
      </c>
      <c r="D4876" t="s">
        <v>861</v>
      </c>
      <c r="E4876" t="s">
        <v>12</v>
      </c>
      <c r="F4876">
        <v>0</v>
      </c>
      <c r="G4876" s="3">
        <v>0</v>
      </c>
      <c r="H4876" s="3">
        <v>0</v>
      </c>
      <c r="I4876">
        <v>0</v>
      </c>
    </row>
    <row r="4877" spans="1:9" x14ac:dyDescent="0.25">
      <c r="A4877" t="s">
        <v>9</v>
      </c>
      <c r="B4877" s="1">
        <v>42185</v>
      </c>
      <c r="C4877" t="s">
        <v>68</v>
      </c>
      <c r="D4877" t="s">
        <v>68</v>
      </c>
      <c r="E4877" t="s">
        <v>12</v>
      </c>
      <c r="F4877">
        <v>5</v>
      </c>
      <c r="G4877">
        <v>86618.36</v>
      </c>
      <c r="H4877">
        <v>17323.671999999999</v>
      </c>
      <c r="I4877">
        <v>0</v>
      </c>
    </row>
    <row r="4878" spans="1:9" x14ac:dyDescent="0.25">
      <c r="A4878" t="s">
        <v>9</v>
      </c>
      <c r="B4878" s="1">
        <v>42735</v>
      </c>
      <c r="C4878" t="s">
        <v>61</v>
      </c>
      <c r="D4878" t="s">
        <v>61</v>
      </c>
      <c r="E4878" t="s">
        <v>12</v>
      </c>
      <c r="F4878">
        <v>2</v>
      </c>
      <c r="G4878">
        <v>61180.66</v>
      </c>
      <c r="H4878">
        <v>30590.33</v>
      </c>
      <c r="I4878">
        <v>0</v>
      </c>
    </row>
    <row r="4879" spans="1:9" x14ac:dyDescent="0.25">
      <c r="A4879" t="s">
        <v>9</v>
      </c>
      <c r="B4879" s="1">
        <v>43100</v>
      </c>
      <c r="C4879" t="s">
        <v>95</v>
      </c>
      <c r="D4879" t="s">
        <v>2597</v>
      </c>
      <c r="E4879" t="s">
        <v>12</v>
      </c>
      <c r="F4879">
        <v>0</v>
      </c>
      <c r="G4879" s="3">
        <v>0</v>
      </c>
      <c r="H4879" s="3">
        <v>0</v>
      </c>
      <c r="I4879">
        <v>0</v>
      </c>
    </row>
    <row r="4880" spans="1:9" x14ac:dyDescent="0.25">
      <c r="A4880" t="s">
        <v>9</v>
      </c>
      <c r="B4880" s="1">
        <v>43100</v>
      </c>
      <c r="C4880" t="s">
        <v>95</v>
      </c>
      <c r="D4880" t="s">
        <v>2598</v>
      </c>
      <c r="E4880" t="s">
        <v>12</v>
      </c>
      <c r="F4880">
        <v>0</v>
      </c>
      <c r="G4880" s="3">
        <v>0</v>
      </c>
      <c r="H4880" s="3">
        <v>0</v>
      </c>
      <c r="I4880">
        <v>0</v>
      </c>
    </row>
    <row r="4881" spans="1:9" x14ac:dyDescent="0.25">
      <c r="A4881" t="s">
        <v>9</v>
      </c>
      <c r="B4881" s="1">
        <v>43100</v>
      </c>
      <c r="C4881" t="s">
        <v>95</v>
      </c>
      <c r="D4881" t="s">
        <v>2599</v>
      </c>
      <c r="E4881" t="s">
        <v>12</v>
      </c>
      <c r="F4881">
        <v>0</v>
      </c>
      <c r="G4881" s="3">
        <v>0</v>
      </c>
      <c r="H4881" s="3">
        <v>0</v>
      </c>
      <c r="I4881">
        <v>0</v>
      </c>
    </row>
    <row r="4882" spans="1:9" x14ac:dyDescent="0.25">
      <c r="A4882" t="s">
        <v>9</v>
      </c>
      <c r="B4882" s="1">
        <v>43008</v>
      </c>
      <c r="C4882" t="s">
        <v>95</v>
      </c>
      <c r="D4882" t="s">
        <v>2600</v>
      </c>
      <c r="E4882" t="s">
        <v>12</v>
      </c>
      <c r="F4882">
        <v>0</v>
      </c>
      <c r="G4882" s="3">
        <v>0</v>
      </c>
      <c r="H4882" s="3">
        <v>0</v>
      </c>
      <c r="I4882">
        <v>0</v>
      </c>
    </row>
    <row r="4883" spans="1:9" x14ac:dyDescent="0.25">
      <c r="A4883" t="s">
        <v>9</v>
      </c>
      <c r="B4883" s="1">
        <v>43374</v>
      </c>
      <c r="C4883" t="s">
        <v>16</v>
      </c>
      <c r="D4883" t="s">
        <v>16</v>
      </c>
      <c r="E4883" t="s">
        <v>12</v>
      </c>
      <c r="F4883">
        <v>8</v>
      </c>
      <c r="G4883">
        <v>25649.98</v>
      </c>
      <c r="H4883">
        <v>3206.2474999999999</v>
      </c>
      <c r="I4883">
        <v>0</v>
      </c>
    </row>
    <row r="4884" spans="1:9" x14ac:dyDescent="0.25">
      <c r="A4884" t="s">
        <v>9</v>
      </c>
      <c r="B4884" s="1">
        <v>43374</v>
      </c>
      <c r="C4884" t="s">
        <v>33</v>
      </c>
      <c r="D4884" t="s">
        <v>33</v>
      </c>
      <c r="E4884" t="s">
        <v>12</v>
      </c>
      <c r="F4884">
        <v>841</v>
      </c>
      <c r="G4884">
        <v>2120365.21</v>
      </c>
      <c r="H4884">
        <v>2521.2428180737211</v>
      </c>
      <c r="I4884">
        <v>0</v>
      </c>
    </row>
    <row r="4885" spans="1:9" x14ac:dyDescent="0.25">
      <c r="A4885" t="s">
        <v>9</v>
      </c>
      <c r="B4885" s="1">
        <v>43374</v>
      </c>
      <c r="C4885" t="s">
        <v>13</v>
      </c>
      <c r="D4885" t="s">
        <v>13</v>
      </c>
      <c r="E4885" t="s">
        <v>12</v>
      </c>
      <c r="F4885">
        <v>76</v>
      </c>
      <c r="G4885">
        <v>323982.37</v>
      </c>
      <c r="H4885">
        <v>4262.9259210526316</v>
      </c>
      <c r="I4885">
        <v>0</v>
      </c>
    </row>
    <row r="4886" spans="1:9" x14ac:dyDescent="0.25">
      <c r="A4886" t="s">
        <v>9</v>
      </c>
      <c r="B4886" s="1">
        <v>41882</v>
      </c>
      <c r="C4886" t="s">
        <v>47</v>
      </c>
      <c r="D4886" t="s">
        <v>397</v>
      </c>
      <c r="E4886" t="s">
        <v>12</v>
      </c>
      <c r="F4886">
        <v>114</v>
      </c>
      <c r="G4886">
        <v>57554.51</v>
      </c>
      <c r="H4886">
        <v>504.86412280701802</v>
      </c>
      <c r="I4886">
        <v>0</v>
      </c>
    </row>
    <row r="4887" spans="1:9" x14ac:dyDescent="0.25">
      <c r="A4887" t="s">
        <v>9</v>
      </c>
      <c r="B4887" s="1">
        <v>43100</v>
      </c>
      <c r="C4887" t="s">
        <v>16</v>
      </c>
      <c r="D4887" t="s">
        <v>16</v>
      </c>
      <c r="E4887" t="s">
        <v>12</v>
      </c>
      <c r="F4887">
        <v>8</v>
      </c>
      <c r="G4887">
        <v>31851.11</v>
      </c>
      <c r="H4887">
        <v>3981.3887500000001</v>
      </c>
      <c r="I4887">
        <v>0</v>
      </c>
    </row>
    <row r="4888" spans="1:9" x14ac:dyDescent="0.25">
      <c r="A4888" t="s">
        <v>9</v>
      </c>
      <c r="B4888" s="1">
        <v>43039</v>
      </c>
      <c r="C4888" t="s">
        <v>19</v>
      </c>
      <c r="D4888" t="s">
        <v>19</v>
      </c>
      <c r="E4888" t="s">
        <v>12</v>
      </c>
      <c r="F4888">
        <v>5</v>
      </c>
      <c r="G4888">
        <v>9507.74</v>
      </c>
      <c r="H4888">
        <v>1901.548</v>
      </c>
      <c r="I4888">
        <v>0</v>
      </c>
    </row>
    <row r="4889" spans="1:9" x14ac:dyDescent="0.25">
      <c r="A4889" t="s">
        <v>9</v>
      </c>
      <c r="B4889" s="1">
        <v>43190</v>
      </c>
      <c r="C4889" t="s">
        <v>13</v>
      </c>
      <c r="D4889" t="s">
        <v>13</v>
      </c>
      <c r="E4889" t="s">
        <v>12</v>
      </c>
      <c r="F4889">
        <v>5</v>
      </c>
      <c r="G4889">
        <v>53779.700000000004</v>
      </c>
      <c r="H4889">
        <v>10755.94</v>
      </c>
      <c r="I4889">
        <v>0</v>
      </c>
    </row>
    <row r="4890" spans="1:9" x14ac:dyDescent="0.25">
      <c r="A4890" t="s">
        <v>9</v>
      </c>
      <c r="B4890" s="1">
        <v>43312</v>
      </c>
      <c r="C4890" t="s">
        <v>95</v>
      </c>
      <c r="D4890" t="s">
        <v>872</v>
      </c>
      <c r="E4890" t="s">
        <v>12</v>
      </c>
      <c r="F4890">
        <v>0</v>
      </c>
      <c r="G4890" s="3">
        <v>0</v>
      </c>
      <c r="H4890" s="3">
        <v>0</v>
      </c>
      <c r="I4890">
        <v>0</v>
      </c>
    </row>
    <row r="4891" spans="1:9" x14ac:dyDescent="0.25">
      <c r="A4891" t="s">
        <v>9</v>
      </c>
      <c r="B4891" s="1">
        <v>43281</v>
      </c>
      <c r="C4891" t="s">
        <v>95</v>
      </c>
      <c r="D4891" t="s">
        <v>2601</v>
      </c>
      <c r="E4891" t="s">
        <v>12</v>
      </c>
      <c r="F4891">
        <v>0</v>
      </c>
      <c r="G4891" s="3">
        <v>0</v>
      </c>
      <c r="H4891" s="3">
        <v>0</v>
      </c>
      <c r="I4891">
        <v>0</v>
      </c>
    </row>
    <row r="4892" spans="1:9" x14ac:dyDescent="0.25">
      <c r="A4892" t="s">
        <v>9</v>
      </c>
      <c r="B4892" s="1">
        <v>43373</v>
      </c>
      <c r="C4892" t="s">
        <v>95</v>
      </c>
      <c r="D4892" t="s">
        <v>2602</v>
      </c>
      <c r="E4892" t="s">
        <v>12</v>
      </c>
      <c r="F4892">
        <v>0</v>
      </c>
      <c r="G4892" s="3">
        <v>0</v>
      </c>
      <c r="H4892" s="3">
        <v>0</v>
      </c>
      <c r="I4892">
        <v>0</v>
      </c>
    </row>
    <row r="4893" spans="1:9" x14ac:dyDescent="0.25">
      <c r="A4893" t="s">
        <v>9</v>
      </c>
      <c r="B4893" s="1">
        <v>43466</v>
      </c>
      <c r="C4893" t="s">
        <v>95</v>
      </c>
      <c r="D4893" t="s">
        <v>448</v>
      </c>
      <c r="E4893" t="s">
        <v>12</v>
      </c>
      <c r="F4893">
        <v>9</v>
      </c>
      <c r="G4893" s="3">
        <v>0</v>
      </c>
      <c r="H4893" s="3">
        <v>0</v>
      </c>
      <c r="I4893">
        <v>0</v>
      </c>
    </row>
    <row r="4894" spans="1:9" x14ac:dyDescent="0.25">
      <c r="A4894" t="s">
        <v>9</v>
      </c>
      <c r="B4894" s="1">
        <v>43466</v>
      </c>
      <c r="C4894" t="s">
        <v>95</v>
      </c>
      <c r="D4894" t="s">
        <v>424</v>
      </c>
      <c r="E4894" t="s">
        <v>12</v>
      </c>
      <c r="F4894">
        <v>3</v>
      </c>
      <c r="G4894" s="3">
        <v>0</v>
      </c>
      <c r="H4894" s="3">
        <v>0</v>
      </c>
      <c r="I4894">
        <v>0</v>
      </c>
    </row>
    <row r="4895" spans="1:9" x14ac:dyDescent="0.25">
      <c r="A4895" t="s">
        <v>9</v>
      </c>
      <c r="B4895" s="1">
        <v>43466</v>
      </c>
      <c r="C4895" t="s">
        <v>95</v>
      </c>
      <c r="D4895" t="s">
        <v>443</v>
      </c>
      <c r="E4895" t="s">
        <v>12</v>
      </c>
      <c r="F4895">
        <v>0</v>
      </c>
      <c r="G4895" s="3">
        <v>0</v>
      </c>
      <c r="H4895" s="3">
        <v>0</v>
      </c>
      <c r="I4895">
        <v>0</v>
      </c>
    </row>
    <row r="4896" spans="1:9" x14ac:dyDescent="0.25">
      <c r="A4896" t="s">
        <v>9</v>
      </c>
      <c r="B4896" s="1">
        <v>43466</v>
      </c>
      <c r="C4896" t="s">
        <v>95</v>
      </c>
      <c r="D4896" t="s">
        <v>410</v>
      </c>
      <c r="E4896" t="s">
        <v>12</v>
      </c>
      <c r="F4896">
        <v>6</v>
      </c>
      <c r="G4896" s="3">
        <v>0</v>
      </c>
      <c r="H4896" s="3">
        <v>0</v>
      </c>
      <c r="I4896">
        <v>0</v>
      </c>
    </row>
    <row r="4897" spans="1:9" x14ac:dyDescent="0.25">
      <c r="A4897" t="s">
        <v>9</v>
      </c>
      <c r="B4897" s="1">
        <v>43799</v>
      </c>
      <c r="C4897" t="s">
        <v>95</v>
      </c>
      <c r="D4897" t="s">
        <v>872</v>
      </c>
      <c r="E4897" t="s">
        <v>12</v>
      </c>
      <c r="F4897">
        <v>0</v>
      </c>
      <c r="G4897" s="3">
        <v>0</v>
      </c>
      <c r="H4897" s="3">
        <v>0</v>
      </c>
      <c r="I4897">
        <v>0</v>
      </c>
    </row>
    <row r="4898" spans="1:9" x14ac:dyDescent="0.25">
      <c r="A4898" t="s">
        <v>9</v>
      </c>
      <c r="B4898" s="1">
        <v>43556</v>
      </c>
      <c r="C4898" t="s">
        <v>95</v>
      </c>
      <c r="D4898" t="s">
        <v>2603</v>
      </c>
      <c r="E4898" t="s">
        <v>12</v>
      </c>
      <c r="F4898">
        <v>0</v>
      </c>
      <c r="G4898" s="3">
        <v>0</v>
      </c>
      <c r="H4898" s="3">
        <v>0</v>
      </c>
      <c r="I4898">
        <v>0</v>
      </c>
    </row>
    <row r="4899" spans="1:9" x14ac:dyDescent="0.25">
      <c r="A4899" t="s">
        <v>9</v>
      </c>
      <c r="B4899" s="1">
        <v>43677</v>
      </c>
      <c r="C4899" t="s">
        <v>95</v>
      </c>
      <c r="D4899" t="s">
        <v>2604</v>
      </c>
      <c r="E4899" t="s">
        <v>12</v>
      </c>
      <c r="F4899">
        <v>0</v>
      </c>
      <c r="G4899" s="3">
        <v>0</v>
      </c>
      <c r="H4899" s="3">
        <v>0</v>
      </c>
      <c r="I4899">
        <v>0</v>
      </c>
    </row>
    <row r="4900" spans="1:9" x14ac:dyDescent="0.25">
      <c r="A4900" t="s">
        <v>9</v>
      </c>
      <c r="B4900" s="1">
        <v>43738</v>
      </c>
      <c r="C4900" t="s">
        <v>95</v>
      </c>
      <c r="D4900" t="s">
        <v>2605</v>
      </c>
      <c r="E4900" t="s">
        <v>12</v>
      </c>
      <c r="F4900">
        <v>0</v>
      </c>
      <c r="G4900" s="3">
        <v>0</v>
      </c>
      <c r="H4900" s="3">
        <v>0</v>
      </c>
      <c r="I4900">
        <v>0</v>
      </c>
    </row>
    <row r="4901" spans="1:9" x14ac:dyDescent="0.25">
      <c r="A4901" t="s">
        <v>9</v>
      </c>
      <c r="B4901" s="1">
        <v>43313</v>
      </c>
      <c r="C4901" t="s">
        <v>95</v>
      </c>
      <c r="D4901" t="s">
        <v>2594</v>
      </c>
      <c r="E4901" t="s">
        <v>12</v>
      </c>
      <c r="F4901">
        <v>0</v>
      </c>
      <c r="G4901" s="3">
        <v>0</v>
      </c>
      <c r="H4901" s="3">
        <v>0</v>
      </c>
      <c r="I4901">
        <v>0</v>
      </c>
    </row>
    <row r="4902" spans="1:9" x14ac:dyDescent="0.25">
      <c r="A4902" t="s">
        <v>9</v>
      </c>
      <c r="B4902" s="1">
        <v>43373</v>
      </c>
      <c r="C4902" t="s">
        <v>19</v>
      </c>
      <c r="D4902" t="s">
        <v>19</v>
      </c>
      <c r="E4902" t="s">
        <v>12</v>
      </c>
      <c r="F4902">
        <v>1</v>
      </c>
      <c r="G4902">
        <v>1675.17</v>
      </c>
      <c r="H4902">
        <v>1675.17</v>
      </c>
      <c r="I4902">
        <v>0</v>
      </c>
    </row>
    <row r="4903" spans="1:9" x14ac:dyDescent="0.25">
      <c r="A4903" t="s">
        <v>9</v>
      </c>
      <c r="B4903" s="1">
        <v>43373</v>
      </c>
      <c r="C4903" t="s">
        <v>95</v>
      </c>
      <c r="D4903" t="s">
        <v>872</v>
      </c>
      <c r="E4903" t="s">
        <v>12</v>
      </c>
      <c r="F4903">
        <v>0</v>
      </c>
      <c r="G4903" s="3">
        <v>0</v>
      </c>
      <c r="H4903" s="3">
        <v>0</v>
      </c>
      <c r="I4903">
        <v>0</v>
      </c>
    </row>
    <row r="4904" spans="1:9" x14ac:dyDescent="0.25">
      <c r="A4904" t="s">
        <v>9</v>
      </c>
      <c r="B4904" s="1">
        <v>43434</v>
      </c>
      <c r="C4904" t="s">
        <v>95</v>
      </c>
      <c r="D4904" t="s">
        <v>872</v>
      </c>
      <c r="E4904" t="s">
        <v>12</v>
      </c>
      <c r="F4904">
        <v>0</v>
      </c>
      <c r="G4904" s="3">
        <v>0</v>
      </c>
      <c r="H4904" s="3">
        <v>0</v>
      </c>
      <c r="I4904">
        <v>0</v>
      </c>
    </row>
    <row r="4905" spans="1:9" x14ac:dyDescent="0.25">
      <c r="A4905" t="s">
        <v>9</v>
      </c>
      <c r="B4905" s="1">
        <v>43405</v>
      </c>
      <c r="C4905" t="s">
        <v>95</v>
      </c>
      <c r="D4905" t="s">
        <v>872</v>
      </c>
      <c r="E4905" t="s">
        <v>12</v>
      </c>
      <c r="F4905">
        <v>0</v>
      </c>
      <c r="G4905" s="3">
        <v>0</v>
      </c>
      <c r="H4905" s="3">
        <v>0</v>
      </c>
      <c r="I4905">
        <v>0</v>
      </c>
    </row>
    <row r="4906" spans="1:9" x14ac:dyDescent="0.25">
      <c r="A4906" t="s">
        <v>9</v>
      </c>
      <c r="B4906" s="1">
        <v>43738</v>
      </c>
      <c r="C4906" t="s">
        <v>95</v>
      </c>
      <c r="D4906" t="s">
        <v>872</v>
      </c>
      <c r="E4906" t="s">
        <v>12</v>
      </c>
      <c r="F4906">
        <v>0</v>
      </c>
      <c r="G4906" s="3">
        <v>0</v>
      </c>
      <c r="H4906" s="3">
        <v>0</v>
      </c>
      <c r="I4906">
        <v>0</v>
      </c>
    </row>
    <row r="4907" spans="1:9" x14ac:dyDescent="0.25">
      <c r="A4907" t="s">
        <v>9</v>
      </c>
      <c r="B4907" s="1">
        <v>43555</v>
      </c>
      <c r="C4907" t="s">
        <v>95</v>
      </c>
      <c r="D4907" t="s">
        <v>2606</v>
      </c>
      <c r="E4907" t="s">
        <v>12</v>
      </c>
      <c r="F4907">
        <v>0</v>
      </c>
      <c r="G4907" s="3">
        <v>0</v>
      </c>
      <c r="H4907" s="3">
        <v>0</v>
      </c>
      <c r="I4907">
        <v>0</v>
      </c>
    </row>
    <row r="4908" spans="1:9" x14ac:dyDescent="0.25">
      <c r="A4908" t="s">
        <v>9</v>
      </c>
      <c r="B4908" s="1">
        <v>43616</v>
      </c>
      <c r="C4908" t="s">
        <v>95</v>
      </c>
      <c r="D4908" t="s">
        <v>872</v>
      </c>
      <c r="E4908" t="s">
        <v>12</v>
      </c>
      <c r="F4908">
        <v>0</v>
      </c>
      <c r="G4908" s="3">
        <v>0</v>
      </c>
      <c r="H4908" s="3">
        <v>0</v>
      </c>
      <c r="I4908">
        <v>0</v>
      </c>
    </row>
    <row r="4909" spans="1:9" x14ac:dyDescent="0.25">
      <c r="A4909" t="s">
        <v>9</v>
      </c>
      <c r="B4909" s="1">
        <v>43800</v>
      </c>
      <c r="C4909" t="s">
        <v>47</v>
      </c>
      <c r="D4909" t="s">
        <v>397</v>
      </c>
      <c r="E4909" t="s">
        <v>12</v>
      </c>
      <c r="F4909">
        <v>429</v>
      </c>
      <c r="G4909">
        <v>5571.25</v>
      </c>
      <c r="H4909">
        <v>12.986596736596729</v>
      </c>
      <c r="I4909">
        <v>0</v>
      </c>
    </row>
    <row r="4910" spans="1:9" x14ac:dyDescent="0.25">
      <c r="A4910" t="s">
        <v>9</v>
      </c>
      <c r="B4910" s="1">
        <v>42978</v>
      </c>
      <c r="C4910" t="s">
        <v>13</v>
      </c>
      <c r="D4910" t="s">
        <v>13</v>
      </c>
      <c r="E4910" t="s">
        <v>12</v>
      </c>
      <c r="F4910">
        <v>42</v>
      </c>
      <c r="G4910">
        <v>58296.1</v>
      </c>
      <c r="H4910">
        <v>1388.00238095238</v>
      </c>
      <c r="I4910">
        <v>0</v>
      </c>
    </row>
    <row r="4911" spans="1:9" x14ac:dyDescent="0.25">
      <c r="A4911" t="s">
        <v>9</v>
      </c>
      <c r="B4911" s="1">
        <v>43921</v>
      </c>
      <c r="C4911" t="s">
        <v>95</v>
      </c>
      <c r="D4911" t="s">
        <v>2607</v>
      </c>
      <c r="E4911" t="s">
        <v>12</v>
      </c>
      <c r="F4911">
        <v>0</v>
      </c>
      <c r="G4911" s="3">
        <v>0</v>
      </c>
      <c r="H4911" s="3">
        <v>0</v>
      </c>
      <c r="I4911">
        <v>0</v>
      </c>
    </row>
    <row r="4912" spans="1:9" x14ac:dyDescent="0.25">
      <c r="A4912" t="s">
        <v>9</v>
      </c>
      <c r="B4912" s="1">
        <v>43831</v>
      </c>
      <c r="C4912" t="s">
        <v>95</v>
      </c>
      <c r="D4912" t="s">
        <v>1240</v>
      </c>
      <c r="E4912" t="s">
        <v>12</v>
      </c>
      <c r="F4912">
        <v>0</v>
      </c>
      <c r="G4912" s="3">
        <v>0</v>
      </c>
      <c r="H4912" s="3">
        <v>0</v>
      </c>
      <c r="I4912">
        <v>0</v>
      </c>
    </row>
    <row r="4913" spans="1:9" x14ac:dyDescent="0.25">
      <c r="A4913" t="s">
        <v>9</v>
      </c>
      <c r="B4913" s="1">
        <v>43952</v>
      </c>
      <c r="C4913" t="s">
        <v>95</v>
      </c>
      <c r="D4913" t="s">
        <v>882</v>
      </c>
      <c r="E4913" t="s">
        <v>12</v>
      </c>
      <c r="F4913">
        <v>0</v>
      </c>
      <c r="G4913" s="3">
        <v>0</v>
      </c>
      <c r="H4913" s="3">
        <v>0</v>
      </c>
      <c r="I4913">
        <v>0</v>
      </c>
    </row>
    <row r="4914" spans="1:9" x14ac:dyDescent="0.25">
      <c r="A4914" t="s">
        <v>9</v>
      </c>
      <c r="B4914" s="1">
        <v>43890</v>
      </c>
      <c r="C4914" t="s">
        <v>95</v>
      </c>
      <c r="D4914" t="s">
        <v>2608</v>
      </c>
      <c r="E4914" t="s">
        <v>12</v>
      </c>
      <c r="F4914">
        <v>0</v>
      </c>
      <c r="G4914" s="3">
        <v>0</v>
      </c>
      <c r="H4914" s="3">
        <v>0</v>
      </c>
      <c r="I4914">
        <v>0</v>
      </c>
    </row>
    <row r="4915" spans="1:9" x14ac:dyDescent="0.25">
      <c r="A4915" t="s">
        <v>9</v>
      </c>
      <c r="B4915" s="1">
        <v>43952</v>
      </c>
      <c r="C4915" t="s">
        <v>95</v>
      </c>
      <c r="D4915" t="s">
        <v>2609</v>
      </c>
      <c r="E4915" t="s">
        <v>12</v>
      </c>
      <c r="F4915">
        <v>0</v>
      </c>
      <c r="G4915" s="3">
        <v>0</v>
      </c>
      <c r="H4915" s="3">
        <v>0</v>
      </c>
      <c r="I4915">
        <v>0</v>
      </c>
    </row>
    <row r="4916" spans="1:9" x14ac:dyDescent="0.25">
      <c r="A4916" t="s">
        <v>9</v>
      </c>
      <c r="B4916" s="1">
        <v>44012</v>
      </c>
      <c r="C4916" t="s">
        <v>95</v>
      </c>
      <c r="D4916" t="s">
        <v>2610</v>
      </c>
      <c r="E4916" t="s">
        <v>12</v>
      </c>
      <c r="F4916">
        <v>0</v>
      </c>
      <c r="G4916" s="3">
        <v>0</v>
      </c>
      <c r="H4916" s="3">
        <v>0</v>
      </c>
      <c r="I4916">
        <v>0</v>
      </c>
    </row>
    <row r="4917" spans="1:9" x14ac:dyDescent="0.25">
      <c r="A4917" t="s">
        <v>9</v>
      </c>
      <c r="B4917" s="1">
        <v>41882</v>
      </c>
      <c r="C4917" t="s">
        <v>19</v>
      </c>
      <c r="D4917" t="s">
        <v>19</v>
      </c>
      <c r="E4917" t="s">
        <v>12</v>
      </c>
      <c r="F4917">
        <v>2</v>
      </c>
      <c r="G4917">
        <v>36685.81</v>
      </c>
      <c r="H4917">
        <v>18342.904999999999</v>
      </c>
      <c r="I4917">
        <v>0</v>
      </c>
    </row>
    <row r="4918" spans="1:9" x14ac:dyDescent="0.25">
      <c r="A4918" t="s">
        <v>9</v>
      </c>
      <c r="B4918" s="1">
        <v>44012</v>
      </c>
      <c r="C4918" t="s">
        <v>95</v>
      </c>
      <c r="D4918" t="s">
        <v>2611</v>
      </c>
      <c r="E4918" t="s">
        <v>12</v>
      </c>
      <c r="F4918">
        <v>0</v>
      </c>
      <c r="G4918" s="3">
        <v>0</v>
      </c>
      <c r="H4918" s="3">
        <v>0</v>
      </c>
      <c r="I4918">
        <v>0</v>
      </c>
    </row>
    <row r="4919" spans="1:9" x14ac:dyDescent="0.25">
      <c r="A4919" t="s">
        <v>9</v>
      </c>
      <c r="B4919" s="1">
        <v>43831</v>
      </c>
      <c r="C4919" t="s">
        <v>19</v>
      </c>
      <c r="D4919" t="s">
        <v>19</v>
      </c>
      <c r="E4919" t="s">
        <v>12</v>
      </c>
      <c r="F4919">
        <v>4</v>
      </c>
      <c r="G4919">
        <v>2543249.4699999997</v>
      </c>
      <c r="H4919">
        <v>635812.36750000005</v>
      </c>
      <c r="I4919">
        <v>0</v>
      </c>
    </row>
    <row r="4920" spans="1:9" x14ac:dyDescent="0.25">
      <c r="A4920" t="s">
        <v>9</v>
      </c>
      <c r="B4920" s="1">
        <v>44012</v>
      </c>
      <c r="C4920" t="s">
        <v>95</v>
      </c>
      <c r="D4920" t="s">
        <v>470</v>
      </c>
      <c r="E4920" t="s">
        <v>12</v>
      </c>
      <c r="F4920">
        <v>0</v>
      </c>
      <c r="G4920" s="3">
        <v>0</v>
      </c>
      <c r="H4920" s="3">
        <v>0</v>
      </c>
      <c r="I4920">
        <v>0</v>
      </c>
    </row>
    <row r="4921" spans="1:9" x14ac:dyDescent="0.25">
      <c r="A4921" t="s">
        <v>9</v>
      </c>
      <c r="B4921" s="1">
        <v>44075</v>
      </c>
      <c r="C4921" t="s">
        <v>68</v>
      </c>
      <c r="D4921" t="s">
        <v>68</v>
      </c>
      <c r="E4921" t="s">
        <v>12</v>
      </c>
      <c r="F4921">
        <v>2</v>
      </c>
      <c r="G4921">
        <v>70601.740000000005</v>
      </c>
      <c r="H4921">
        <v>35300.870000000003</v>
      </c>
      <c r="I4921">
        <v>0</v>
      </c>
    </row>
    <row r="4922" spans="1:9" x14ac:dyDescent="0.25">
      <c r="A4922" t="s">
        <v>9</v>
      </c>
      <c r="B4922" s="1">
        <v>44075</v>
      </c>
      <c r="C4922" t="s">
        <v>1228</v>
      </c>
      <c r="D4922" t="s">
        <v>1228</v>
      </c>
      <c r="E4922" t="s">
        <v>12</v>
      </c>
      <c r="F4922">
        <v>4</v>
      </c>
      <c r="G4922">
        <v>51875.4</v>
      </c>
      <c r="H4922">
        <v>12968.85</v>
      </c>
      <c r="I4922">
        <v>0</v>
      </c>
    </row>
    <row r="4923" spans="1:9" x14ac:dyDescent="0.25">
      <c r="A4923" t="s">
        <v>9</v>
      </c>
      <c r="B4923" s="1">
        <v>43830</v>
      </c>
      <c r="C4923" t="s">
        <v>16</v>
      </c>
      <c r="D4923" t="s">
        <v>16</v>
      </c>
      <c r="E4923" t="s">
        <v>12</v>
      </c>
      <c r="F4923">
        <v>5</v>
      </c>
      <c r="G4923">
        <v>99482.58</v>
      </c>
      <c r="H4923">
        <v>19896.516</v>
      </c>
      <c r="I4923">
        <v>0</v>
      </c>
    </row>
    <row r="4924" spans="1:9" x14ac:dyDescent="0.25">
      <c r="A4924" t="s">
        <v>9</v>
      </c>
      <c r="B4924" s="1">
        <v>43830</v>
      </c>
      <c r="C4924" t="s">
        <v>10</v>
      </c>
      <c r="D4924" t="s">
        <v>10</v>
      </c>
      <c r="E4924" t="s">
        <v>12</v>
      </c>
      <c r="F4924">
        <v>6</v>
      </c>
      <c r="G4924">
        <v>79278.7</v>
      </c>
      <c r="H4924">
        <v>13213.116666666701</v>
      </c>
      <c r="I4924">
        <v>0</v>
      </c>
    </row>
    <row r="4925" spans="1:9" x14ac:dyDescent="0.25">
      <c r="A4925" t="s">
        <v>9</v>
      </c>
      <c r="B4925" s="1">
        <v>43831</v>
      </c>
      <c r="C4925" t="s">
        <v>95</v>
      </c>
      <c r="D4925" t="s">
        <v>2612</v>
      </c>
      <c r="E4925" t="s">
        <v>12</v>
      </c>
      <c r="F4925">
        <v>0</v>
      </c>
      <c r="G4925" s="3">
        <v>0</v>
      </c>
      <c r="H4925" s="3">
        <v>0</v>
      </c>
      <c r="I4925">
        <v>0</v>
      </c>
    </row>
    <row r="4926" spans="1:9" x14ac:dyDescent="0.25">
      <c r="A4926" t="s">
        <v>9</v>
      </c>
      <c r="B4926" s="1">
        <v>43951</v>
      </c>
      <c r="C4926" t="s">
        <v>23</v>
      </c>
      <c r="D4926" t="s">
        <v>23</v>
      </c>
      <c r="E4926" t="s">
        <v>12</v>
      </c>
      <c r="F4926">
        <v>3</v>
      </c>
      <c r="G4926">
        <v>2523.0300000000002</v>
      </c>
      <c r="H4926">
        <v>841.01</v>
      </c>
      <c r="I4926">
        <v>0</v>
      </c>
    </row>
    <row r="4927" spans="1:9" x14ac:dyDescent="0.25">
      <c r="A4927" t="s">
        <v>9</v>
      </c>
      <c r="B4927" s="1">
        <v>43922</v>
      </c>
      <c r="C4927" t="s">
        <v>95</v>
      </c>
      <c r="D4927" t="s">
        <v>473</v>
      </c>
      <c r="E4927" t="s">
        <v>12</v>
      </c>
      <c r="F4927">
        <v>0</v>
      </c>
      <c r="G4927" s="3">
        <v>0</v>
      </c>
      <c r="H4927" s="3">
        <v>0</v>
      </c>
      <c r="I4927">
        <v>0</v>
      </c>
    </row>
    <row r="4928" spans="1:9" x14ac:dyDescent="0.25">
      <c r="A4928" t="s">
        <v>9</v>
      </c>
      <c r="B4928" s="1">
        <v>43952</v>
      </c>
      <c r="C4928" t="s">
        <v>95</v>
      </c>
      <c r="D4928" t="s">
        <v>2613</v>
      </c>
      <c r="E4928" t="s">
        <v>12</v>
      </c>
      <c r="F4928">
        <v>0</v>
      </c>
      <c r="G4928" s="3">
        <v>0</v>
      </c>
      <c r="H4928" s="3">
        <v>0</v>
      </c>
      <c r="I4928">
        <v>0</v>
      </c>
    </row>
    <row r="4929" spans="1:9" x14ac:dyDescent="0.25">
      <c r="A4929" t="s">
        <v>9</v>
      </c>
      <c r="B4929" s="1">
        <v>43982</v>
      </c>
      <c r="C4929" t="s">
        <v>95</v>
      </c>
      <c r="D4929" t="s">
        <v>1226</v>
      </c>
      <c r="E4929" t="s">
        <v>12</v>
      </c>
      <c r="F4929">
        <v>0</v>
      </c>
      <c r="G4929" s="3">
        <v>0</v>
      </c>
      <c r="H4929" s="3">
        <v>0</v>
      </c>
      <c r="I4929">
        <v>0</v>
      </c>
    </row>
    <row r="4930" spans="1:9" x14ac:dyDescent="0.25">
      <c r="A4930" t="s">
        <v>9</v>
      </c>
      <c r="B4930" s="1">
        <v>43951</v>
      </c>
      <c r="C4930" t="s">
        <v>95</v>
      </c>
      <c r="D4930" t="s">
        <v>2614</v>
      </c>
      <c r="E4930" t="s">
        <v>12</v>
      </c>
      <c r="F4930">
        <v>0</v>
      </c>
      <c r="G4930" s="3">
        <v>0</v>
      </c>
      <c r="H4930" s="3">
        <v>0</v>
      </c>
      <c r="I4930">
        <v>0</v>
      </c>
    </row>
    <row r="4931" spans="1:9" x14ac:dyDescent="0.25">
      <c r="A4931" t="s">
        <v>9</v>
      </c>
      <c r="B4931" s="1">
        <v>44043</v>
      </c>
      <c r="C4931" t="s">
        <v>21</v>
      </c>
      <c r="D4931" t="s">
        <v>45</v>
      </c>
      <c r="E4931" t="s">
        <v>12</v>
      </c>
      <c r="F4931">
        <v>7</v>
      </c>
      <c r="G4931">
        <v>16866.080000000002</v>
      </c>
      <c r="H4931">
        <v>2409.44</v>
      </c>
      <c r="I4931">
        <v>0</v>
      </c>
    </row>
    <row r="4932" spans="1:9" x14ac:dyDescent="0.25">
      <c r="A4932" t="s">
        <v>9</v>
      </c>
      <c r="B4932" s="1">
        <v>44075</v>
      </c>
      <c r="C4932" t="s">
        <v>95</v>
      </c>
      <c r="D4932" t="s">
        <v>2615</v>
      </c>
      <c r="E4932" t="s">
        <v>12</v>
      </c>
      <c r="F4932">
        <v>0</v>
      </c>
      <c r="G4932" s="3">
        <v>0</v>
      </c>
      <c r="H4932" s="3">
        <v>0</v>
      </c>
      <c r="I4932">
        <v>0</v>
      </c>
    </row>
    <row r="4933" spans="1:9" x14ac:dyDescent="0.25">
      <c r="A4933" t="s">
        <v>9</v>
      </c>
      <c r="B4933" s="1">
        <v>44075</v>
      </c>
      <c r="C4933" t="s">
        <v>95</v>
      </c>
      <c r="D4933" t="s">
        <v>2616</v>
      </c>
      <c r="E4933" t="s">
        <v>12</v>
      </c>
      <c r="F4933">
        <v>0</v>
      </c>
      <c r="G4933" s="3">
        <v>0</v>
      </c>
      <c r="H4933" s="3">
        <v>0</v>
      </c>
      <c r="I4933">
        <v>0</v>
      </c>
    </row>
    <row r="4934" spans="1:9" x14ac:dyDescent="0.25">
      <c r="A4934" t="s">
        <v>9</v>
      </c>
      <c r="B4934" s="1">
        <v>44228</v>
      </c>
      <c r="C4934" t="s">
        <v>95</v>
      </c>
      <c r="D4934" t="s">
        <v>467</v>
      </c>
      <c r="E4934" t="s">
        <v>12</v>
      </c>
      <c r="F4934">
        <v>0</v>
      </c>
      <c r="G4934" s="3">
        <v>0</v>
      </c>
      <c r="H4934" s="3">
        <v>0</v>
      </c>
      <c r="I4934">
        <v>0</v>
      </c>
    </row>
    <row r="4935" spans="1:9" x14ac:dyDescent="0.25">
      <c r="A4935" t="s">
        <v>9</v>
      </c>
      <c r="B4935" s="1">
        <v>44197</v>
      </c>
      <c r="C4935" t="s">
        <v>95</v>
      </c>
      <c r="D4935" t="s">
        <v>844</v>
      </c>
      <c r="E4935" t="s">
        <v>12</v>
      </c>
      <c r="F4935">
        <v>0</v>
      </c>
      <c r="G4935" s="3">
        <v>0</v>
      </c>
      <c r="H4935" s="3">
        <v>0</v>
      </c>
      <c r="I4935">
        <v>0</v>
      </c>
    </row>
    <row r="4936" spans="1:9" x14ac:dyDescent="0.25">
      <c r="A4936" t="s">
        <v>9</v>
      </c>
      <c r="B4936" s="1">
        <v>44197</v>
      </c>
      <c r="C4936" t="s">
        <v>95</v>
      </c>
      <c r="D4936" t="s">
        <v>2617</v>
      </c>
      <c r="E4936" t="s">
        <v>12</v>
      </c>
      <c r="F4936">
        <v>2</v>
      </c>
      <c r="G4936" s="3">
        <v>0</v>
      </c>
      <c r="H4936" s="3">
        <v>0</v>
      </c>
      <c r="I4936">
        <v>0</v>
      </c>
    </row>
    <row r="4937" spans="1:9" x14ac:dyDescent="0.25">
      <c r="A4937" t="s">
        <v>9</v>
      </c>
      <c r="B4937" s="1">
        <v>44256</v>
      </c>
      <c r="C4937" t="s">
        <v>95</v>
      </c>
      <c r="D4937" t="s">
        <v>2618</v>
      </c>
      <c r="E4937" t="s">
        <v>12</v>
      </c>
      <c r="F4937">
        <v>0</v>
      </c>
      <c r="G4937" s="3">
        <v>0</v>
      </c>
      <c r="H4937" s="3">
        <v>0</v>
      </c>
      <c r="I4937">
        <v>0</v>
      </c>
    </row>
    <row r="4938" spans="1:9" x14ac:dyDescent="0.25">
      <c r="A4938" t="s">
        <v>9</v>
      </c>
      <c r="B4938" s="1">
        <v>44228</v>
      </c>
      <c r="C4938" t="s">
        <v>95</v>
      </c>
      <c r="D4938" t="s">
        <v>2619</v>
      </c>
      <c r="E4938" t="s">
        <v>12</v>
      </c>
      <c r="F4938">
        <v>0</v>
      </c>
      <c r="G4938" s="3">
        <v>0</v>
      </c>
      <c r="H4938" s="3">
        <v>0</v>
      </c>
      <c r="I4938">
        <v>0</v>
      </c>
    </row>
    <row r="4939" spans="1:9" x14ac:dyDescent="0.25">
      <c r="A4939" t="s">
        <v>9</v>
      </c>
      <c r="B4939" s="1">
        <v>44136</v>
      </c>
      <c r="C4939" t="s">
        <v>95</v>
      </c>
      <c r="D4939" t="s">
        <v>1249</v>
      </c>
      <c r="E4939" t="s">
        <v>12</v>
      </c>
      <c r="F4939">
        <v>0</v>
      </c>
      <c r="G4939" s="3">
        <v>0</v>
      </c>
      <c r="H4939" s="3">
        <v>0</v>
      </c>
      <c r="I4939">
        <v>0</v>
      </c>
    </row>
    <row r="4940" spans="1:9" x14ac:dyDescent="0.25">
      <c r="A4940" t="s">
        <v>9</v>
      </c>
      <c r="B4940" s="1">
        <v>44256</v>
      </c>
      <c r="C4940" t="s">
        <v>95</v>
      </c>
      <c r="D4940" t="s">
        <v>2620</v>
      </c>
      <c r="E4940" t="s">
        <v>12</v>
      </c>
      <c r="F4940">
        <v>0</v>
      </c>
      <c r="G4940" s="3">
        <v>0</v>
      </c>
      <c r="H4940" s="3">
        <v>0</v>
      </c>
      <c r="I4940">
        <v>0</v>
      </c>
    </row>
    <row r="4941" spans="1:9" x14ac:dyDescent="0.25">
      <c r="A4941" t="s">
        <v>9</v>
      </c>
      <c r="B4941" s="1">
        <v>44152</v>
      </c>
      <c r="C4941" t="s">
        <v>47</v>
      </c>
      <c r="D4941" t="s">
        <v>397</v>
      </c>
      <c r="E4941" t="s">
        <v>12</v>
      </c>
      <c r="F4941">
        <v>24</v>
      </c>
      <c r="G4941">
        <v>368</v>
      </c>
      <c r="H4941">
        <v>15.33333333333333</v>
      </c>
      <c r="I4941">
        <v>0</v>
      </c>
    </row>
    <row r="4942" spans="1:9" x14ac:dyDescent="0.25">
      <c r="A4942" t="s">
        <v>9</v>
      </c>
      <c r="B4942" s="1">
        <v>44545</v>
      </c>
      <c r="C4942" t="s">
        <v>95</v>
      </c>
      <c r="D4942" t="s">
        <v>2621</v>
      </c>
      <c r="E4942" t="s">
        <v>12</v>
      </c>
      <c r="F4942">
        <v>0</v>
      </c>
      <c r="G4942" s="3">
        <v>0</v>
      </c>
      <c r="H4942" s="3">
        <v>0</v>
      </c>
      <c r="I4942">
        <v>0</v>
      </c>
    </row>
    <row r="4943" spans="1:9" x14ac:dyDescent="0.25">
      <c r="A4943" t="s">
        <v>9</v>
      </c>
      <c r="B4943" s="1">
        <v>44124</v>
      </c>
      <c r="C4943" t="s">
        <v>95</v>
      </c>
      <c r="D4943" t="s">
        <v>470</v>
      </c>
      <c r="E4943" t="s">
        <v>12</v>
      </c>
      <c r="F4943">
        <v>0</v>
      </c>
      <c r="G4943" s="3">
        <v>0</v>
      </c>
      <c r="H4943" s="3">
        <v>0</v>
      </c>
      <c r="I4943">
        <v>0</v>
      </c>
    </row>
    <row r="4944" spans="1:9" x14ac:dyDescent="0.25">
      <c r="A4944" t="s">
        <v>9</v>
      </c>
      <c r="B4944" s="1">
        <v>44256</v>
      </c>
      <c r="C4944" t="s">
        <v>40</v>
      </c>
      <c r="D4944" t="s">
        <v>40</v>
      </c>
      <c r="E4944" t="s">
        <v>12</v>
      </c>
      <c r="F4944">
        <v>224</v>
      </c>
      <c r="G4944">
        <v>447553.99</v>
      </c>
      <c r="H4944">
        <v>1998.0088839285711</v>
      </c>
      <c r="I4944">
        <v>0</v>
      </c>
    </row>
    <row r="4945" spans="1:9" x14ac:dyDescent="0.25">
      <c r="A4945" t="s">
        <v>9</v>
      </c>
      <c r="B4945" s="1">
        <v>44545</v>
      </c>
      <c r="C4945" t="s">
        <v>95</v>
      </c>
      <c r="D4945" t="s">
        <v>2622</v>
      </c>
      <c r="E4945" t="s">
        <v>12</v>
      </c>
      <c r="F4945">
        <v>0</v>
      </c>
      <c r="G4945" s="3">
        <v>0</v>
      </c>
      <c r="H4945" s="3">
        <v>0</v>
      </c>
      <c r="I4945">
        <v>0</v>
      </c>
    </row>
    <row r="4946" spans="1:9" x14ac:dyDescent="0.25">
      <c r="A4946" t="s">
        <v>9</v>
      </c>
      <c r="B4946" s="1">
        <v>44545</v>
      </c>
      <c r="C4946" t="s">
        <v>95</v>
      </c>
      <c r="D4946" t="s">
        <v>2623</v>
      </c>
      <c r="E4946" t="s">
        <v>12</v>
      </c>
      <c r="F4946">
        <v>0</v>
      </c>
      <c r="G4946" s="3">
        <v>0</v>
      </c>
      <c r="H4946" s="3">
        <v>0</v>
      </c>
      <c r="I4946">
        <v>0</v>
      </c>
    </row>
    <row r="4947" spans="1:9" x14ac:dyDescent="0.25">
      <c r="A4947" t="s">
        <v>9</v>
      </c>
      <c r="B4947" s="1">
        <v>44287</v>
      </c>
      <c r="C4947" t="s">
        <v>95</v>
      </c>
      <c r="D4947" t="s">
        <v>2624</v>
      </c>
      <c r="E4947" t="s">
        <v>12</v>
      </c>
      <c r="F4947">
        <v>0</v>
      </c>
      <c r="G4947" s="3">
        <v>0</v>
      </c>
      <c r="H4947" s="3">
        <v>0</v>
      </c>
      <c r="I4947">
        <v>0</v>
      </c>
    </row>
    <row r="4948" spans="1:9" x14ac:dyDescent="0.25">
      <c r="A4948" t="s">
        <v>9</v>
      </c>
      <c r="B4948" s="1">
        <v>44287</v>
      </c>
      <c r="C4948" t="s">
        <v>95</v>
      </c>
      <c r="D4948" t="s">
        <v>2625</v>
      </c>
      <c r="E4948" t="s">
        <v>12</v>
      </c>
      <c r="F4948">
        <v>0</v>
      </c>
      <c r="G4948" s="3">
        <v>0</v>
      </c>
      <c r="H4948" s="3">
        <v>0</v>
      </c>
      <c r="I4948">
        <v>0</v>
      </c>
    </row>
    <row r="4949" spans="1:9" x14ac:dyDescent="0.25">
      <c r="A4949" t="s">
        <v>9</v>
      </c>
      <c r="B4949" s="1">
        <v>44287</v>
      </c>
      <c r="C4949" t="s">
        <v>95</v>
      </c>
      <c r="D4949" t="s">
        <v>1251</v>
      </c>
      <c r="E4949" t="s">
        <v>12</v>
      </c>
      <c r="F4949">
        <v>0</v>
      </c>
      <c r="G4949" s="3">
        <v>0</v>
      </c>
      <c r="H4949" s="3">
        <v>0</v>
      </c>
      <c r="I4949">
        <v>0</v>
      </c>
    </row>
    <row r="4950" spans="1:9" x14ac:dyDescent="0.25">
      <c r="A4950" t="s">
        <v>9</v>
      </c>
      <c r="B4950" s="1">
        <v>44452</v>
      </c>
      <c r="C4950" t="s">
        <v>95</v>
      </c>
      <c r="D4950" t="s">
        <v>470</v>
      </c>
      <c r="E4950" t="s">
        <v>12</v>
      </c>
      <c r="F4950">
        <v>0</v>
      </c>
      <c r="G4950" s="3">
        <v>0</v>
      </c>
      <c r="H4950" s="3">
        <v>0</v>
      </c>
      <c r="I4950">
        <v>0</v>
      </c>
    </row>
    <row r="4951" spans="1:9" x14ac:dyDescent="0.25">
      <c r="A4951" t="s">
        <v>9</v>
      </c>
      <c r="B4951" s="1">
        <v>44348</v>
      </c>
      <c r="C4951" t="s">
        <v>95</v>
      </c>
      <c r="D4951" t="s">
        <v>2626</v>
      </c>
      <c r="E4951" t="s">
        <v>12</v>
      </c>
      <c r="F4951">
        <v>0</v>
      </c>
      <c r="G4951" s="3">
        <v>0</v>
      </c>
      <c r="H4951" s="3">
        <v>0</v>
      </c>
      <c r="I4951">
        <v>0</v>
      </c>
    </row>
    <row r="4952" spans="1:9" x14ac:dyDescent="0.25">
      <c r="A4952" t="s">
        <v>9</v>
      </c>
      <c r="B4952" s="1">
        <v>44348</v>
      </c>
      <c r="C4952" t="s">
        <v>95</v>
      </c>
      <c r="D4952" t="s">
        <v>2627</v>
      </c>
      <c r="E4952" t="s">
        <v>12</v>
      </c>
      <c r="F4952">
        <v>0</v>
      </c>
      <c r="G4952" s="3">
        <v>0</v>
      </c>
      <c r="H4952" s="3">
        <v>0</v>
      </c>
      <c r="I4952">
        <v>0</v>
      </c>
    </row>
    <row r="4953" spans="1:9" x14ac:dyDescent="0.25">
      <c r="A4953" t="s">
        <v>9</v>
      </c>
      <c r="B4953" s="1">
        <v>44346</v>
      </c>
      <c r="C4953" t="s">
        <v>95</v>
      </c>
      <c r="D4953" t="s">
        <v>2628</v>
      </c>
      <c r="E4953" t="s">
        <v>12</v>
      </c>
      <c r="F4953">
        <v>0</v>
      </c>
      <c r="G4953" s="3">
        <v>0</v>
      </c>
      <c r="H4953" s="3">
        <v>0</v>
      </c>
      <c r="I4953">
        <v>0</v>
      </c>
    </row>
    <row r="4954" spans="1:9" x14ac:dyDescent="0.25">
      <c r="A4954" t="s">
        <v>9</v>
      </c>
      <c r="B4954" s="1">
        <v>44500</v>
      </c>
      <c r="C4954" t="s">
        <v>95</v>
      </c>
      <c r="D4954" t="s">
        <v>2629</v>
      </c>
      <c r="E4954" t="s">
        <v>12</v>
      </c>
      <c r="F4954">
        <v>0</v>
      </c>
      <c r="G4954" s="3">
        <v>0</v>
      </c>
      <c r="H4954" s="3">
        <v>0</v>
      </c>
      <c r="I4954">
        <v>0</v>
      </c>
    </row>
    <row r="4955" spans="1:9" x14ac:dyDescent="0.25">
      <c r="A4955" t="s">
        <v>9</v>
      </c>
      <c r="B4955" s="1">
        <v>44620</v>
      </c>
      <c r="C4955" t="s">
        <v>95</v>
      </c>
      <c r="D4955" t="s">
        <v>2630</v>
      </c>
      <c r="E4955" t="s">
        <v>12</v>
      </c>
      <c r="F4955">
        <v>0</v>
      </c>
      <c r="G4955" s="3">
        <v>0</v>
      </c>
      <c r="H4955" s="3">
        <v>0</v>
      </c>
      <c r="I4955">
        <v>0</v>
      </c>
    </row>
    <row r="4956" spans="1:9" x14ac:dyDescent="0.25">
      <c r="A4956" t="s">
        <v>9</v>
      </c>
      <c r="B4956" s="1">
        <v>44562</v>
      </c>
      <c r="C4956" t="s">
        <v>95</v>
      </c>
      <c r="D4956" t="s">
        <v>2289</v>
      </c>
      <c r="E4956" t="s">
        <v>12</v>
      </c>
      <c r="F4956">
        <v>0</v>
      </c>
      <c r="G4956" s="3">
        <v>0</v>
      </c>
      <c r="H4956" s="3">
        <v>0</v>
      </c>
      <c r="I4956">
        <v>0</v>
      </c>
    </row>
    <row r="4957" spans="1:9" x14ac:dyDescent="0.25">
      <c r="A4957" t="s">
        <v>9</v>
      </c>
      <c r="B4957" s="1">
        <v>44562</v>
      </c>
      <c r="C4957" t="s">
        <v>95</v>
      </c>
      <c r="D4957" t="s">
        <v>474</v>
      </c>
      <c r="E4957" t="s">
        <v>12</v>
      </c>
      <c r="F4957">
        <v>0</v>
      </c>
      <c r="G4957" s="3">
        <v>0</v>
      </c>
      <c r="H4957" s="3">
        <v>0</v>
      </c>
      <c r="I4957">
        <v>0</v>
      </c>
    </row>
    <row r="4958" spans="1:9" x14ac:dyDescent="0.25">
      <c r="A4958" t="s">
        <v>9</v>
      </c>
      <c r="B4958" s="1">
        <v>44693</v>
      </c>
      <c r="C4958" t="s">
        <v>95</v>
      </c>
      <c r="D4958" t="s">
        <v>2631</v>
      </c>
      <c r="E4958" t="s">
        <v>12</v>
      </c>
      <c r="F4958">
        <v>0</v>
      </c>
      <c r="G4958" s="3">
        <v>0</v>
      </c>
      <c r="H4958" s="3">
        <v>0</v>
      </c>
      <c r="I4958">
        <v>0</v>
      </c>
    </row>
    <row r="4959" spans="1:9" x14ac:dyDescent="0.25">
      <c r="A4959" t="s">
        <v>9</v>
      </c>
      <c r="B4959" s="1">
        <v>44593</v>
      </c>
      <c r="C4959" t="s">
        <v>19</v>
      </c>
      <c r="D4959" t="s">
        <v>19</v>
      </c>
      <c r="E4959" t="s">
        <v>12</v>
      </c>
      <c r="F4959">
        <v>8</v>
      </c>
      <c r="G4959">
        <v>81760.509999999995</v>
      </c>
      <c r="H4959">
        <v>10220.063749999999</v>
      </c>
      <c r="I4959">
        <v>0</v>
      </c>
    </row>
    <row r="4960" spans="1:9" x14ac:dyDescent="0.25">
      <c r="A4960" t="s">
        <v>9</v>
      </c>
      <c r="B4960" s="1">
        <v>44593</v>
      </c>
      <c r="C4960" t="s">
        <v>13</v>
      </c>
      <c r="D4960" t="s">
        <v>13</v>
      </c>
      <c r="E4960" t="s">
        <v>12</v>
      </c>
      <c r="F4960">
        <v>4</v>
      </c>
      <c r="G4960">
        <v>122892.49</v>
      </c>
      <c r="H4960">
        <v>30723.122500000001</v>
      </c>
      <c r="I4960">
        <v>0</v>
      </c>
    </row>
    <row r="4961" spans="1:9" x14ac:dyDescent="0.25">
      <c r="A4961" t="s">
        <v>9</v>
      </c>
      <c r="B4961" s="1">
        <v>44652</v>
      </c>
      <c r="C4961" t="s">
        <v>33</v>
      </c>
      <c r="D4961" t="s">
        <v>33</v>
      </c>
      <c r="E4961" t="s">
        <v>12</v>
      </c>
      <c r="F4961">
        <v>734</v>
      </c>
      <c r="G4961">
        <v>2964016.95</v>
      </c>
      <c r="H4961">
        <v>4038.1702316076289</v>
      </c>
      <c r="I4961">
        <v>0</v>
      </c>
    </row>
    <row r="4962" spans="1:9" x14ac:dyDescent="0.25">
      <c r="A4962" t="s">
        <v>9</v>
      </c>
      <c r="B4962" s="1">
        <v>44652</v>
      </c>
      <c r="C4962" t="s">
        <v>50</v>
      </c>
      <c r="D4962" t="s">
        <v>50</v>
      </c>
      <c r="E4962" t="s">
        <v>12</v>
      </c>
      <c r="F4962">
        <v>23</v>
      </c>
      <c r="G4962">
        <v>802654.34</v>
      </c>
      <c r="H4962">
        <v>34898.014782608705</v>
      </c>
      <c r="I4962">
        <v>0</v>
      </c>
    </row>
    <row r="4963" spans="1:9" x14ac:dyDescent="0.25">
      <c r="A4963" t="s">
        <v>9</v>
      </c>
      <c r="B4963" s="1">
        <v>44713</v>
      </c>
      <c r="C4963" t="s">
        <v>10</v>
      </c>
      <c r="D4963" t="s">
        <v>10</v>
      </c>
      <c r="E4963" t="s">
        <v>12</v>
      </c>
      <c r="F4963">
        <v>222</v>
      </c>
      <c r="G4963">
        <v>1021148.78</v>
      </c>
      <c r="H4963">
        <v>4599.7692792792795</v>
      </c>
      <c r="I4963">
        <v>0</v>
      </c>
    </row>
    <row r="4964" spans="1:9" x14ac:dyDescent="0.25">
      <c r="A4964" t="s">
        <v>9</v>
      </c>
      <c r="B4964" s="1">
        <v>44635</v>
      </c>
      <c r="C4964" t="s">
        <v>50</v>
      </c>
      <c r="D4964" t="s">
        <v>50</v>
      </c>
      <c r="E4964" t="s">
        <v>12</v>
      </c>
      <c r="F4964">
        <v>10</v>
      </c>
      <c r="G4964">
        <v>275095.32</v>
      </c>
      <c r="H4964">
        <v>27509.531999999999</v>
      </c>
      <c r="I4964">
        <v>0</v>
      </c>
    </row>
    <row r="4965" spans="1:9" x14ac:dyDescent="0.25">
      <c r="A4965" t="s">
        <v>9</v>
      </c>
      <c r="B4965" s="1">
        <v>44620</v>
      </c>
      <c r="C4965" t="s">
        <v>2632</v>
      </c>
      <c r="D4965" t="s">
        <v>2632</v>
      </c>
      <c r="E4965" t="s">
        <v>12</v>
      </c>
      <c r="F4965">
        <v>1</v>
      </c>
      <c r="G4965">
        <v>84475.51</v>
      </c>
      <c r="H4965">
        <v>84475.51</v>
      </c>
      <c r="I4965">
        <v>0</v>
      </c>
    </row>
    <row r="4966" spans="1:9" x14ac:dyDescent="0.25">
      <c r="A4966" t="s">
        <v>9</v>
      </c>
      <c r="B4966" s="1">
        <v>44712</v>
      </c>
      <c r="C4966" t="s">
        <v>1258</v>
      </c>
      <c r="D4966" t="s">
        <v>1258</v>
      </c>
      <c r="E4966" t="s">
        <v>12</v>
      </c>
      <c r="F4966">
        <v>1</v>
      </c>
      <c r="G4966">
        <v>76536.009999999995</v>
      </c>
      <c r="H4966">
        <v>76536.009999999995</v>
      </c>
      <c r="I4966">
        <v>0</v>
      </c>
    </row>
    <row r="4967" spans="1:9" x14ac:dyDescent="0.25">
      <c r="A4967" t="s">
        <v>9</v>
      </c>
      <c r="B4967" s="1">
        <v>44926</v>
      </c>
      <c r="C4967" t="s">
        <v>95</v>
      </c>
      <c r="D4967" t="s">
        <v>2633</v>
      </c>
      <c r="E4967" t="s">
        <v>12</v>
      </c>
      <c r="F4967">
        <v>2</v>
      </c>
      <c r="G4967" s="3">
        <v>28189.77</v>
      </c>
      <c r="H4967" s="3">
        <v>14094.885</v>
      </c>
      <c r="I4967">
        <v>0</v>
      </c>
    </row>
    <row r="4968" spans="1:9" x14ac:dyDescent="0.25">
      <c r="A4968" t="s">
        <v>9</v>
      </c>
      <c r="B4968" s="1">
        <v>44927</v>
      </c>
      <c r="C4968" t="s">
        <v>95</v>
      </c>
      <c r="D4968" t="s">
        <v>1239</v>
      </c>
      <c r="E4968" t="s">
        <v>12</v>
      </c>
      <c r="F4968">
        <v>7</v>
      </c>
      <c r="G4968" s="3">
        <v>226680.29</v>
      </c>
      <c r="H4968" s="3">
        <v>32382.898571428599</v>
      </c>
      <c r="I4968">
        <v>0</v>
      </c>
    </row>
    <row r="4969" spans="1:9" x14ac:dyDescent="0.25">
      <c r="A4969" t="s">
        <v>9</v>
      </c>
      <c r="B4969" s="1">
        <v>45047</v>
      </c>
      <c r="C4969" t="s">
        <v>95</v>
      </c>
      <c r="D4969" t="s">
        <v>2634</v>
      </c>
      <c r="E4969" t="s">
        <v>12</v>
      </c>
      <c r="F4969">
        <v>0</v>
      </c>
      <c r="G4969" s="3">
        <v>0</v>
      </c>
      <c r="H4969" s="3">
        <v>0</v>
      </c>
      <c r="I4969">
        <v>0</v>
      </c>
    </row>
    <row r="4970" spans="1:9" x14ac:dyDescent="0.25">
      <c r="A4970" t="s">
        <v>9</v>
      </c>
      <c r="B4970" s="1">
        <v>44927</v>
      </c>
      <c r="C4970" t="s">
        <v>95</v>
      </c>
      <c r="D4970" t="s">
        <v>472</v>
      </c>
      <c r="E4970" t="s">
        <v>12</v>
      </c>
      <c r="F4970">
        <v>6</v>
      </c>
      <c r="G4970" s="3">
        <v>4552.1000000000004</v>
      </c>
      <c r="H4970" s="3">
        <v>758.68333333333305</v>
      </c>
      <c r="I4970">
        <v>0</v>
      </c>
    </row>
    <row r="4971" spans="1:9" x14ac:dyDescent="0.25">
      <c r="A4971" t="s">
        <v>9</v>
      </c>
      <c r="B4971" s="1">
        <v>44927</v>
      </c>
      <c r="C4971" t="s">
        <v>95</v>
      </c>
      <c r="D4971" t="s">
        <v>861</v>
      </c>
      <c r="E4971" t="s">
        <v>12</v>
      </c>
      <c r="F4971">
        <v>0</v>
      </c>
      <c r="G4971" s="3">
        <v>0</v>
      </c>
      <c r="H4971" s="3">
        <v>0</v>
      </c>
      <c r="I4971">
        <v>0</v>
      </c>
    </row>
    <row r="4972" spans="1:9" x14ac:dyDescent="0.25">
      <c r="A4972" t="s">
        <v>9</v>
      </c>
      <c r="B4972" s="1">
        <v>44791</v>
      </c>
      <c r="C4972" t="s">
        <v>47</v>
      </c>
      <c r="D4972" t="s">
        <v>397</v>
      </c>
      <c r="E4972" t="s">
        <v>12</v>
      </c>
      <c r="F4972">
        <v>6</v>
      </c>
      <c r="G4972">
        <v>109.32000000000001</v>
      </c>
      <c r="H4972">
        <v>18.22</v>
      </c>
      <c r="I4972">
        <v>0</v>
      </c>
    </row>
    <row r="4973" spans="1:9" x14ac:dyDescent="0.25">
      <c r="A4973" t="s">
        <v>9</v>
      </c>
      <c r="B4973" s="1">
        <v>44927</v>
      </c>
      <c r="C4973" t="s">
        <v>95</v>
      </c>
      <c r="D4973" t="s">
        <v>487</v>
      </c>
      <c r="E4973" t="s">
        <v>12</v>
      </c>
      <c r="F4973">
        <v>4</v>
      </c>
      <c r="G4973" s="3">
        <v>10837.16</v>
      </c>
      <c r="H4973" s="3">
        <v>2709.29</v>
      </c>
      <c r="I4973">
        <v>0</v>
      </c>
    </row>
    <row r="4974" spans="1:9" x14ac:dyDescent="0.25">
      <c r="A4974" t="s">
        <v>9</v>
      </c>
      <c r="B4974" s="1">
        <v>44958</v>
      </c>
      <c r="C4974" t="s">
        <v>95</v>
      </c>
      <c r="D4974" t="s">
        <v>1237</v>
      </c>
      <c r="E4974" t="s">
        <v>12</v>
      </c>
      <c r="F4974">
        <v>3</v>
      </c>
      <c r="G4974" s="3">
        <v>5546.21</v>
      </c>
      <c r="H4974" s="3">
        <v>1848.7366666666662</v>
      </c>
      <c r="I4974">
        <v>0</v>
      </c>
    </row>
    <row r="4975" spans="1:9" x14ac:dyDescent="0.25">
      <c r="A4975" t="s">
        <v>9</v>
      </c>
      <c r="B4975" s="1">
        <v>45016</v>
      </c>
      <c r="C4975" t="s">
        <v>2635</v>
      </c>
      <c r="D4975" t="s">
        <v>2635</v>
      </c>
      <c r="E4975" t="s">
        <v>12</v>
      </c>
      <c r="F4975">
        <v>1</v>
      </c>
      <c r="G4975">
        <v>116865.58</v>
      </c>
      <c r="H4975">
        <v>116865.58</v>
      </c>
      <c r="I4975">
        <v>0</v>
      </c>
    </row>
    <row r="4976" spans="1:9" x14ac:dyDescent="0.25">
      <c r="A4976" t="s">
        <v>9</v>
      </c>
      <c r="B4976" s="1">
        <v>45260</v>
      </c>
      <c r="C4976" t="s">
        <v>95</v>
      </c>
      <c r="D4976" t="s">
        <v>2636</v>
      </c>
      <c r="E4976" t="s">
        <v>12</v>
      </c>
      <c r="F4976">
        <v>3</v>
      </c>
      <c r="G4976" s="3">
        <v>68812.240000000005</v>
      </c>
      <c r="H4976" s="3">
        <v>22937.413333333301</v>
      </c>
      <c r="I4976">
        <v>0</v>
      </c>
    </row>
    <row r="4977" spans="1:9" x14ac:dyDescent="0.25">
      <c r="A4977" t="s">
        <v>9</v>
      </c>
      <c r="B4977" s="1">
        <v>45199</v>
      </c>
      <c r="C4977" t="s">
        <v>95</v>
      </c>
      <c r="D4977" t="s">
        <v>2637</v>
      </c>
      <c r="E4977" t="s">
        <v>12</v>
      </c>
      <c r="F4977">
        <v>3</v>
      </c>
      <c r="G4977" s="3">
        <v>70502.540000000008</v>
      </c>
      <c r="H4977" s="3">
        <v>23500.846666666697</v>
      </c>
      <c r="I4977">
        <v>0</v>
      </c>
    </row>
    <row r="4978" spans="1:9" x14ac:dyDescent="0.25">
      <c r="A4978" t="s">
        <v>9</v>
      </c>
      <c r="B4978" s="1">
        <v>45047</v>
      </c>
      <c r="C4978" t="s">
        <v>495</v>
      </c>
      <c r="D4978" t="s">
        <v>495</v>
      </c>
      <c r="E4978" t="s">
        <v>12</v>
      </c>
      <c r="F4978">
        <v>2</v>
      </c>
      <c r="G4978">
        <v>345002.11</v>
      </c>
      <c r="H4978">
        <v>172501.05499999999</v>
      </c>
      <c r="I4978">
        <v>0</v>
      </c>
    </row>
    <row r="4979" spans="1:9" x14ac:dyDescent="0.25">
      <c r="A4979" t="s">
        <v>9</v>
      </c>
      <c r="B4979" s="1">
        <v>45170</v>
      </c>
      <c r="C4979" t="s">
        <v>61</v>
      </c>
      <c r="D4979" t="s">
        <v>61</v>
      </c>
      <c r="E4979" t="s">
        <v>12</v>
      </c>
      <c r="F4979">
        <v>1</v>
      </c>
      <c r="G4979">
        <v>33755.33</v>
      </c>
      <c r="H4979">
        <v>33755.33</v>
      </c>
      <c r="I4979">
        <v>0</v>
      </c>
    </row>
    <row r="4980" spans="1:9" x14ac:dyDescent="0.25">
      <c r="A4980" t="s">
        <v>9</v>
      </c>
      <c r="B4980" s="1">
        <v>31413</v>
      </c>
      <c r="C4980" t="s">
        <v>10</v>
      </c>
      <c r="D4980" t="s">
        <v>80</v>
      </c>
      <c r="E4980" t="s">
        <v>12</v>
      </c>
      <c r="F4980">
        <v>91</v>
      </c>
      <c r="G4980">
        <v>78660.180000000008</v>
      </c>
      <c r="H4980">
        <v>864.39758241758204</v>
      </c>
      <c r="I4980">
        <v>0</v>
      </c>
    </row>
    <row r="4981" spans="1:9" x14ac:dyDescent="0.25">
      <c r="A4981" t="s">
        <v>9</v>
      </c>
      <c r="B4981" s="1">
        <v>30317</v>
      </c>
      <c r="C4981" t="s">
        <v>13</v>
      </c>
      <c r="D4981" t="s">
        <v>39</v>
      </c>
      <c r="E4981" t="s">
        <v>12</v>
      </c>
      <c r="F4981">
        <v>80</v>
      </c>
      <c r="G4981">
        <v>95930.14</v>
      </c>
      <c r="H4981">
        <v>1199.1267499999999</v>
      </c>
      <c r="I4981">
        <v>0</v>
      </c>
    </row>
    <row r="4982" spans="1:9" x14ac:dyDescent="0.25">
      <c r="A4982" t="s">
        <v>9</v>
      </c>
      <c r="B4982" s="1">
        <v>35796</v>
      </c>
      <c r="C4982" t="s">
        <v>10</v>
      </c>
      <c r="D4982" t="s">
        <v>511</v>
      </c>
      <c r="E4982" t="s">
        <v>12</v>
      </c>
      <c r="F4982">
        <v>61</v>
      </c>
      <c r="G4982">
        <v>124504.89</v>
      </c>
      <c r="H4982">
        <v>2041.0637704918031</v>
      </c>
      <c r="I4982">
        <v>0</v>
      </c>
    </row>
    <row r="4983" spans="1:9" x14ac:dyDescent="0.25">
      <c r="A4983" t="s">
        <v>9</v>
      </c>
      <c r="B4983" s="1">
        <v>29952</v>
      </c>
      <c r="C4983" t="s">
        <v>50</v>
      </c>
      <c r="D4983" t="s">
        <v>22</v>
      </c>
      <c r="E4983" t="s">
        <v>12</v>
      </c>
      <c r="F4983">
        <v>23</v>
      </c>
      <c r="G4983">
        <v>41761.78</v>
      </c>
      <c r="H4983">
        <v>1815.7295652173912</v>
      </c>
      <c r="I4983">
        <v>0</v>
      </c>
    </row>
    <row r="4984" spans="1:9" x14ac:dyDescent="0.25">
      <c r="A4984" t="s">
        <v>9</v>
      </c>
      <c r="B4984" s="1">
        <v>27030</v>
      </c>
      <c r="C4984" t="s">
        <v>10</v>
      </c>
      <c r="D4984" t="s">
        <v>54</v>
      </c>
      <c r="E4984" t="s">
        <v>12</v>
      </c>
      <c r="F4984">
        <v>79</v>
      </c>
      <c r="G4984">
        <v>27915.420000000002</v>
      </c>
      <c r="H4984">
        <v>353.35974683544305</v>
      </c>
      <c r="I4984">
        <v>0</v>
      </c>
    </row>
    <row r="4985" spans="1:9" x14ac:dyDescent="0.25">
      <c r="A4985" t="s">
        <v>9</v>
      </c>
      <c r="B4985" s="1">
        <v>24108</v>
      </c>
      <c r="C4985" t="s">
        <v>13</v>
      </c>
      <c r="D4985" t="s">
        <v>13</v>
      </c>
      <c r="E4985" t="s">
        <v>12</v>
      </c>
      <c r="F4985">
        <v>6</v>
      </c>
      <c r="G4985">
        <v>1181.1000000000001</v>
      </c>
      <c r="H4985">
        <v>196.85</v>
      </c>
      <c r="I4985">
        <v>0</v>
      </c>
    </row>
    <row r="4986" spans="1:9" x14ac:dyDescent="0.25">
      <c r="A4986" t="s">
        <v>9</v>
      </c>
      <c r="B4986" s="1">
        <v>34700</v>
      </c>
      <c r="C4986" t="s">
        <v>13</v>
      </c>
      <c r="D4986" t="s">
        <v>77</v>
      </c>
      <c r="E4986" t="s">
        <v>12</v>
      </c>
      <c r="F4986">
        <v>40</v>
      </c>
      <c r="G4986">
        <v>72161.23</v>
      </c>
      <c r="H4986">
        <v>1804.0307499999999</v>
      </c>
      <c r="I4986">
        <v>0</v>
      </c>
    </row>
    <row r="4987" spans="1:9" x14ac:dyDescent="0.25">
      <c r="A4987" t="s">
        <v>9</v>
      </c>
      <c r="B4987" s="1">
        <v>33239</v>
      </c>
      <c r="C4987" t="s">
        <v>40</v>
      </c>
      <c r="D4987" t="s">
        <v>35</v>
      </c>
      <c r="E4987" t="s">
        <v>12</v>
      </c>
      <c r="F4987">
        <v>362</v>
      </c>
      <c r="G4987">
        <v>260405.39</v>
      </c>
      <c r="H4987">
        <v>719.35190607734796</v>
      </c>
      <c r="I4987">
        <v>0</v>
      </c>
    </row>
    <row r="4988" spans="1:9" x14ac:dyDescent="0.25">
      <c r="A4988" t="s">
        <v>9</v>
      </c>
      <c r="B4988" s="1">
        <v>30682</v>
      </c>
      <c r="C4988" t="s">
        <v>40</v>
      </c>
      <c r="D4988" t="s">
        <v>56</v>
      </c>
      <c r="E4988" t="s">
        <v>12</v>
      </c>
      <c r="F4988">
        <v>33</v>
      </c>
      <c r="G4988">
        <v>18404.990000000002</v>
      </c>
      <c r="H4988">
        <v>557.72696969697006</v>
      </c>
      <c r="I4988" t="s">
        <v>25</v>
      </c>
    </row>
    <row r="4989" spans="1:9" x14ac:dyDescent="0.25">
      <c r="A4989" t="s">
        <v>9</v>
      </c>
      <c r="B4989" s="1">
        <v>29221</v>
      </c>
      <c r="C4989" t="s">
        <v>33</v>
      </c>
      <c r="D4989" t="s">
        <v>60</v>
      </c>
      <c r="E4989" t="s">
        <v>12</v>
      </c>
      <c r="F4989">
        <v>147</v>
      </c>
      <c r="G4989">
        <v>75749.78</v>
      </c>
      <c r="H4989">
        <v>515.30462585034002</v>
      </c>
      <c r="I4989">
        <v>0</v>
      </c>
    </row>
    <row r="4990" spans="1:9" x14ac:dyDescent="0.25">
      <c r="A4990" t="s">
        <v>9</v>
      </c>
      <c r="B4990" s="1">
        <v>24108</v>
      </c>
      <c r="C4990" t="s">
        <v>33</v>
      </c>
      <c r="D4990" t="s">
        <v>913</v>
      </c>
      <c r="E4990" t="s">
        <v>12</v>
      </c>
      <c r="F4990">
        <v>0</v>
      </c>
      <c r="G4990">
        <v>0</v>
      </c>
      <c r="H4990">
        <v>0</v>
      </c>
      <c r="I4990">
        <v>0</v>
      </c>
    </row>
    <row r="4991" spans="1:9" x14ac:dyDescent="0.25">
      <c r="A4991" t="s">
        <v>9</v>
      </c>
      <c r="B4991" s="1">
        <v>31778</v>
      </c>
      <c r="C4991" t="s">
        <v>21</v>
      </c>
      <c r="D4991" t="s">
        <v>57</v>
      </c>
      <c r="E4991" t="s">
        <v>12</v>
      </c>
      <c r="F4991">
        <v>2233</v>
      </c>
      <c r="G4991">
        <v>304678.64</v>
      </c>
      <c r="H4991">
        <v>136.44363636363602</v>
      </c>
      <c r="I4991">
        <v>0</v>
      </c>
    </row>
    <row r="4992" spans="1:9" x14ac:dyDescent="0.25">
      <c r="A4992" t="s">
        <v>9</v>
      </c>
      <c r="B4992" s="1">
        <v>29952</v>
      </c>
      <c r="C4992" t="s">
        <v>10</v>
      </c>
      <c r="D4992" t="s">
        <v>22</v>
      </c>
      <c r="E4992" t="s">
        <v>12</v>
      </c>
      <c r="F4992">
        <v>114</v>
      </c>
      <c r="G4992">
        <v>90776.639999999999</v>
      </c>
      <c r="H4992">
        <v>796.28631578947397</v>
      </c>
      <c r="I4992">
        <v>0</v>
      </c>
    </row>
    <row r="4993" spans="1:9" x14ac:dyDescent="0.25">
      <c r="A4993" t="s">
        <v>9</v>
      </c>
      <c r="B4993" s="1">
        <v>26665</v>
      </c>
      <c r="C4993" t="s">
        <v>27</v>
      </c>
      <c r="D4993" t="s">
        <v>263</v>
      </c>
      <c r="E4993" t="s">
        <v>12</v>
      </c>
      <c r="F4993">
        <v>441</v>
      </c>
      <c r="G4993">
        <v>57499.32</v>
      </c>
      <c r="H4993">
        <v>130.38394557823102</v>
      </c>
      <c r="I4993">
        <v>0</v>
      </c>
    </row>
    <row r="4994" spans="1:9" x14ac:dyDescent="0.25">
      <c r="A4994" t="s">
        <v>9</v>
      </c>
      <c r="B4994" s="1">
        <v>31778</v>
      </c>
      <c r="C4994" t="s">
        <v>27</v>
      </c>
      <c r="D4994" t="s">
        <v>57</v>
      </c>
      <c r="E4994" t="s">
        <v>12</v>
      </c>
      <c r="F4994">
        <v>369</v>
      </c>
      <c r="G4994">
        <v>176944.97</v>
      </c>
      <c r="H4994">
        <v>479.52566395664002</v>
      </c>
      <c r="I4994">
        <v>0</v>
      </c>
    </row>
    <row r="4995" spans="1:9" x14ac:dyDescent="0.25">
      <c r="A4995" t="s">
        <v>9</v>
      </c>
      <c r="B4995" s="1">
        <v>24838</v>
      </c>
      <c r="C4995" t="s">
        <v>40</v>
      </c>
      <c r="D4995" t="s">
        <v>40</v>
      </c>
      <c r="E4995" t="s">
        <v>12</v>
      </c>
      <c r="F4995">
        <v>545</v>
      </c>
      <c r="G4995">
        <v>51436.65</v>
      </c>
      <c r="H4995">
        <v>94.37917431192659</v>
      </c>
      <c r="I4995">
        <v>0</v>
      </c>
    </row>
    <row r="4996" spans="1:9" x14ac:dyDescent="0.25">
      <c r="A4996" t="s">
        <v>9</v>
      </c>
      <c r="B4996" s="1">
        <v>29587</v>
      </c>
      <c r="C4996" t="s">
        <v>27</v>
      </c>
      <c r="D4996" t="s">
        <v>88</v>
      </c>
      <c r="E4996" t="s">
        <v>12</v>
      </c>
      <c r="F4996">
        <v>327</v>
      </c>
      <c r="G4996">
        <v>110291.51000000001</v>
      </c>
      <c r="H4996">
        <v>337.28290519877709</v>
      </c>
      <c r="I4996">
        <v>0</v>
      </c>
    </row>
    <row r="4997" spans="1:9" x14ac:dyDescent="0.25">
      <c r="A4997" t="s">
        <v>9</v>
      </c>
      <c r="B4997" s="1">
        <v>24473</v>
      </c>
      <c r="C4997" t="s">
        <v>23</v>
      </c>
      <c r="D4997" t="s">
        <v>23</v>
      </c>
      <c r="E4997" t="s">
        <v>12</v>
      </c>
      <c r="F4997">
        <v>79</v>
      </c>
      <c r="G4997">
        <v>4367.57</v>
      </c>
      <c r="H4997">
        <v>55.285696202531632</v>
      </c>
      <c r="I4997">
        <v>0</v>
      </c>
    </row>
    <row r="4998" spans="1:9" x14ac:dyDescent="0.25">
      <c r="A4998" t="s">
        <v>9</v>
      </c>
      <c r="B4998" s="1">
        <v>30682</v>
      </c>
      <c r="C4998" t="s">
        <v>27</v>
      </c>
      <c r="D4998" t="s">
        <v>59</v>
      </c>
      <c r="E4998" t="s">
        <v>12</v>
      </c>
      <c r="F4998">
        <v>340</v>
      </c>
      <c r="G4998">
        <v>172978.39</v>
      </c>
      <c r="H4998">
        <v>508.75997058823503</v>
      </c>
      <c r="I4998">
        <v>0</v>
      </c>
    </row>
    <row r="4999" spans="1:9" x14ac:dyDescent="0.25">
      <c r="A4999" t="s">
        <v>9</v>
      </c>
      <c r="B4999" s="1">
        <v>24108</v>
      </c>
      <c r="C4999" t="s">
        <v>40</v>
      </c>
      <c r="D4999" t="s">
        <v>56</v>
      </c>
      <c r="E4999" t="s">
        <v>12</v>
      </c>
      <c r="F4999">
        <v>251</v>
      </c>
      <c r="G4999">
        <v>21066.27</v>
      </c>
      <c r="H4999">
        <v>83.929362549800786</v>
      </c>
      <c r="I4999">
        <v>0</v>
      </c>
    </row>
    <row r="5000" spans="1:9" x14ac:dyDescent="0.25">
      <c r="A5000" t="s">
        <v>9</v>
      </c>
      <c r="B5000" s="1">
        <v>25569</v>
      </c>
      <c r="C5000" t="s">
        <v>33</v>
      </c>
      <c r="D5000" t="s">
        <v>525</v>
      </c>
      <c r="E5000" t="s">
        <v>12</v>
      </c>
      <c r="F5000">
        <v>12</v>
      </c>
      <c r="G5000">
        <v>2257.61</v>
      </c>
      <c r="H5000">
        <v>188.134166666667</v>
      </c>
      <c r="I5000">
        <v>0</v>
      </c>
    </row>
    <row r="5001" spans="1:9" x14ac:dyDescent="0.25">
      <c r="A5001" t="s">
        <v>9</v>
      </c>
      <c r="B5001" s="1">
        <v>34335</v>
      </c>
      <c r="C5001" t="s">
        <v>47</v>
      </c>
      <c r="D5001" t="s">
        <v>28</v>
      </c>
      <c r="E5001" t="s">
        <v>12</v>
      </c>
      <c r="F5001">
        <v>968</v>
      </c>
      <c r="G5001">
        <v>550063.12</v>
      </c>
      <c r="H5001">
        <v>568.24702479338805</v>
      </c>
      <c r="I5001">
        <v>0</v>
      </c>
    </row>
    <row r="5002" spans="1:9" x14ac:dyDescent="0.25">
      <c r="A5002" t="s">
        <v>9</v>
      </c>
      <c r="B5002" s="1">
        <v>25569</v>
      </c>
      <c r="C5002" t="s">
        <v>23</v>
      </c>
      <c r="D5002" t="s">
        <v>525</v>
      </c>
      <c r="E5002" t="s">
        <v>12</v>
      </c>
      <c r="F5002">
        <v>77</v>
      </c>
      <c r="G5002">
        <v>5654.25</v>
      </c>
      <c r="H5002">
        <v>73.431818181818173</v>
      </c>
      <c r="I5002">
        <v>0</v>
      </c>
    </row>
    <row r="5003" spans="1:9" x14ac:dyDescent="0.25">
      <c r="A5003" t="s">
        <v>9</v>
      </c>
      <c r="B5003" s="1">
        <v>36526</v>
      </c>
      <c r="C5003" t="s">
        <v>27</v>
      </c>
      <c r="D5003" t="s">
        <v>225</v>
      </c>
      <c r="E5003" t="s">
        <v>12</v>
      </c>
      <c r="F5003">
        <v>104</v>
      </c>
      <c r="G5003">
        <v>29178.3</v>
      </c>
      <c r="H5003">
        <v>280.56057692307701</v>
      </c>
      <c r="I5003">
        <v>0</v>
      </c>
    </row>
    <row r="5004" spans="1:9" x14ac:dyDescent="0.25">
      <c r="A5004" t="s">
        <v>9</v>
      </c>
      <c r="B5004" s="1">
        <v>25204</v>
      </c>
      <c r="C5004" t="s">
        <v>27</v>
      </c>
      <c r="D5004" t="s">
        <v>14</v>
      </c>
      <c r="E5004" t="s">
        <v>12</v>
      </c>
      <c r="F5004">
        <v>0</v>
      </c>
      <c r="G5004">
        <v>0</v>
      </c>
      <c r="H5004">
        <v>0</v>
      </c>
      <c r="I5004">
        <v>0</v>
      </c>
    </row>
    <row r="5005" spans="1:9" x14ac:dyDescent="0.25">
      <c r="A5005" t="s">
        <v>9</v>
      </c>
      <c r="B5005" s="1">
        <v>31778</v>
      </c>
      <c r="C5005" t="s">
        <v>19</v>
      </c>
      <c r="D5005" t="s">
        <v>57</v>
      </c>
      <c r="E5005" t="s">
        <v>12</v>
      </c>
      <c r="F5005">
        <v>1357</v>
      </c>
      <c r="G5005">
        <v>821495.83000000007</v>
      </c>
      <c r="H5005">
        <v>605.376440677966</v>
      </c>
      <c r="I5005">
        <v>0</v>
      </c>
    </row>
    <row r="5006" spans="1:9" x14ac:dyDescent="0.25">
      <c r="A5006" t="s">
        <v>9</v>
      </c>
      <c r="B5006" s="1">
        <v>36161</v>
      </c>
      <c r="C5006" t="s">
        <v>19</v>
      </c>
      <c r="D5006" t="s">
        <v>512</v>
      </c>
      <c r="E5006" t="s">
        <v>12</v>
      </c>
      <c r="F5006">
        <v>250</v>
      </c>
      <c r="G5006">
        <v>221020.17</v>
      </c>
      <c r="H5006">
        <v>884.08068000000003</v>
      </c>
      <c r="I5006">
        <v>0</v>
      </c>
    </row>
    <row r="5007" spans="1:9" x14ac:dyDescent="0.25">
      <c r="A5007" t="s">
        <v>9</v>
      </c>
      <c r="B5007" s="1">
        <v>34700</v>
      </c>
      <c r="C5007" t="s">
        <v>40</v>
      </c>
      <c r="D5007" t="s">
        <v>77</v>
      </c>
      <c r="E5007" t="s">
        <v>12</v>
      </c>
      <c r="F5007">
        <v>345</v>
      </c>
      <c r="G5007">
        <v>329773.37</v>
      </c>
      <c r="H5007">
        <v>955.86484057971006</v>
      </c>
      <c r="I5007">
        <v>0</v>
      </c>
    </row>
    <row r="5008" spans="1:9" x14ac:dyDescent="0.25">
      <c r="A5008" t="s">
        <v>9</v>
      </c>
      <c r="B5008" s="1">
        <v>25204</v>
      </c>
      <c r="C5008" t="s">
        <v>33</v>
      </c>
      <c r="D5008" t="s">
        <v>14</v>
      </c>
      <c r="E5008" t="s">
        <v>12</v>
      </c>
      <c r="F5008">
        <v>0</v>
      </c>
      <c r="G5008">
        <v>0</v>
      </c>
      <c r="H5008">
        <v>0</v>
      </c>
      <c r="I5008">
        <v>0</v>
      </c>
    </row>
    <row r="5009" spans="1:9" x14ac:dyDescent="0.25">
      <c r="A5009" t="s">
        <v>9</v>
      </c>
      <c r="B5009" s="1">
        <v>35431</v>
      </c>
      <c r="C5009" t="s">
        <v>13</v>
      </c>
      <c r="D5009" t="s">
        <v>20</v>
      </c>
      <c r="E5009" t="s">
        <v>12</v>
      </c>
      <c r="F5009">
        <v>31</v>
      </c>
      <c r="G5009">
        <v>75704.11</v>
      </c>
      <c r="H5009">
        <v>2442.0680645161292</v>
      </c>
      <c r="I5009">
        <v>0</v>
      </c>
    </row>
    <row r="5010" spans="1:9" x14ac:dyDescent="0.25">
      <c r="A5010" t="s">
        <v>9</v>
      </c>
      <c r="B5010" s="1">
        <v>28856</v>
      </c>
      <c r="C5010" t="s">
        <v>33</v>
      </c>
      <c r="D5010" t="s">
        <v>41</v>
      </c>
      <c r="E5010" t="s">
        <v>12</v>
      </c>
      <c r="F5010">
        <v>157</v>
      </c>
      <c r="G5010">
        <v>75315.360000000001</v>
      </c>
      <c r="H5010">
        <v>479.715668789809</v>
      </c>
      <c r="I5010">
        <v>0</v>
      </c>
    </row>
    <row r="5011" spans="1:9" x14ac:dyDescent="0.25">
      <c r="A5011" t="s">
        <v>9</v>
      </c>
      <c r="B5011" s="1">
        <v>30682</v>
      </c>
      <c r="C5011" t="s">
        <v>16</v>
      </c>
      <c r="D5011" t="s">
        <v>59</v>
      </c>
      <c r="E5011" t="s">
        <v>12</v>
      </c>
      <c r="F5011">
        <v>23</v>
      </c>
      <c r="G5011">
        <v>34555.61</v>
      </c>
      <c r="H5011">
        <v>1502.4178260869562</v>
      </c>
      <c r="I5011">
        <v>0</v>
      </c>
    </row>
    <row r="5012" spans="1:9" x14ac:dyDescent="0.25">
      <c r="A5012" t="s">
        <v>9</v>
      </c>
      <c r="B5012" s="1">
        <v>26665</v>
      </c>
      <c r="C5012" t="s">
        <v>13</v>
      </c>
      <c r="D5012" t="s">
        <v>263</v>
      </c>
      <c r="E5012" t="s">
        <v>12</v>
      </c>
      <c r="F5012">
        <v>54</v>
      </c>
      <c r="G5012">
        <v>24750.77</v>
      </c>
      <c r="H5012">
        <v>458.34759259259306</v>
      </c>
      <c r="I5012">
        <v>0</v>
      </c>
    </row>
    <row r="5013" spans="1:9" x14ac:dyDescent="0.25">
      <c r="A5013" t="s">
        <v>9</v>
      </c>
      <c r="B5013" s="1">
        <v>32509</v>
      </c>
      <c r="C5013" t="s">
        <v>31</v>
      </c>
      <c r="D5013" t="s">
        <v>51</v>
      </c>
      <c r="E5013" t="s">
        <v>12</v>
      </c>
      <c r="F5013">
        <v>0</v>
      </c>
      <c r="G5013">
        <v>0</v>
      </c>
      <c r="H5013">
        <v>0</v>
      </c>
      <c r="I5013" t="s">
        <v>25</v>
      </c>
    </row>
    <row r="5014" spans="1:9" x14ac:dyDescent="0.25">
      <c r="A5014" t="s">
        <v>9</v>
      </c>
      <c r="B5014" s="1">
        <v>29587</v>
      </c>
      <c r="C5014" t="s">
        <v>36</v>
      </c>
      <c r="D5014" t="s">
        <v>88</v>
      </c>
      <c r="E5014" t="s">
        <v>12</v>
      </c>
      <c r="F5014">
        <v>0</v>
      </c>
      <c r="G5014">
        <v>0</v>
      </c>
      <c r="H5014">
        <v>0</v>
      </c>
      <c r="I5014" t="s">
        <v>25</v>
      </c>
    </row>
    <row r="5015" spans="1:9" x14ac:dyDescent="0.25">
      <c r="A5015" t="s">
        <v>9</v>
      </c>
      <c r="B5015" s="1">
        <v>30317</v>
      </c>
      <c r="C5015" t="s">
        <v>47</v>
      </c>
      <c r="D5015" t="s">
        <v>39</v>
      </c>
      <c r="E5015" t="s">
        <v>12</v>
      </c>
      <c r="F5015">
        <v>2269</v>
      </c>
      <c r="G5015">
        <v>808381.04</v>
      </c>
      <c r="H5015">
        <v>356.27194358748301</v>
      </c>
      <c r="I5015">
        <v>0</v>
      </c>
    </row>
    <row r="5016" spans="1:9" x14ac:dyDescent="0.25">
      <c r="A5016" t="s">
        <v>9</v>
      </c>
      <c r="B5016" s="1">
        <v>27030</v>
      </c>
      <c r="C5016" t="s">
        <v>74</v>
      </c>
      <c r="D5016" t="s">
        <v>54</v>
      </c>
      <c r="E5016" t="s">
        <v>12</v>
      </c>
      <c r="F5016">
        <v>15</v>
      </c>
      <c r="G5016">
        <v>9249.42</v>
      </c>
      <c r="H5016">
        <v>616.62800000000004</v>
      </c>
      <c r="I5016" t="s">
        <v>25</v>
      </c>
    </row>
    <row r="5017" spans="1:9" x14ac:dyDescent="0.25">
      <c r="A5017" t="s">
        <v>9</v>
      </c>
      <c r="B5017" s="1">
        <v>27760</v>
      </c>
      <c r="C5017" t="s">
        <v>31</v>
      </c>
      <c r="D5017" t="s">
        <v>38</v>
      </c>
      <c r="E5017" t="s">
        <v>12</v>
      </c>
      <c r="F5017">
        <v>0</v>
      </c>
      <c r="G5017">
        <v>0</v>
      </c>
      <c r="H5017">
        <v>0</v>
      </c>
      <c r="I5017" t="s">
        <v>25</v>
      </c>
    </row>
    <row r="5018" spans="1:9" x14ac:dyDescent="0.25">
      <c r="A5018" t="s">
        <v>9</v>
      </c>
      <c r="B5018" s="1">
        <v>25934</v>
      </c>
      <c r="C5018" t="s">
        <v>61</v>
      </c>
      <c r="D5018" t="s">
        <v>65</v>
      </c>
      <c r="E5018" t="s">
        <v>12</v>
      </c>
      <c r="F5018">
        <v>16</v>
      </c>
      <c r="G5018">
        <v>7426.7300000000005</v>
      </c>
      <c r="H5018">
        <v>464.17062499999997</v>
      </c>
      <c r="I5018">
        <v>0</v>
      </c>
    </row>
    <row r="5019" spans="1:9" x14ac:dyDescent="0.25">
      <c r="A5019" t="s">
        <v>9</v>
      </c>
      <c r="B5019" s="1">
        <v>24108</v>
      </c>
      <c r="C5019" t="s">
        <v>21</v>
      </c>
      <c r="D5019" t="s">
        <v>45</v>
      </c>
      <c r="E5019" t="s">
        <v>12</v>
      </c>
      <c r="F5019">
        <v>780</v>
      </c>
      <c r="G5019">
        <v>10634.52</v>
      </c>
      <c r="H5019">
        <v>13.634</v>
      </c>
      <c r="I5019">
        <v>0</v>
      </c>
    </row>
    <row r="5020" spans="1:9" x14ac:dyDescent="0.25">
      <c r="A5020" t="s">
        <v>9</v>
      </c>
      <c r="B5020" s="1">
        <v>25204</v>
      </c>
      <c r="C5020" t="s">
        <v>47</v>
      </c>
      <c r="D5020" t="s">
        <v>47</v>
      </c>
      <c r="E5020" t="s">
        <v>12</v>
      </c>
      <c r="F5020">
        <v>374</v>
      </c>
      <c r="G5020">
        <v>26954.31</v>
      </c>
      <c r="H5020">
        <v>72.070347593582881</v>
      </c>
      <c r="I5020">
        <v>0</v>
      </c>
    </row>
    <row r="5021" spans="1:9" x14ac:dyDescent="0.25">
      <c r="A5021" t="s">
        <v>9</v>
      </c>
      <c r="B5021" s="1">
        <v>20821</v>
      </c>
      <c r="C5021" t="s">
        <v>19</v>
      </c>
      <c r="D5021" t="s">
        <v>32</v>
      </c>
      <c r="E5021" t="s">
        <v>12</v>
      </c>
      <c r="F5021">
        <v>0</v>
      </c>
      <c r="G5021">
        <v>0</v>
      </c>
      <c r="H5021">
        <v>0</v>
      </c>
      <c r="I5021">
        <v>0</v>
      </c>
    </row>
    <row r="5022" spans="1:9" x14ac:dyDescent="0.25">
      <c r="A5022" t="s">
        <v>9</v>
      </c>
      <c r="B5022" s="1">
        <v>31048</v>
      </c>
      <c r="C5022" t="s">
        <v>33</v>
      </c>
      <c r="D5022" t="s">
        <v>49</v>
      </c>
      <c r="E5022" t="s">
        <v>12</v>
      </c>
      <c r="F5022">
        <v>184</v>
      </c>
      <c r="G5022">
        <v>136862.54999999999</v>
      </c>
      <c r="H5022">
        <v>743.81820652173906</v>
      </c>
      <c r="I5022">
        <v>0</v>
      </c>
    </row>
    <row r="5023" spans="1:9" x14ac:dyDescent="0.25">
      <c r="A5023" t="s">
        <v>9</v>
      </c>
      <c r="B5023" s="1">
        <v>26299</v>
      </c>
      <c r="C5023" t="s">
        <v>19</v>
      </c>
      <c r="D5023" t="s">
        <v>510</v>
      </c>
      <c r="E5023" t="s">
        <v>12</v>
      </c>
      <c r="F5023">
        <v>1514</v>
      </c>
      <c r="G5023">
        <v>261199.97</v>
      </c>
      <c r="H5023">
        <v>172.52309775429299</v>
      </c>
      <c r="I5023">
        <v>0</v>
      </c>
    </row>
    <row r="5024" spans="1:9" x14ac:dyDescent="0.25">
      <c r="A5024" t="s">
        <v>9</v>
      </c>
      <c r="B5024" s="1">
        <v>31413</v>
      </c>
      <c r="C5024" t="s">
        <v>27</v>
      </c>
      <c r="D5024" t="s">
        <v>80</v>
      </c>
      <c r="E5024" t="s">
        <v>12</v>
      </c>
      <c r="F5024">
        <v>341</v>
      </c>
      <c r="G5024">
        <v>167217.07</v>
      </c>
      <c r="H5024">
        <v>490.37263929618808</v>
      </c>
      <c r="I5024">
        <v>0</v>
      </c>
    </row>
    <row r="5025" spans="1:9" x14ac:dyDescent="0.25">
      <c r="A5025" t="s">
        <v>9</v>
      </c>
      <c r="B5025" s="1">
        <v>37257</v>
      </c>
      <c r="C5025" t="s">
        <v>19</v>
      </c>
      <c r="D5025" t="s">
        <v>67</v>
      </c>
      <c r="E5025" t="s">
        <v>12</v>
      </c>
      <c r="F5025">
        <v>380</v>
      </c>
      <c r="G5025">
        <v>663786.42000000004</v>
      </c>
      <c r="H5025">
        <v>1746.8063684210522</v>
      </c>
      <c r="I5025" t="s">
        <v>25</v>
      </c>
    </row>
    <row r="5026" spans="1:9" x14ac:dyDescent="0.25">
      <c r="A5026" t="s">
        <v>9</v>
      </c>
      <c r="B5026" s="1">
        <v>29587</v>
      </c>
      <c r="C5026" t="s">
        <v>33</v>
      </c>
      <c r="D5026" t="s">
        <v>88</v>
      </c>
      <c r="E5026" t="s">
        <v>12</v>
      </c>
      <c r="F5026">
        <v>224</v>
      </c>
      <c r="G5026">
        <v>133999.04000000001</v>
      </c>
      <c r="H5026">
        <v>598.21</v>
      </c>
      <c r="I5026">
        <v>0</v>
      </c>
    </row>
    <row r="5027" spans="1:9" x14ac:dyDescent="0.25">
      <c r="A5027" t="s">
        <v>9</v>
      </c>
      <c r="B5027" s="1">
        <v>24108</v>
      </c>
      <c r="C5027" t="s">
        <v>40</v>
      </c>
      <c r="D5027" t="s">
        <v>40</v>
      </c>
      <c r="E5027" t="s">
        <v>12</v>
      </c>
      <c r="F5027">
        <v>158</v>
      </c>
      <c r="G5027">
        <v>13260.82</v>
      </c>
      <c r="H5027">
        <v>83.929240506329108</v>
      </c>
      <c r="I5027">
        <v>0</v>
      </c>
    </row>
    <row r="5028" spans="1:9" x14ac:dyDescent="0.25">
      <c r="A5028" t="s">
        <v>9</v>
      </c>
      <c r="B5028" s="1">
        <v>29952</v>
      </c>
      <c r="C5028" t="s">
        <v>36</v>
      </c>
      <c r="D5028" t="s">
        <v>22</v>
      </c>
      <c r="E5028" t="s">
        <v>12</v>
      </c>
      <c r="F5028">
        <v>0</v>
      </c>
      <c r="G5028">
        <v>0</v>
      </c>
      <c r="H5028">
        <v>0</v>
      </c>
      <c r="I5028" t="s">
        <v>25</v>
      </c>
    </row>
    <row r="5029" spans="1:9" x14ac:dyDescent="0.25">
      <c r="A5029" t="s">
        <v>9</v>
      </c>
      <c r="B5029" s="1">
        <v>27395</v>
      </c>
      <c r="C5029" t="s">
        <v>47</v>
      </c>
      <c r="D5029" t="s">
        <v>47</v>
      </c>
      <c r="E5029" t="s">
        <v>12</v>
      </c>
      <c r="F5029">
        <v>542</v>
      </c>
      <c r="G5029">
        <v>62936.340000000004</v>
      </c>
      <c r="H5029">
        <v>116.118708487085</v>
      </c>
      <c r="I5029">
        <v>0</v>
      </c>
    </row>
    <row r="5030" spans="1:9" x14ac:dyDescent="0.25">
      <c r="A5030" t="s">
        <v>9</v>
      </c>
      <c r="B5030" s="1">
        <v>20821</v>
      </c>
      <c r="C5030" t="s">
        <v>13</v>
      </c>
      <c r="D5030" t="s">
        <v>46</v>
      </c>
      <c r="E5030" t="s">
        <v>12</v>
      </c>
      <c r="F5030">
        <v>177</v>
      </c>
      <c r="G5030">
        <v>29283.9</v>
      </c>
      <c r="H5030">
        <v>165.44576271186401</v>
      </c>
      <c r="I5030">
        <v>0</v>
      </c>
    </row>
    <row r="5031" spans="1:9" x14ac:dyDescent="0.25">
      <c r="A5031" t="s">
        <v>9</v>
      </c>
      <c r="B5031" s="1">
        <v>35065</v>
      </c>
      <c r="C5031" t="s">
        <v>10</v>
      </c>
      <c r="D5031" t="s">
        <v>70</v>
      </c>
      <c r="E5031" t="s">
        <v>12</v>
      </c>
      <c r="F5031">
        <v>78</v>
      </c>
      <c r="G5031">
        <v>163090.32</v>
      </c>
      <c r="H5031">
        <v>2090.9015384615382</v>
      </c>
      <c r="I5031">
        <v>0</v>
      </c>
    </row>
    <row r="5032" spans="1:9" x14ac:dyDescent="0.25">
      <c r="A5032" t="s">
        <v>9</v>
      </c>
      <c r="B5032" s="1">
        <v>25204</v>
      </c>
      <c r="C5032" t="s">
        <v>10</v>
      </c>
      <c r="D5032" t="s">
        <v>14</v>
      </c>
      <c r="E5032" t="s">
        <v>12</v>
      </c>
      <c r="F5032">
        <v>8</v>
      </c>
      <c r="G5032">
        <v>1667.39</v>
      </c>
      <c r="H5032">
        <v>208.42375000000001</v>
      </c>
      <c r="I5032">
        <v>0</v>
      </c>
    </row>
    <row r="5033" spans="1:9" x14ac:dyDescent="0.25">
      <c r="A5033" t="s">
        <v>9</v>
      </c>
      <c r="B5033" s="1">
        <v>38353</v>
      </c>
      <c r="C5033" t="s">
        <v>33</v>
      </c>
      <c r="D5033" t="s">
        <v>78</v>
      </c>
      <c r="E5033" t="s">
        <v>12</v>
      </c>
      <c r="F5033">
        <v>160</v>
      </c>
      <c r="G5033">
        <v>839776.53</v>
      </c>
      <c r="H5033">
        <v>5248.6033125000004</v>
      </c>
      <c r="I5033">
        <v>0</v>
      </c>
    </row>
    <row r="5034" spans="1:9" x14ac:dyDescent="0.25">
      <c r="A5034" t="s">
        <v>9</v>
      </c>
      <c r="B5034" s="1">
        <v>20821</v>
      </c>
      <c r="C5034" t="s">
        <v>40</v>
      </c>
      <c r="D5034" t="s">
        <v>1783</v>
      </c>
      <c r="E5034" t="s">
        <v>12</v>
      </c>
      <c r="F5034">
        <v>11</v>
      </c>
      <c r="G5034">
        <v>704.16</v>
      </c>
      <c r="H5034">
        <v>64.014545454545441</v>
      </c>
      <c r="I5034">
        <v>0</v>
      </c>
    </row>
    <row r="5035" spans="1:9" x14ac:dyDescent="0.25">
      <c r="A5035" t="s">
        <v>9</v>
      </c>
      <c r="B5035" s="1">
        <v>30682</v>
      </c>
      <c r="C5035" t="s">
        <v>21</v>
      </c>
      <c r="D5035" t="s">
        <v>59</v>
      </c>
      <c r="E5035" t="s">
        <v>12</v>
      </c>
      <c r="F5035">
        <v>1362</v>
      </c>
      <c r="G5035">
        <v>105634.43000000001</v>
      </c>
      <c r="H5035">
        <v>77.558318649045518</v>
      </c>
      <c r="I5035">
        <v>0</v>
      </c>
    </row>
    <row r="5036" spans="1:9" x14ac:dyDescent="0.25">
      <c r="A5036" t="s">
        <v>9</v>
      </c>
      <c r="B5036" s="1">
        <v>29221</v>
      </c>
      <c r="C5036" t="s">
        <v>68</v>
      </c>
      <c r="D5036" t="s">
        <v>60</v>
      </c>
      <c r="E5036" t="s">
        <v>12</v>
      </c>
      <c r="F5036">
        <v>1</v>
      </c>
      <c r="G5036">
        <v>2048.4299999999998</v>
      </c>
      <c r="H5036">
        <v>2048.4299999999998</v>
      </c>
      <c r="I5036">
        <v>0</v>
      </c>
    </row>
    <row r="5037" spans="1:9" x14ac:dyDescent="0.25">
      <c r="A5037" t="s">
        <v>9</v>
      </c>
      <c r="B5037" s="1">
        <v>24838</v>
      </c>
      <c r="C5037" t="s">
        <v>10</v>
      </c>
      <c r="D5037" t="s">
        <v>10</v>
      </c>
      <c r="E5037" t="s">
        <v>12</v>
      </c>
      <c r="F5037">
        <v>66</v>
      </c>
      <c r="G5037">
        <v>10921.07</v>
      </c>
      <c r="H5037">
        <v>165.47075757575803</v>
      </c>
      <c r="I5037">
        <v>0</v>
      </c>
    </row>
    <row r="5038" spans="1:9" x14ac:dyDescent="0.25">
      <c r="A5038" t="s">
        <v>9</v>
      </c>
      <c r="B5038" s="1">
        <v>27030</v>
      </c>
      <c r="C5038" t="s">
        <v>40</v>
      </c>
      <c r="D5038" t="s">
        <v>56</v>
      </c>
      <c r="E5038" t="s">
        <v>12</v>
      </c>
      <c r="F5038">
        <v>22</v>
      </c>
      <c r="G5038">
        <v>3936.75</v>
      </c>
      <c r="H5038">
        <v>178.94318181818201</v>
      </c>
      <c r="I5038">
        <v>0</v>
      </c>
    </row>
    <row r="5039" spans="1:9" x14ac:dyDescent="0.25">
      <c r="A5039" t="s">
        <v>9</v>
      </c>
      <c r="B5039" s="1">
        <v>36526</v>
      </c>
      <c r="C5039" t="s">
        <v>13</v>
      </c>
      <c r="D5039" t="s">
        <v>13</v>
      </c>
      <c r="E5039" t="s">
        <v>12</v>
      </c>
      <c r="F5039">
        <v>32</v>
      </c>
      <c r="G5039">
        <v>55655.14</v>
      </c>
      <c r="H5039">
        <v>1739.223125</v>
      </c>
      <c r="I5039" t="s">
        <v>25</v>
      </c>
    </row>
    <row r="5040" spans="1:9" x14ac:dyDescent="0.25">
      <c r="A5040" t="s">
        <v>9</v>
      </c>
      <c r="B5040" s="1">
        <v>23743</v>
      </c>
      <c r="C5040" t="s">
        <v>16</v>
      </c>
      <c r="D5040" t="s">
        <v>17</v>
      </c>
      <c r="E5040" t="s">
        <v>12</v>
      </c>
      <c r="F5040">
        <v>11</v>
      </c>
      <c r="G5040">
        <v>2562.4500000000003</v>
      </c>
      <c r="H5040">
        <v>232.95000000000002</v>
      </c>
      <c r="I5040">
        <v>0</v>
      </c>
    </row>
    <row r="5041" spans="1:9" x14ac:dyDescent="0.25">
      <c r="A5041" t="s">
        <v>9</v>
      </c>
      <c r="B5041" s="1">
        <v>33239</v>
      </c>
      <c r="C5041" t="s">
        <v>36</v>
      </c>
      <c r="D5041" t="s">
        <v>35</v>
      </c>
      <c r="E5041" t="s">
        <v>12</v>
      </c>
      <c r="F5041">
        <v>0</v>
      </c>
      <c r="G5041">
        <v>0</v>
      </c>
      <c r="H5041">
        <v>0</v>
      </c>
      <c r="I5041" t="s">
        <v>25</v>
      </c>
    </row>
    <row r="5042" spans="1:9" x14ac:dyDescent="0.25">
      <c r="A5042" t="s">
        <v>9</v>
      </c>
      <c r="B5042" s="1">
        <v>24108</v>
      </c>
      <c r="C5042" t="s">
        <v>10</v>
      </c>
      <c r="D5042" t="s">
        <v>75</v>
      </c>
      <c r="E5042" t="s">
        <v>12</v>
      </c>
      <c r="F5042">
        <v>0</v>
      </c>
      <c r="G5042">
        <v>0</v>
      </c>
      <c r="H5042">
        <v>0</v>
      </c>
      <c r="I5042">
        <v>0</v>
      </c>
    </row>
    <row r="5043" spans="1:9" x14ac:dyDescent="0.25">
      <c r="A5043" t="s">
        <v>9</v>
      </c>
      <c r="B5043" s="1">
        <v>30317</v>
      </c>
      <c r="C5043" t="s">
        <v>50</v>
      </c>
      <c r="D5043" t="s">
        <v>39</v>
      </c>
      <c r="E5043" t="s">
        <v>12</v>
      </c>
      <c r="F5043">
        <v>32</v>
      </c>
      <c r="G5043">
        <v>60810.97</v>
      </c>
      <c r="H5043">
        <v>1900.3428125</v>
      </c>
      <c r="I5043">
        <v>0</v>
      </c>
    </row>
    <row r="5044" spans="1:9" x14ac:dyDescent="0.25">
      <c r="A5044" t="s">
        <v>9</v>
      </c>
      <c r="B5044" s="1">
        <v>25204</v>
      </c>
      <c r="C5044" t="s">
        <v>21</v>
      </c>
      <c r="D5044" t="s">
        <v>14</v>
      </c>
      <c r="E5044" t="s">
        <v>12</v>
      </c>
      <c r="F5044">
        <v>0</v>
      </c>
      <c r="G5044">
        <v>0</v>
      </c>
      <c r="H5044">
        <v>0</v>
      </c>
      <c r="I5044">
        <v>0</v>
      </c>
    </row>
    <row r="5045" spans="1:9" x14ac:dyDescent="0.25">
      <c r="A5045" t="s">
        <v>9</v>
      </c>
      <c r="B5045" s="1">
        <v>24473</v>
      </c>
      <c r="C5045" t="s">
        <v>21</v>
      </c>
      <c r="D5045" t="s">
        <v>21</v>
      </c>
      <c r="E5045" t="s">
        <v>12</v>
      </c>
      <c r="F5045">
        <v>682</v>
      </c>
      <c r="G5045">
        <v>10136.630000000001</v>
      </c>
      <c r="H5045">
        <v>14.86309384164222</v>
      </c>
      <c r="I5045">
        <v>0</v>
      </c>
    </row>
    <row r="5046" spans="1:9" x14ac:dyDescent="0.25">
      <c r="A5046" t="s">
        <v>9</v>
      </c>
      <c r="B5046" s="1">
        <v>23743</v>
      </c>
      <c r="C5046" t="s">
        <v>10</v>
      </c>
      <c r="D5046" t="s">
        <v>2638</v>
      </c>
      <c r="E5046" t="s">
        <v>12</v>
      </c>
      <c r="F5046">
        <v>0</v>
      </c>
      <c r="G5046">
        <v>0</v>
      </c>
      <c r="H5046">
        <v>0</v>
      </c>
      <c r="I5046">
        <v>0</v>
      </c>
    </row>
    <row r="5047" spans="1:9" x14ac:dyDescent="0.25">
      <c r="A5047" t="s">
        <v>9</v>
      </c>
      <c r="B5047" s="1">
        <v>33970</v>
      </c>
      <c r="C5047" t="s">
        <v>13</v>
      </c>
      <c r="D5047" t="s">
        <v>58</v>
      </c>
      <c r="E5047" t="s">
        <v>12</v>
      </c>
      <c r="F5047">
        <v>20</v>
      </c>
      <c r="G5047">
        <v>40912.17</v>
      </c>
      <c r="H5047">
        <v>2045.6085</v>
      </c>
      <c r="I5047">
        <v>0</v>
      </c>
    </row>
    <row r="5048" spans="1:9" x14ac:dyDescent="0.25">
      <c r="A5048" t="s">
        <v>9</v>
      </c>
      <c r="B5048" s="1">
        <v>24108</v>
      </c>
      <c r="C5048" t="s">
        <v>16</v>
      </c>
      <c r="D5048" t="s">
        <v>75</v>
      </c>
      <c r="E5048" t="s">
        <v>12</v>
      </c>
      <c r="F5048">
        <v>0</v>
      </c>
      <c r="G5048">
        <v>0</v>
      </c>
      <c r="H5048">
        <v>0</v>
      </c>
      <c r="I5048">
        <v>0</v>
      </c>
    </row>
    <row r="5049" spans="1:9" x14ac:dyDescent="0.25">
      <c r="A5049" t="s">
        <v>9</v>
      </c>
      <c r="B5049" s="1">
        <v>19360</v>
      </c>
      <c r="C5049" t="s">
        <v>40</v>
      </c>
      <c r="D5049" t="s">
        <v>52</v>
      </c>
      <c r="E5049" t="s">
        <v>12</v>
      </c>
      <c r="F5049">
        <v>0</v>
      </c>
      <c r="G5049">
        <v>0</v>
      </c>
      <c r="H5049">
        <v>0</v>
      </c>
      <c r="I5049">
        <v>0</v>
      </c>
    </row>
    <row r="5050" spans="1:9" x14ac:dyDescent="0.25">
      <c r="A5050" t="s">
        <v>9</v>
      </c>
      <c r="B5050" s="1">
        <v>24473</v>
      </c>
      <c r="C5050" t="s">
        <v>50</v>
      </c>
      <c r="D5050" t="s">
        <v>63</v>
      </c>
      <c r="E5050" t="s">
        <v>12</v>
      </c>
      <c r="F5050">
        <v>0</v>
      </c>
      <c r="G5050">
        <v>0</v>
      </c>
      <c r="H5050">
        <v>0</v>
      </c>
      <c r="I5050">
        <v>0</v>
      </c>
    </row>
    <row r="5051" spans="1:9" x14ac:dyDescent="0.25">
      <c r="A5051" t="s">
        <v>9</v>
      </c>
      <c r="B5051" s="1">
        <v>27395</v>
      </c>
      <c r="C5051" t="s">
        <v>40</v>
      </c>
      <c r="D5051" t="s">
        <v>56</v>
      </c>
      <c r="E5051" t="s">
        <v>12</v>
      </c>
      <c r="F5051">
        <v>35</v>
      </c>
      <c r="G5051">
        <v>6699.47</v>
      </c>
      <c r="H5051">
        <v>191.41342857142899</v>
      </c>
      <c r="I5051">
        <v>0</v>
      </c>
    </row>
    <row r="5052" spans="1:9" x14ac:dyDescent="0.25">
      <c r="A5052" t="s">
        <v>9</v>
      </c>
      <c r="B5052" s="1">
        <v>36161</v>
      </c>
      <c r="C5052" t="s">
        <v>16</v>
      </c>
      <c r="D5052" t="s">
        <v>512</v>
      </c>
      <c r="E5052" t="s">
        <v>12</v>
      </c>
      <c r="F5052">
        <v>14</v>
      </c>
      <c r="G5052">
        <v>39800.85</v>
      </c>
      <c r="H5052">
        <v>2842.917857142857</v>
      </c>
      <c r="I5052" t="s">
        <v>25</v>
      </c>
    </row>
    <row r="5053" spans="1:9" x14ac:dyDescent="0.25">
      <c r="A5053" t="s">
        <v>9</v>
      </c>
      <c r="B5053" s="1">
        <v>30682</v>
      </c>
      <c r="C5053" t="s">
        <v>50</v>
      </c>
      <c r="D5053" t="s">
        <v>59</v>
      </c>
      <c r="E5053" t="s">
        <v>12</v>
      </c>
      <c r="F5053">
        <v>23</v>
      </c>
      <c r="G5053">
        <v>47352.35</v>
      </c>
      <c r="H5053">
        <v>2058.7978260869563</v>
      </c>
      <c r="I5053">
        <v>0</v>
      </c>
    </row>
    <row r="5054" spans="1:9" x14ac:dyDescent="0.25">
      <c r="A5054" t="s">
        <v>9</v>
      </c>
      <c r="B5054" s="1">
        <v>32143</v>
      </c>
      <c r="C5054" t="s">
        <v>16</v>
      </c>
      <c r="D5054" t="s">
        <v>34</v>
      </c>
      <c r="E5054" t="s">
        <v>12</v>
      </c>
      <c r="F5054">
        <v>43</v>
      </c>
      <c r="G5054">
        <v>52738.69</v>
      </c>
      <c r="H5054">
        <v>1226.481162790697</v>
      </c>
      <c r="I5054">
        <v>0</v>
      </c>
    </row>
    <row r="5055" spans="1:9" x14ac:dyDescent="0.25">
      <c r="A5055" t="s">
        <v>9</v>
      </c>
      <c r="B5055" s="1">
        <v>38718</v>
      </c>
      <c r="C5055" t="s">
        <v>31</v>
      </c>
      <c r="D5055" t="s">
        <v>62</v>
      </c>
      <c r="E5055" t="s">
        <v>12</v>
      </c>
      <c r="F5055">
        <v>0</v>
      </c>
      <c r="G5055">
        <v>0</v>
      </c>
      <c r="H5055">
        <v>0</v>
      </c>
      <c r="I5055">
        <v>0</v>
      </c>
    </row>
    <row r="5056" spans="1:9" x14ac:dyDescent="0.25">
      <c r="A5056" t="s">
        <v>9</v>
      </c>
      <c r="B5056" s="1">
        <v>23743</v>
      </c>
      <c r="C5056" t="s">
        <v>33</v>
      </c>
      <c r="D5056" t="s">
        <v>42</v>
      </c>
      <c r="E5056" t="s">
        <v>12</v>
      </c>
      <c r="F5056">
        <v>0</v>
      </c>
      <c r="G5056">
        <v>0</v>
      </c>
      <c r="H5056">
        <v>0</v>
      </c>
      <c r="I5056">
        <v>0</v>
      </c>
    </row>
    <row r="5057" spans="1:9" x14ac:dyDescent="0.25">
      <c r="A5057" t="s">
        <v>9</v>
      </c>
      <c r="B5057" s="1">
        <v>25204</v>
      </c>
      <c r="C5057" t="s">
        <v>33</v>
      </c>
      <c r="D5057" t="s">
        <v>2639</v>
      </c>
      <c r="E5057" t="s">
        <v>12</v>
      </c>
      <c r="F5057">
        <v>0</v>
      </c>
      <c r="G5057">
        <v>0</v>
      </c>
      <c r="H5057">
        <v>0</v>
      </c>
      <c r="I5057">
        <v>0</v>
      </c>
    </row>
    <row r="5058" spans="1:9" x14ac:dyDescent="0.25">
      <c r="A5058" t="s">
        <v>9</v>
      </c>
      <c r="B5058" s="1">
        <v>20821</v>
      </c>
      <c r="C5058" t="s">
        <v>40</v>
      </c>
      <c r="D5058" t="s">
        <v>2640</v>
      </c>
      <c r="E5058" t="s">
        <v>12</v>
      </c>
      <c r="F5058">
        <v>1</v>
      </c>
      <c r="G5058">
        <v>64.010000000000005</v>
      </c>
      <c r="H5058">
        <v>64.010000000000005</v>
      </c>
      <c r="I5058" t="s">
        <v>25</v>
      </c>
    </row>
    <row r="5059" spans="1:9" x14ac:dyDescent="0.25">
      <c r="A5059" t="s">
        <v>9</v>
      </c>
      <c r="B5059" s="1">
        <v>36161</v>
      </c>
      <c r="C5059" t="s">
        <v>13</v>
      </c>
      <c r="D5059" t="s">
        <v>512</v>
      </c>
      <c r="E5059" t="s">
        <v>12</v>
      </c>
      <c r="F5059">
        <v>26</v>
      </c>
      <c r="G5059">
        <v>52088.66</v>
      </c>
      <c r="H5059">
        <v>2003.41</v>
      </c>
      <c r="I5059">
        <v>0</v>
      </c>
    </row>
    <row r="5060" spans="1:9" x14ac:dyDescent="0.25">
      <c r="A5060" t="s">
        <v>9</v>
      </c>
      <c r="B5060" s="1">
        <v>24473</v>
      </c>
      <c r="C5060" t="s">
        <v>74</v>
      </c>
      <c r="D5060" t="s">
        <v>74</v>
      </c>
      <c r="E5060" t="s">
        <v>12</v>
      </c>
      <c r="F5060">
        <v>10</v>
      </c>
      <c r="G5060">
        <v>3144.37</v>
      </c>
      <c r="H5060">
        <v>314.43700000000001</v>
      </c>
      <c r="I5060" t="s">
        <v>25</v>
      </c>
    </row>
    <row r="5061" spans="1:9" x14ac:dyDescent="0.25">
      <c r="A5061" t="s">
        <v>9</v>
      </c>
      <c r="B5061" s="1">
        <v>32874</v>
      </c>
      <c r="C5061" t="s">
        <v>50</v>
      </c>
      <c r="D5061" t="s">
        <v>85</v>
      </c>
      <c r="E5061" t="s">
        <v>12</v>
      </c>
      <c r="F5061">
        <v>15</v>
      </c>
      <c r="G5061">
        <v>42259.090000000004</v>
      </c>
      <c r="H5061">
        <v>2817.2726666666663</v>
      </c>
      <c r="I5061" t="s">
        <v>25</v>
      </c>
    </row>
    <row r="5062" spans="1:9" x14ac:dyDescent="0.25">
      <c r="A5062" t="s">
        <v>9</v>
      </c>
      <c r="B5062" s="1">
        <v>38353</v>
      </c>
      <c r="C5062" t="s">
        <v>29</v>
      </c>
      <c r="D5062" t="s">
        <v>78</v>
      </c>
      <c r="E5062" t="s">
        <v>12</v>
      </c>
      <c r="F5062">
        <v>0</v>
      </c>
      <c r="G5062">
        <v>0</v>
      </c>
      <c r="H5062">
        <v>0</v>
      </c>
      <c r="I5062" t="s">
        <v>25</v>
      </c>
    </row>
    <row r="5063" spans="1:9" x14ac:dyDescent="0.25">
      <c r="A5063" t="s">
        <v>9</v>
      </c>
      <c r="B5063" s="1">
        <v>37987</v>
      </c>
      <c r="C5063" t="s">
        <v>524</v>
      </c>
      <c r="D5063" t="s">
        <v>73</v>
      </c>
      <c r="E5063" t="s">
        <v>12</v>
      </c>
      <c r="F5063">
        <v>1</v>
      </c>
      <c r="G5063">
        <v>0</v>
      </c>
      <c r="H5063">
        <v>0</v>
      </c>
      <c r="I5063" t="s">
        <v>25</v>
      </c>
    </row>
    <row r="5064" spans="1:9" x14ac:dyDescent="0.25">
      <c r="A5064" t="s">
        <v>9</v>
      </c>
      <c r="B5064" s="1">
        <v>33604</v>
      </c>
      <c r="C5064" t="s">
        <v>15</v>
      </c>
      <c r="D5064" t="s">
        <v>44</v>
      </c>
      <c r="E5064" t="s">
        <v>12</v>
      </c>
      <c r="F5064">
        <v>2</v>
      </c>
      <c r="G5064">
        <v>15060.04</v>
      </c>
      <c r="H5064">
        <v>7530.02</v>
      </c>
      <c r="I5064" t="s">
        <v>25</v>
      </c>
    </row>
    <row r="5065" spans="1:9" x14ac:dyDescent="0.25">
      <c r="A5065" t="s">
        <v>9</v>
      </c>
      <c r="B5065" s="1">
        <v>17168</v>
      </c>
      <c r="C5065" t="s">
        <v>13</v>
      </c>
      <c r="D5065" t="s">
        <v>46</v>
      </c>
      <c r="E5065" t="s">
        <v>12</v>
      </c>
      <c r="F5065">
        <v>0</v>
      </c>
      <c r="G5065">
        <v>0</v>
      </c>
      <c r="H5065">
        <v>0</v>
      </c>
      <c r="I5065">
        <v>0</v>
      </c>
    </row>
    <row r="5066" spans="1:9" x14ac:dyDescent="0.25">
      <c r="A5066" t="s">
        <v>9</v>
      </c>
      <c r="B5066" s="1">
        <v>35431</v>
      </c>
      <c r="C5066" t="s">
        <v>68</v>
      </c>
      <c r="D5066" t="s">
        <v>20</v>
      </c>
      <c r="E5066" t="s">
        <v>12</v>
      </c>
      <c r="F5066">
        <v>1</v>
      </c>
      <c r="G5066">
        <v>4970.09</v>
      </c>
      <c r="H5066">
        <v>4970.09</v>
      </c>
      <c r="I5066" t="s">
        <v>25</v>
      </c>
    </row>
    <row r="5067" spans="1:9" x14ac:dyDescent="0.25">
      <c r="A5067" t="s">
        <v>9</v>
      </c>
      <c r="B5067" s="1">
        <v>23012</v>
      </c>
      <c r="C5067" t="s">
        <v>21</v>
      </c>
      <c r="D5067" t="s">
        <v>82</v>
      </c>
      <c r="E5067" t="s">
        <v>12</v>
      </c>
      <c r="F5067">
        <v>0</v>
      </c>
      <c r="G5067">
        <v>0</v>
      </c>
      <c r="H5067">
        <v>0</v>
      </c>
      <c r="I5067">
        <v>0</v>
      </c>
    </row>
    <row r="5068" spans="1:9" x14ac:dyDescent="0.25">
      <c r="A5068" t="s">
        <v>9</v>
      </c>
      <c r="B5068" s="1">
        <v>24473</v>
      </c>
      <c r="C5068" t="s">
        <v>16</v>
      </c>
      <c r="D5068" t="s">
        <v>63</v>
      </c>
      <c r="E5068" t="s">
        <v>12</v>
      </c>
      <c r="F5068">
        <v>0</v>
      </c>
      <c r="G5068">
        <v>0</v>
      </c>
      <c r="H5068">
        <v>0</v>
      </c>
      <c r="I5068">
        <v>0</v>
      </c>
    </row>
    <row r="5069" spans="1:9" x14ac:dyDescent="0.25">
      <c r="A5069" t="s">
        <v>9</v>
      </c>
      <c r="B5069" s="1">
        <v>37987</v>
      </c>
      <c r="C5069" t="s">
        <v>13</v>
      </c>
      <c r="D5069" t="s">
        <v>73</v>
      </c>
      <c r="E5069" t="s">
        <v>12</v>
      </c>
      <c r="F5069">
        <v>62</v>
      </c>
      <c r="G5069">
        <v>112528.69</v>
      </c>
      <c r="H5069">
        <v>1814.9788709677412</v>
      </c>
      <c r="I5069">
        <v>0</v>
      </c>
    </row>
    <row r="5070" spans="1:9" x14ac:dyDescent="0.25">
      <c r="A5070" t="s">
        <v>9</v>
      </c>
      <c r="B5070" s="1">
        <v>30317</v>
      </c>
      <c r="C5070" t="s">
        <v>66</v>
      </c>
      <c r="D5070" t="s">
        <v>39</v>
      </c>
      <c r="E5070" t="s">
        <v>12</v>
      </c>
      <c r="F5070">
        <v>2</v>
      </c>
      <c r="G5070">
        <v>6270.05</v>
      </c>
      <c r="H5070">
        <v>3135.0250000000001</v>
      </c>
      <c r="I5070">
        <v>0</v>
      </c>
    </row>
    <row r="5071" spans="1:9" x14ac:dyDescent="0.25">
      <c r="A5071" t="s">
        <v>9</v>
      </c>
      <c r="B5071" s="1">
        <v>20821</v>
      </c>
      <c r="C5071" t="s">
        <v>79</v>
      </c>
      <c r="D5071" t="s">
        <v>32</v>
      </c>
      <c r="E5071" t="s">
        <v>12</v>
      </c>
      <c r="F5071">
        <v>0</v>
      </c>
      <c r="G5071">
        <v>0</v>
      </c>
      <c r="H5071">
        <v>0</v>
      </c>
      <c r="I5071">
        <v>0</v>
      </c>
    </row>
    <row r="5072" spans="1:9" x14ac:dyDescent="0.25">
      <c r="A5072" t="s">
        <v>9</v>
      </c>
      <c r="B5072" s="1">
        <v>24838</v>
      </c>
      <c r="C5072" t="s">
        <v>692</v>
      </c>
      <c r="D5072" t="s">
        <v>692</v>
      </c>
      <c r="E5072" t="s">
        <v>12</v>
      </c>
      <c r="F5072">
        <v>1</v>
      </c>
      <c r="G5072">
        <v>678.62</v>
      </c>
      <c r="H5072">
        <v>678.62</v>
      </c>
      <c r="I5072">
        <v>0</v>
      </c>
    </row>
    <row r="5073" spans="1:9" x14ac:dyDescent="0.25">
      <c r="A5073" t="s">
        <v>9</v>
      </c>
      <c r="B5073" s="1">
        <v>24108</v>
      </c>
      <c r="C5073" t="s">
        <v>50</v>
      </c>
      <c r="D5073" t="s">
        <v>75</v>
      </c>
      <c r="E5073" t="s">
        <v>12</v>
      </c>
      <c r="F5073">
        <v>0</v>
      </c>
      <c r="G5073">
        <v>0</v>
      </c>
      <c r="H5073">
        <v>0</v>
      </c>
      <c r="I5073">
        <v>0</v>
      </c>
    </row>
    <row r="5074" spans="1:9" x14ac:dyDescent="0.25">
      <c r="A5074" t="s">
        <v>9</v>
      </c>
      <c r="B5074" s="1">
        <v>23743</v>
      </c>
      <c r="C5074" t="s">
        <v>19</v>
      </c>
      <c r="D5074" t="s">
        <v>1628</v>
      </c>
      <c r="E5074" t="s">
        <v>12</v>
      </c>
      <c r="F5074">
        <v>18</v>
      </c>
      <c r="G5074">
        <v>1775.73</v>
      </c>
      <c r="H5074">
        <v>98.651666666666657</v>
      </c>
      <c r="I5074">
        <v>0</v>
      </c>
    </row>
    <row r="5075" spans="1:9" x14ac:dyDescent="0.25">
      <c r="A5075" t="s">
        <v>9</v>
      </c>
      <c r="B5075" s="1">
        <v>39083</v>
      </c>
      <c r="C5075" t="s">
        <v>21</v>
      </c>
      <c r="D5075" t="s">
        <v>83</v>
      </c>
      <c r="E5075" t="s">
        <v>12</v>
      </c>
      <c r="F5075">
        <v>2117</v>
      </c>
      <c r="G5075">
        <v>55471.270000000004</v>
      </c>
      <c r="H5075">
        <v>26.202772791686339</v>
      </c>
      <c r="I5075" t="s">
        <v>25</v>
      </c>
    </row>
    <row r="5076" spans="1:9" x14ac:dyDescent="0.25">
      <c r="A5076" t="s">
        <v>9</v>
      </c>
      <c r="B5076" s="1">
        <v>32509</v>
      </c>
      <c r="C5076" t="s">
        <v>68</v>
      </c>
      <c r="D5076" t="s">
        <v>51</v>
      </c>
      <c r="E5076" t="s">
        <v>12</v>
      </c>
      <c r="F5076">
        <v>4</v>
      </c>
      <c r="G5076">
        <v>15573.14</v>
      </c>
      <c r="H5076">
        <v>3893.2850000000003</v>
      </c>
      <c r="I5076">
        <v>0</v>
      </c>
    </row>
    <row r="5077" spans="1:9" x14ac:dyDescent="0.25">
      <c r="A5077" t="s">
        <v>9</v>
      </c>
      <c r="B5077" s="1">
        <v>37622</v>
      </c>
      <c r="C5077" t="s">
        <v>61</v>
      </c>
      <c r="D5077" t="s">
        <v>30</v>
      </c>
      <c r="E5077" t="s">
        <v>12</v>
      </c>
      <c r="F5077">
        <v>3</v>
      </c>
      <c r="G5077">
        <v>39484.730000000003</v>
      </c>
      <c r="H5077">
        <v>13161.5766666667</v>
      </c>
      <c r="I5077" t="s">
        <v>25</v>
      </c>
    </row>
    <row r="5078" spans="1:9" x14ac:dyDescent="0.25">
      <c r="A5078" t="s">
        <v>9</v>
      </c>
      <c r="B5078" s="1">
        <v>26299</v>
      </c>
      <c r="C5078" t="s">
        <v>47</v>
      </c>
      <c r="D5078" t="s">
        <v>47</v>
      </c>
      <c r="E5078" t="s">
        <v>12</v>
      </c>
      <c r="F5078">
        <v>7</v>
      </c>
      <c r="G5078">
        <v>719.05000000000007</v>
      </c>
      <c r="H5078">
        <v>102.721428571429</v>
      </c>
      <c r="I5078" t="s">
        <v>25</v>
      </c>
    </row>
    <row r="5079" spans="1:9" x14ac:dyDescent="0.25">
      <c r="A5079" t="s">
        <v>9</v>
      </c>
      <c r="B5079" s="1">
        <v>36892</v>
      </c>
      <c r="C5079" t="s">
        <v>40</v>
      </c>
      <c r="D5079" t="s">
        <v>1064</v>
      </c>
      <c r="E5079" t="s">
        <v>12</v>
      </c>
      <c r="F5079">
        <v>0</v>
      </c>
      <c r="G5079">
        <v>0</v>
      </c>
      <c r="H5079">
        <v>0</v>
      </c>
      <c r="I5079" t="s">
        <v>25</v>
      </c>
    </row>
    <row r="5080" spans="1:9" x14ac:dyDescent="0.25">
      <c r="A5080" t="s">
        <v>9</v>
      </c>
      <c r="B5080" s="1">
        <v>29221</v>
      </c>
      <c r="C5080" t="s">
        <v>16</v>
      </c>
      <c r="D5080" t="s">
        <v>17</v>
      </c>
      <c r="E5080" t="s">
        <v>12</v>
      </c>
      <c r="F5080">
        <v>4</v>
      </c>
      <c r="G5080">
        <v>3648.48</v>
      </c>
      <c r="H5080">
        <v>912.12</v>
      </c>
      <c r="I5080">
        <v>0</v>
      </c>
    </row>
    <row r="5081" spans="1:9" x14ac:dyDescent="0.25">
      <c r="A5081" t="s">
        <v>9</v>
      </c>
      <c r="B5081" s="1">
        <v>39448</v>
      </c>
      <c r="C5081" t="s">
        <v>16</v>
      </c>
      <c r="D5081" t="s">
        <v>89</v>
      </c>
      <c r="E5081" t="s">
        <v>12</v>
      </c>
      <c r="F5081">
        <v>60</v>
      </c>
      <c r="G5081">
        <v>51516.73</v>
      </c>
      <c r="H5081">
        <v>858.61216666666712</v>
      </c>
      <c r="I5081">
        <v>0</v>
      </c>
    </row>
    <row r="5082" spans="1:9" x14ac:dyDescent="0.25">
      <c r="A5082" t="s">
        <v>9</v>
      </c>
      <c r="B5082" s="1">
        <v>39448</v>
      </c>
      <c r="C5082" t="s">
        <v>40</v>
      </c>
      <c r="D5082" t="s">
        <v>89</v>
      </c>
      <c r="E5082" t="s">
        <v>12</v>
      </c>
      <c r="F5082">
        <v>79</v>
      </c>
      <c r="G5082">
        <v>87157.07</v>
      </c>
      <c r="H5082">
        <v>1103.2540506329112</v>
      </c>
      <c r="I5082">
        <v>0</v>
      </c>
    </row>
    <row r="5083" spans="1:9" x14ac:dyDescent="0.25">
      <c r="A5083" t="s">
        <v>9</v>
      </c>
      <c r="B5083" s="1">
        <v>39448</v>
      </c>
      <c r="C5083" t="s">
        <v>13</v>
      </c>
      <c r="D5083" t="s">
        <v>89</v>
      </c>
      <c r="E5083" t="s">
        <v>12</v>
      </c>
      <c r="F5083">
        <v>75</v>
      </c>
      <c r="G5083">
        <v>118269.37</v>
      </c>
      <c r="H5083">
        <v>1576.924933333333</v>
      </c>
      <c r="I5083">
        <v>0</v>
      </c>
    </row>
    <row r="5084" spans="1:9" x14ac:dyDescent="0.25">
      <c r="A5084" t="s">
        <v>9</v>
      </c>
      <c r="B5084" s="1">
        <v>38718</v>
      </c>
      <c r="C5084" t="s">
        <v>527</v>
      </c>
      <c r="D5084" t="s">
        <v>62</v>
      </c>
      <c r="E5084" t="s">
        <v>12</v>
      </c>
      <c r="F5084">
        <v>0</v>
      </c>
      <c r="G5084">
        <v>0</v>
      </c>
      <c r="H5084">
        <v>0</v>
      </c>
      <c r="I5084" t="s">
        <v>25</v>
      </c>
    </row>
    <row r="5085" spans="1:9" x14ac:dyDescent="0.25">
      <c r="A5085" t="s">
        <v>9</v>
      </c>
      <c r="B5085" s="1">
        <v>39083</v>
      </c>
      <c r="C5085" t="s">
        <v>31</v>
      </c>
      <c r="D5085" t="s">
        <v>83</v>
      </c>
      <c r="E5085" t="s">
        <v>12</v>
      </c>
      <c r="F5085">
        <v>0</v>
      </c>
      <c r="G5085">
        <v>0</v>
      </c>
      <c r="H5085">
        <v>0</v>
      </c>
      <c r="I5085">
        <v>0</v>
      </c>
    </row>
    <row r="5086" spans="1:9" x14ac:dyDescent="0.25">
      <c r="A5086" t="s">
        <v>9</v>
      </c>
      <c r="B5086" s="1">
        <v>19360</v>
      </c>
      <c r="C5086" t="s">
        <v>40</v>
      </c>
      <c r="D5086" t="s">
        <v>1783</v>
      </c>
      <c r="E5086" t="s">
        <v>12</v>
      </c>
      <c r="F5086">
        <v>0</v>
      </c>
      <c r="G5086">
        <v>0</v>
      </c>
      <c r="H5086">
        <v>0</v>
      </c>
      <c r="I5086">
        <v>0</v>
      </c>
    </row>
    <row r="5087" spans="1:9" x14ac:dyDescent="0.25">
      <c r="A5087" t="s">
        <v>9</v>
      </c>
      <c r="B5087" s="1">
        <v>20821</v>
      </c>
      <c r="C5087" t="s">
        <v>40</v>
      </c>
      <c r="D5087" t="s">
        <v>1786</v>
      </c>
      <c r="E5087" t="s">
        <v>12</v>
      </c>
      <c r="F5087">
        <v>1</v>
      </c>
      <c r="G5087">
        <v>64.010000000000005</v>
      </c>
      <c r="H5087">
        <v>64.010000000000005</v>
      </c>
      <c r="I5087" t="s">
        <v>25</v>
      </c>
    </row>
    <row r="5088" spans="1:9" x14ac:dyDescent="0.25">
      <c r="A5088" t="s">
        <v>9</v>
      </c>
      <c r="B5088" s="1">
        <v>39569</v>
      </c>
      <c r="C5088" t="s">
        <v>95</v>
      </c>
      <c r="D5088" t="s">
        <v>2641</v>
      </c>
      <c r="E5088" t="s">
        <v>12</v>
      </c>
      <c r="F5088">
        <v>0</v>
      </c>
      <c r="G5088" s="3">
        <v>0</v>
      </c>
      <c r="H5088" s="3">
        <v>0</v>
      </c>
      <c r="I5088">
        <v>0</v>
      </c>
    </row>
    <row r="5089" spans="1:9" x14ac:dyDescent="0.25">
      <c r="A5089" t="s">
        <v>9</v>
      </c>
      <c r="B5089" s="1">
        <v>39569</v>
      </c>
      <c r="C5089" t="s">
        <v>95</v>
      </c>
      <c r="D5089" t="s">
        <v>2642</v>
      </c>
      <c r="E5089" t="s">
        <v>12</v>
      </c>
      <c r="F5089">
        <v>0</v>
      </c>
      <c r="G5089" s="3">
        <v>0</v>
      </c>
      <c r="H5089" s="3">
        <v>0</v>
      </c>
      <c r="I5089" t="s">
        <v>25</v>
      </c>
    </row>
    <row r="5090" spans="1:9" x14ac:dyDescent="0.25">
      <c r="A5090" t="s">
        <v>9</v>
      </c>
      <c r="B5090" s="1">
        <v>39569</v>
      </c>
      <c r="C5090" t="s">
        <v>95</v>
      </c>
      <c r="D5090" t="s">
        <v>1393</v>
      </c>
      <c r="E5090" t="s">
        <v>12</v>
      </c>
      <c r="F5090">
        <v>0</v>
      </c>
      <c r="G5090" s="3">
        <v>0</v>
      </c>
      <c r="H5090" s="3">
        <v>0</v>
      </c>
      <c r="I5090">
        <v>0</v>
      </c>
    </row>
    <row r="5091" spans="1:9" x14ac:dyDescent="0.25">
      <c r="A5091" t="s">
        <v>9</v>
      </c>
      <c r="B5091" s="1">
        <v>39569</v>
      </c>
      <c r="C5091" t="s">
        <v>95</v>
      </c>
      <c r="D5091" t="s">
        <v>2643</v>
      </c>
      <c r="E5091" t="s">
        <v>12</v>
      </c>
      <c r="F5091">
        <v>0</v>
      </c>
      <c r="G5091" s="3">
        <v>0</v>
      </c>
      <c r="H5091" s="3">
        <v>0</v>
      </c>
      <c r="I5091" t="s">
        <v>25</v>
      </c>
    </row>
    <row r="5092" spans="1:9" x14ac:dyDescent="0.25">
      <c r="A5092" t="s">
        <v>9</v>
      </c>
      <c r="B5092" s="1">
        <v>39569</v>
      </c>
      <c r="C5092" t="s">
        <v>95</v>
      </c>
      <c r="D5092" t="s">
        <v>2644</v>
      </c>
      <c r="E5092" t="s">
        <v>12</v>
      </c>
      <c r="F5092">
        <v>0</v>
      </c>
      <c r="G5092" s="3">
        <v>0</v>
      </c>
      <c r="H5092" s="3">
        <v>0</v>
      </c>
      <c r="I5092" t="s">
        <v>25</v>
      </c>
    </row>
    <row r="5093" spans="1:9" x14ac:dyDescent="0.25">
      <c r="A5093" t="s">
        <v>9</v>
      </c>
      <c r="B5093" s="1">
        <v>39569</v>
      </c>
      <c r="C5093" t="s">
        <v>95</v>
      </c>
      <c r="D5093" t="s">
        <v>2440</v>
      </c>
      <c r="E5093" t="s">
        <v>12</v>
      </c>
      <c r="F5093">
        <v>0</v>
      </c>
      <c r="G5093" s="3">
        <v>0</v>
      </c>
      <c r="H5093" s="3">
        <v>0</v>
      </c>
      <c r="I5093">
        <v>0</v>
      </c>
    </row>
    <row r="5094" spans="1:9" x14ac:dyDescent="0.25">
      <c r="A5094" t="s">
        <v>9</v>
      </c>
      <c r="B5094" s="1">
        <v>39569</v>
      </c>
      <c r="C5094" t="s">
        <v>95</v>
      </c>
      <c r="D5094" t="s">
        <v>2645</v>
      </c>
      <c r="E5094" t="s">
        <v>12</v>
      </c>
      <c r="F5094">
        <v>0</v>
      </c>
      <c r="G5094" s="3">
        <v>0</v>
      </c>
      <c r="H5094" s="3">
        <v>0</v>
      </c>
      <c r="I5094" t="s">
        <v>25</v>
      </c>
    </row>
    <row r="5095" spans="1:9" x14ac:dyDescent="0.25">
      <c r="A5095" t="s">
        <v>9</v>
      </c>
      <c r="B5095" s="1">
        <v>39569</v>
      </c>
      <c r="C5095" t="s">
        <v>95</v>
      </c>
      <c r="D5095" t="s">
        <v>2646</v>
      </c>
      <c r="E5095" t="s">
        <v>12</v>
      </c>
      <c r="F5095">
        <v>0</v>
      </c>
      <c r="G5095" s="3">
        <v>0</v>
      </c>
      <c r="H5095" s="3">
        <v>0</v>
      </c>
      <c r="I5095" t="s">
        <v>25</v>
      </c>
    </row>
    <row r="5096" spans="1:9" x14ac:dyDescent="0.25">
      <c r="A5096" t="s">
        <v>9</v>
      </c>
      <c r="B5096" s="1">
        <v>39569</v>
      </c>
      <c r="C5096" t="s">
        <v>95</v>
      </c>
      <c r="D5096" t="s">
        <v>2647</v>
      </c>
      <c r="E5096" t="s">
        <v>12</v>
      </c>
      <c r="F5096">
        <v>0</v>
      </c>
      <c r="G5096" s="3">
        <v>0</v>
      </c>
      <c r="H5096" s="3">
        <v>0</v>
      </c>
      <c r="I5096">
        <v>0</v>
      </c>
    </row>
    <row r="5097" spans="1:9" x14ac:dyDescent="0.25">
      <c r="A5097" t="s">
        <v>9</v>
      </c>
      <c r="B5097" s="1">
        <v>39569</v>
      </c>
      <c r="C5097" t="s">
        <v>95</v>
      </c>
      <c r="D5097" t="s">
        <v>2648</v>
      </c>
      <c r="E5097" t="s">
        <v>12</v>
      </c>
      <c r="F5097">
        <v>0</v>
      </c>
      <c r="G5097" s="3">
        <v>0</v>
      </c>
      <c r="H5097" s="3">
        <v>0</v>
      </c>
      <c r="I5097" t="s">
        <v>25</v>
      </c>
    </row>
    <row r="5098" spans="1:9" x14ac:dyDescent="0.25">
      <c r="A5098" t="s">
        <v>9</v>
      </c>
      <c r="B5098" s="1">
        <v>39569</v>
      </c>
      <c r="C5098" t="s">
        <v>95</v>
      </c>
      <c r="D5098" t="s">
        <v>2649</v>
      </c>
      <c r="E5098" t="s">
        <v>12</v>
      </c>
      <c r="F5098">
        <v>0</v>
      </c>
      <c r="G5098" s="3">
        <v>0</v>
      </c>
      <c r="H5098" s="3">
        <v>0</v>
      </c>
      <c r="I5098" t="s">
        <v>25</v>
      </c>
    </row>
    <row r="5099" spans="1:9" x14ac:dyDescent="0.25">
      <c r="A5099" t="s">
        <v>9</v>
      </c>
      <c r="B5099" s="1">
        <v>39569</v>
      </c>
      <c r="C5099" t="s">
        <v>95</v>
      </c>
      <c r="D5099" t="s">
        <v>2650</v>
      </c>
      <c r="E5099" t="s">
        <v>12</v>
      </c>
      <c r="F5099">
        <v>0</v>
      </c>
      <c r="G5099" s="3">
        <v>0</v>
      </c>
      <c r="H5099" s="3">
        <v>0</v>
      </c>
      <c r="I5099" t="s">
        <v>25</v>
      </c>
    </row>
    <row r="5100" spans="1:9" x14ac:dyDescent="0.25">
      <c r="A5100" t="s">
        <v>9</v>
      </c>
      <c r="B5100" s="1">
        <v>39569</v>
      </c>
      <c r="C5100" t="s">
        <v>95</v>
      </c>
      <c r="D5100" t="s">
        <v>2651</v>
      </c>
      <c r="E5100" t="s">
        <v>12</v>
      </c>
      <c r="F5100">
        <v>0</v>
      </c>
      <c r="G5100" s="3">
        <v>0</v>
      </c>
      <c r="H5100" s="3">
        <v>0</v>
      </c>
      <c r="I5100">
        <v>0</v>
      </c>
    </row>
    <row r="5101" spans="1:9" x14ac:dyDescent="0.25">
      <c r="A5101" t="s">
        <v>9</v>
      </c>
      <c r="B5101" s="1">
        <v>39569</v>
      </c>
      <c r="C5101" t="s">
        <v>95</v>
      </c>
      <c r="D5101" t="s">
        <v>2652</v>
      </c>
      <c r="E5101" t="s">
        <v>12</v>
      </c>
      <c r="F5101">
        <v>0</v>
      </c>
      <c r="G5101" s="3">
        <v>0</v>
      </c>
      <c r="H5101" s="3">
        <v>0</v>
      </c>
      <c r="I5101" t="s">
        <v>25</v>
      </c>
    </row>
    <row r="5102" spans="1:9" x14ac:dyDescent="0.25">
      <c r="A5102" t="s">
        <v>9</v>
      </c>
      <c r="B5102" s="1">
        <v>39569</v>
      </c>
      <c r="C5102" t="s">
        <v>95</v>
      </c>
      <c r="D5102" t="s">
        <v>2653</v>
      </c>
      <c r="E5102" t="s">
        <v>12</v>
      </c>
      <c r="F5102">
        <v>0</v>
      </c>
      <c r="G5102" s="3">
        <v>0</v>
      </c>
      <c r="H5102" s="3">
        <v>0</v>
      </c>
      <c r="I5102" t="s">
        <v>25</v>
      </c>
    </row>
    <row r="5103" spans="1:9" x14ac:dyDescent="0.25">
      <c r="A5103" t="s">
        <v>9</v>
      </c>
      <c r="B5103" s="1">
        <v>39569</v>
      </c>
      <c r="C5103" t="s">
        <v>95</v>
      </c>
      <c r="D5103" t="s">
        <v>2654</v>
      </c>
      <c r="E5103" t="s">
        <v>12</v>
      </c>
      <c r="F5103">
        <v>0</v>
      </c>
      <c r="G5103" s="3">
        <v>0</v>
      </c>
      <c r="H5103" s="3">
        <v>0</v>
      </c>
      <c r="I5103">
        <v>0</v>
      </c>
    </row>
    <row r="5104" spans="1:9" x14ac:dyDescent="0.25">
      <c r="A5104" t="s">
        <v>9</v>
      </c>
      <c r="B5104" s="1">
        <v>39569</v>
      </c>
      <c r="C5104" t="s">
        <v>95</v>
      </c>
      <c r="D5104" t="s">
        <v>2655</v>
      </c>
      <c r="E5104" t="s">
        <v>12</v>
      </c>
      <c r="F5104">
        <v>0</v>
      </c>
      <c r="G5104" s="3">
        <v>0</v>
      </c>
      <c r="H5104" s="3">
        <v>0</v>
      </c>
      <c r="I5104">
        <v>0</v>
      </c>
    </row>
    <row r="5105" spans="1:9" x14ac:dyDescent="0.25">
      <c r="A5105" t="s">
        <v>9</v>
      </c>
      <c r="B5105" s="1">
        <v>39569</v>
      </c>
      <c r="C5105" t="s">
        <v>95</v>
      </c>
      <c r="D5105" t="s">
        <v>2656</v>
      </c>
      <c r="E5105" t="s">
        <v>12</v>
      </c>
      <c r="F5105">
        <v>0</v>
      </c>
      <c r="G5105" s="3">
        <v>0</v>
      </c>
      <c r="H5105" s="3">
        <v>0</v>
      </c>
      <c r="I5105" t="s">
        <v>25</v>
      </c>
    </row>
    <row r="5106" spans="1:9" x14ac:dyDescent="0.25">
      <c r="A5106" t="s">
        <v>9</v>
      </c>
      <c r="B5106" s="1">
        <v>39569</v>
      </c>
      <c r="C5106" t="s">
        <v>95</v>
      </c>
      <c r="D5106" t="s">
        <v>2657</v>
      </c>
      <c r="E5106" t="s">
        <v>12</v>
      </c>
      <c r="F5106">
        <v>0</v>
      </c>
      <c r="G5106" s="3">
        <v>0</v>
      </c>
      <c r="H5106" s="3">
        <v>0</v>
      </c>
      <c r="I5106" t="s">
        <v>25</v>
      </c>
    </row>
    <row r="5107" spans="1:9" x14ac:dyDescent="0.25">
      <c r="A5107" t="s">
        <v>9</v>
      </c>
      <c r="B5107" s="1">
        <v>39569</v>
      </c>
      <c r="C5107" t="s">
        <v>95</v>
      </c>
      <c r="D5107" t="s">
        <v>2658</v>
      </c>
      <c r="E5107" t="s">
        <v>12</v>
      </c>
      <c r="F5107">
        <v>0</v>
      </c>
      <c r="G5107" s="3">
        <v>0</v>
      </c>
      <c r="H5107" s="3">
        <v>0</v>
      </c>
      <c r="I5107" t="s">
        <v>25</v>
      </c>
    </row>
    <row r="5108" spans="1:9" x14ac:dyDescent="0.25">
      <c r="A5108" t="s">
        <v>9</v>
      </c>
      <c r="B5108" s="1">
        <v>39569</v>
      </c>
      <c r="C5108" t="s">
        <v>95</v>
      </c>
      <c r="D5108" t="s">
        <v>2659</v>
      </c>
      <c r="E5108" t="s">
        <v>12</v>
      </c>
      <c r="F5108">
        <v>0</v>
      </c>
      <c r="G5108" s="3">
        <v>0</v>
      </c>
      <c r="H5108" s="3">
        <v>0</v>
      </c>
      <c r="I5108">
        <v>0</v>
      </c>
    </row>
    <row r="5109" spans="1:9" x14ac:dyDescent="0.25">
      <c r="A5109" t="s">
        <v>9</v>
      </c>
      <c r="B5109" s="1">
        <v>39569</v>
      </c>
      <c r="C5109" t="s">
        <v>95</v>
      </c>
      <c r="D5109" t="s">
        <v>2660</v>
      </c>
      <c r="E5109" t="s">
        <v>12</v>
      </c>
      <c r="F5109">
        <v>0</v>
      </c>
      <c r="G5109" s="3">
        <v>0</v>
      </c>
      <c r="H5109" s="3">
        <v>0</v>
      </c>
      <c r="I5109" t="s">
        <v>25</v>
      </c>
    </row>
    <row r="5110" spans="1:9" x14ac:dyDescent="0.25">
      <c r="A5110" t="s">
        <v>9</v>
      </c>
      <c r="B5110" s="1">
        <v>39569</v>
      </c>
      <c r="C5110" t="s">
        <v>95</v>
      </c>
      <c r="D5110" t="s">
        <v>2661</v>
      </c>
      <c r="E5110" t="s">
        <v>12</v>
      </c>
      <c r="F5110">
        <v>0</v>
      </c>
      <c r="G5110" s="3">
        <v>0</v>
      </c>
      <c r="H5110" s="3">
        <v>0</v>
      </c>
      <c r="I5110">
        <v>0</v>
      </c>
    </row>
    <row r="5111" spans="1:9" x14ac:dyDescent="0.25">
      <c r="A5111" t="s">
        <v>9</v>
      </c>
      <c r="B5111" s="1">
        <v>39569</v>
      </c>
      <c r="C5111" t="s">
        <v>95</v>
      </c>
      <c r="D5111" t="s">
        <v>2662</v>
      </c>
      <c r="E5111" t="s">
        <v>12</v>
      </c>
      <c r="F5111">
        <v>0</v>
      </c>
      <c r="G5111" s="3">
        <v>0</v>
      </c>
      <c r="H5111" s="3">
        <v>0</v>
      </c>
      <c r="I5111" t="s">
        <v>25</v>
      </c>
    </row>
    <row r="5112" spans="1:9" x14ac:dyDescent="0.25">
      <c r="A5112" t="s">
        <v>9</v>
      </c>
      <c r="B5112" s="1">
        <v>39569</v>
      </c>
      <c r="C5112" t="s">
        <v>95</v>
      </c>
      <c r="D5112" t="s">
        <v>2663</v>
      </c>
      <c r="E5112" t="s">
        <v>12</v>
      </c>
      <c r="F5112">
        <v>0</v>
      </c>
      <c r="G5112" s="3">
        <v>0</v>
      </c>
      <c r="H5112" s="3">
        <v>0</v>
      </c>
      <c r="I5112" t="s">
        <v>25</v>
      </c>
    </row>
    <row r="5113" spans="1:9" x14ac:dyDescent="0.25">
      <c r="A5113" t="s">
        <v>9</v>
      </c>
      <c r="B5113" s="1">
        <v>39569</v>
      </c>
      <c r="C5113" t="s">
        <v>95</v>
      </c>
      <c r="D5113" t="s">
        <v>2664</v>
      </c>
      <c r="E5113" t="s">
        <v>12</v>
      </c>
      <c r="F5113">
        <v>0</v>
      </c>
      <c r="G5113" s="3">
        <v>0</v>
      </c>
      <c r="H5113" s="3">
        <v>0</v>
      </c>
      <c r="I5113">
        <v>0</v>
      </c>
    </row>
    <row r="5114" spans="1:9" x14ac:dyDescent="0.25">
      <c r="A5114" t="s">
        <v>9</v>
      </c>
      <c r="B5114" s="1">
        <v>39569</v>
      </c>
      <c r="C5114" t="s">
        <v>95</v>
      </c>
      <c r="D5114" t="s">
        <v>2665</v>
      </c>
      <c r="E5114" t="s">
        <v>12</v>
      </c>
      <c r="F5114">
        <v>0</v>
      </c>
      <c r="G5114" s="3">
        <v>0</v>
      </c>
      <c r="H5114" s="3">
        <v>0</v>
      </c>
      <c r="I5114">
        <v>0</v>
      </c>
    </row>
    <row r="5115" spans="1:9" x14ac:dyDescent="0.25">
      <c r="A5115" t="s">
        <v>9</v>
      </c>
      <c r="B5115" s="1">
        <v>39569</v>
      </c>
      <c r="C5115" t="s">
        <v>95</v>
      </c>
      <c r="D5115" t="s">
        <v>2666</v>
      </c>
      <c r="E5115" t="s">
        <v>12</v>
      </c>
      <c r="F5115">
        <v>0</v>
      </c>
      <c r="G5115" s="3">
        <v>0</v>
      </c>
      <c r="H5115" s="3">
        <v>0</v>
      </c>
      <c r="I5115">
        <v>0</v>
      </c>
    </row>
    <row r="5116" spans="1:9" x14ac:dyDescent="0.25">
      <c r="A5116" t="s">
        <v>9</v>
      </c>
      <c r="B5116" s="1">
        <v>39569</v>
      </c>
      <c r="C5116" t="s">
        <v>95</v>
      </c>
      <c r="D5116" t="s">
        <v>2667</v>
      </c>
      <c r="E5116" t="s">
        <v>12</v>
      </c>
      <c r="F5116">
        <v>0</v>
      </c>
      <c r="G5116" s="3">
        <v>0</v>
      </c>
      <c r="H5116" s="3">
        <v>0</v>
      </c>
      <c r="I5116">
        <v>0</v>
      </c>
    </row>
    <row r="5117" spans="1:9" x14ac:dyDescent="0.25">
      <c r="A5117" t="s">
        <v>9</v>
      </c>
      <c r="B5117" s="1">
        <v>39569</v>
      </c>
      <c r="C5117" t="s">
        <v>95</v>
      </c>
      <c r="D5117" t="s">
        <v>2668</v>
      </c>
      <c r="E5117" t="s">
        <v>12</v>
      </c>
      <c r="F5117">
        <v>0</v>
      </c>
      <c r="G5117" s="3">
        <v>0</v>
      </c>
      <c r="H5117" s="3">
        <v>0</v>
      </c>
      <c r="I5117" t="s">
        <v>25</v>
      </c>
    </row>
    <row r="5118" spans="1:9" x14ac:dyDescent="0.25">
      <c r="A5118" t="s">
        <v>9</v>
      </c>
      <c r="B5118" s="1">
        <v>39569</v>
      </c>
      <c r="C5118" t="s">
        <v>95</v>
      </c>
      <c r="D5118" t="s">
        <v>2669</v>
      </c>
      <c r="E5118" t="s">
        <v>12</v>
      </c>
      <c r="F5118">
        <v>0</v>
      </c>
      <c r="G5118" s="3">
        <v>0</v>
      </c>
      <c r="H5118" s="3">
        <v>0</v>
      </c>
      <c r="I5118" t="s">
        <v>25</v>
      </c>
    </row>
    <row r="5119" spans="1:9" x14ac:dyDescent="0.25">
      <c r="A5119" t="s">
        <v>9</v>
      </c>
      <c r="B5119" s="1">
        <v>39569</v>
      </c>
      <c r="C5119" t="s">
        <v>95</v>
      </c>
      <c r="D5119" t="s">
        <v>2670</v>
      </c>
      <c r="E5119" t="s">
        <v>12</v>
      </c>
      <c r="F5119">
        <v>0</v>
      </c>
      <c r="G5119" s="3">
        <v>0</v>
      </c>
      <c r="H5119" s="3">
        <v>0</v>
      </c>
      <c r="I5119">
        <v>0</v>
      </c>
    </row>
    <row r="5120" spans="1:9" x14ac:dyDescent="0.25">
      <c r="A5120" t="s">
        <v>9</v>
      </c>
      <c r="B5120" s="1">
        <v>39569</v>
      </c>
      <c r="C5120" t="s">
        <v>95</v>
      </c>
      <c r="D5120" t="s">
        <v>2443</v>
      </c>
      <c r="E5120" t="s">
        <v>12</v>
      </c>
      <c r="F5120">
        <v>0</v>
      </c>
      <c r="G5120" s="3">
        <v>0</v>
      </c>
      <c r="H5120" s="3">
        <v>0</v>
      </c>
      <c r="I5120">
        <v>0</v>
      </c>
    </row>
    <row r="5121" spans="1:9" x14ac:dyDescent="0.25">
      <c r="A5121" t="s">
        <v>9</v>
      </c>
      <c r="B5121" s="1">
        <v>39569</v>
      </c>
      <c r="C5121" t="s">
        <v>95</v>
      </c>
      <c r="D5121" t="s">
        <v>2671</v>
      </c>
      <c r="E5121" t="s">
        <v>12</v>
      </c>
      <c r="F5121">
        <v>0</v>
      </c>
      <c r="G5121" s="3">
        <v>0</v>
      </c>
      <c r="H5121" s="3">
        <v>0</v>
      </c>
      <c r="I5121">
        <v>0</v>
      </c>
    </row>
    <row r="5122" spans="1:9" x14ac:dyDescent="0.25">
      <c r="A5122" t="s">
        <v>9</v>
      </c>
      <c r="B5122" s="1">
        <v>39569</v>
      </c>
      <c r="C5122" t="s">
        <v>95</v>
      </c>
      <c r="D5122" t="s">
        <v>2672</v>
      </c>
      <c r="E5122" t="s">
        <v>12</v>
      </c>
      <c r="F5122">
        <v>0</v>
      </c>
      <c r="G5122" s="3">
        <v>0</v>
      </c>
      <c r="H5122" s="3">
        <v>0</v>
      </c>
      <c r="I5122" t="s">
        <v>25</v>
      </c>
    </row>
    <row r="5123" spans="1:9" x14ac:dyDescent="0.25">
      <c r="A5123" t="s">
        <v>9</v>
      </c>
      <c r="B5123" s="1">
        <v>39569</v>
      </c>
      <c r="C5123" t="s">
        <v>95</v>
      </c>
      <c r="D5123" t="s">
        <v>2673</v>
      </c>
      <c r="E5123" t="s">
        <v>12</v>
      </c>
      <c r="F5123">
        <v>0</v>
      </c>
      <c r="G5123" s="3">
        <v>0</v>
      </c>
      <c r="H5123" s="3">
        <v>0</v>
      </c>
      <c r="I5123">
        <v>0</v>
      </c>
    </row>
    <row r="5124" spans="1:9" x14ac:dyDescent="0.25">
      <c r="A5124" t="s">
        <v>9</v>
      </c>
      <c r="B5124" s="1">
        <v>39569</v>
      </c>
      <c r="C5124" t="s">
        <v>95</v>
      </c>
      <c r="D5124" t="s">
        <v>2674</v>
      </c>
      <c r="E5124" t="s">
        <v>12</v>
      </c>
      <c r="F5124">
        <v>0</v>
      </c>
      <c r="G5124" s="3">
        <v>0</v>
      </c>
      <c r="H5124" s="3">
        <v>0</v>
      </c>
      <c r="I5124">
        <v>0</v>
      </c>
    </row>
    <row r="5125" spans="1:9" x14ac:dyDescent="0.25">
      <c r="A5125" t="s">
        <v>9</v>
      </c>
      <c r="B5125" s="1">
        <v>39569</v>
      </c>
      <c r="C5125" t="s">
        <v>95</v>
      </c>
      <c r="D5125" t="s">
        <v>2675</v>
      </c>
      <c r="E5125" t="s">
        <v>12</v>
      </c>
      <c r="F5125">
        <v>0</v>
      </c>
      <c r="G5125" s="3">
        <v>0</v>
      </c>
      <c r="H5125" s="3">
        <v>0</v>
      </c>
      <c r="I5125">
        <v>0</v>
      </c>
    </row>
    <row r="5126" spans="1:9" x14ac:dyDescent="0.25">
      <c r="A5126" t="s">
        <v>9</v>
      </c>
      <c r="B5126" s="1">
        <v>39569</v>
      </c>
      <c r="C5126" t="s">
        <v>95</v>
      </c>
      <c r="D5126" t="s">
        <v>2676</v>
      </c>
      <c r="E5126" t="s">
        <v>12</v>
      </c>
      <c r="F5126">
        <v>0</v>
      </c>
      <c r="G5126" s="3">
        <v>0</v>
      </c>
      <c r="H5126" s="3">
        <v>0</v>
      </c>
      <c r="I5126" t="s">
        <v>25</v>
      </c>
    </row>
    <row r="5127" spans="1:9" x14ac:dyDescent="0.25">
      <c r="A5127" t="s">
        <v>9</v>
      </c>
      <c r="B5127" s="1">
        <v>39569</v>
      </c>
      <c r="C5127" t="s">
        <v>95</v>
      </c>
      <c r="D5127" t="s">
        <v>2677</v>
      </c>
      <c r="E5127" t="s">
        <v>12</v>
      </c>
      <c r="F5127">
        <v>0</v>
      </c>
      <c r="G5127" s="3">
        <v>0</v>
      </c>
      <c r="H5127" s="3">
        <v>0</v>
      </c>
      <c r="I5127">
        <v>0</v>
      </c>
    </row>
    <row r="5128" spans="1:9" x14ac:dyDescent="0.25">
      <c r="A5128" t="s">
        <v>9</v>
      </c>
      <c r="B5128" s="1">
        <v>39569</v>
      </c>
      <c r="C5128" t="s">
        <v>95</v>
      </c>
      <c r="D5128" t="s">
        <v>2678</v>
      </c>
      <c r="E5128" t="s">
        <v>12</v>
      </c>
      <c r="F5128">
        <v>0</v>
      </c>
      <c r="G5128" s="3">
        <v>0</v>
      </c>
      <c r="H5128" s="3">
        <v>0</v>
      </c>
      <c r="I5128">
        <v>0</v>
      </c>
    </row>
    <row r="5129" spans="1:9" x14ac:dyDescent="0.25">
      <c r="A5129" t="s">
        <v>9</v>
      </c>
      <c r="B5129" s="1">
        <v>39569</v>
      </c>
      <c r="C5129" t="s">
        <v>95</v>
      </c>
      <c r="D5129" t="s">
        <v>2679</v>
      </c>
      <c r="E5129" t="s">
        <v>12</v>
      </c>
      <c r="F5129">
        <v>0</v>
      </c>
      <c r="G5129" s="3">
        <v>0</v>
      </c>
      <c r="H5129" s="3">
        <v>0</v>
      </c>
      <c r="I5129">
        <v>0</v>
      </c>
    </row>
    <row r="5130" spans="1:9" x14ac:dyDescent="0.25">
      <c r="A5130" t="s">
        <v>9</v>
      </c>
      <c r="B5130" s="1">
        <v>39569</v>
      </c>
      <c r="C5130" t="s">
        <v>95</v>
      </c>
      <c r="D5130" t="s">
        <v>2680</v>
      </c>
      <c r="E5130" t="s">
        <v>12</v>
      </c>
      <c r="F5130">
        <v>0</v>
      </c>
      <c r="G5130" s="3">
        <v>0</v>
      </c>
      <c r="H5130" s="3">
        <v>0</v>
      </c>
      <c r="I5130">
        <v>0</v>
      </c>
    </row>
    <row r="5131" spans="1:9" x14ac:dyDescent="0.25">
      <c r="A5131" t="s">
        <v>9</v>
      </c>
      <c r="B5131" s="1">
        <v>39569</v>
      </c>
      <c r="C5131" t="s">
        <v>95</v>
      </c>
      <c r="D5131" t="s">
        <v>2681</v>
      </c>
      <c r="E5131" t="s">
        <v>12</v>
      </c>
      <c r="F5131">
        <v>0</v>
      </c>
      <c r="G5131" s="3">
        <v>0</v>
      </c>
      <c r="H5131" s="3">
        <v>0</v>
      </c>
      <c r="I5131">
        <v>0</v>
      </c>
    </row>
    <row r="5132" spans="1:9" x14ac:dyDescent="0.25">
      <c r="A5132" t="s">
        <v>9</v>
      </c>
      <c r="B5132" s="1">
        <v>39569</v>
      </c>
      <c r="C5132" t="s">
        <v>95</v>
      </c>
      <c r="D5132" t="s">
        <v>2682</v>
      </c>
      <c r="E5132" t="s">
        <v>12</v>
      </c>
      <c r="F5132">
        <v>0</v>
      </c>
      <c r="G5132" s="3">
        <v>0</v>
      </c>
      <c r="H5132" s="3">
        <v>0</v>
      </c>
      <c r="I5132">
        <v>0</v>
      </c>
    </row>
    <row r="5133" spans="1:9" x14ac:dyDescent="0.25">
      <c r="A5133" t="s">
        <v>9</v>
      </c>
      <c r="B5133" s="1">
        <v>39569</v>
      </c>
      <c r="C5133" t="s">
        <v>95</v>
      </c>
      <c r="D5133" t="s">
        <v>2683</v>
      </c>
      <c r="E5133" t="s">
        <v>12</v>
      </c>
      <c r="F5133">
        <v>0</v>
      </c>
      <c r="G5133" s="3">
        <v>0</v>
      </c>
      <c r="H5133" s="3">
        <v>0</v>
      </c>
      <c r="I5133">
        <v>0</v>
      </c>
    </row>
    <row r="5134" spans="1:9" x14ac:dyDescent="0.25">
      <c r="A5134" t="s">
        <v>9</v>
      </c>
      <c r="B5134" s="1">
        <v>39569</v>
      </c>
      <c r="C5134" t="s">
        <v>95</v>
      </c>
      <c r="D5134" t="s">
        <v>2684</v>
      </c>
      <c r="E5134" t="s">
        <v>12</v>
      </c>
      <c r="F5134">
        <v>0</v>
      </c>
      <c r="G5134" s="3">
        <v>0</v>
      </c>
      <c r="H5134" s="3">
        <v>0</v>
      </c>
      <c r="I5134">
        <v>0</v>
      </c>
    </row>
    <row r="5135" spans="1:9" x14ac:dyDescent="0.25">
      <c r="A5135" t="s">
        <v>9</v>
      </c>
      <c r="B5135" s="1">
        <v>39569</v>
      </c>
      <c r="C5135" t="s">
        <v>95</v>
      </c>
      <c r="D5135" t="s">
        <v>2685</v>
      </c>
      <c r="E5135" t="s">
        <v>12</v>
      </c>
      <c r="F5135">
        <v>0</v>
      </c>
      <c r="G5135" s="3">
        <v>0</v>
      </c>
      <c r="H5135" s="3">
        <v>0</v>
      </c>
      <c r="I5135">
        <v>0</v>
      </c>
    </row>
    <row r="5136" spans="1:9" x14ac:dyDescent="0.25">
      <c r="A5136" t="s">
        <v>9</v>
      </c>
      <c r="B5136" s="1">
        <v>39569</v>
      </c>
      <c r="C5136" t="s">
        <v>95</v>
      </c>
      <c r="D5136" t="s">
        <v>2686</v>
      </c>
      <c r="E5136" t="s">
        <v>12</v>
      </c>
      <c r="F5136">
        <v>0</v>
      </c>
      <c r="G5136" s="3">
        <v>0</v>
      </c>
      <c r="H5136" s="3">
        <v>0</v>
      </c>
      <c r="I5136" t="s">
        <v>25</v>
      </c>
    </row>
    <row r="5137" spans="1:9" x14ac:dyDescent="0.25">
      <c r="A5137" t="s">
        <v>9</v>
      </c>
      <c r="B5137" s="1">
        <v>39569</v>
      </c>
      <c r="C5137" t="s">
        <v>95</v>
      </c>
      <c r="D5137" t="s">
        <v>2687</v>
      </c>
      <c r="E5137" t="s">
        <v>12</v>
      </c>
      <c r="F5137">
        <v>0</v>
      </c>
      <c r="G5137" s="3">
        <v>0</v>
      </c>
      <c r="H5137" s="3">
        <v>0</v>
      </c>
      <c r="I5137">
        <v>0</v>
      </c>
    </row>
    <row r="5138" spans="1:9" x14ac:dyDescent="0.25">
      <c r="A5138" t="s">
        <v>9</v>
      </c>
      <c r="B5138" s="1">
        <v>39569</v>
      </c>
      <c r="C5138" t="s">
        <v>95</v>
      </c>
      <c r="D5138" t="s">
        <v>2688</v>
      </c>
      <c r="E5138" t="s">
        <v>12</v>
      </c>
      <c r="F5138">
        <v>0</v>
      </c>
      <c r="G5138" s="3">
        <v>0</v>
      </c>
      <c r="H5138" s="3">
        <v>0</v>
      </c>
      <c r="I5138">
        <v>0</v>
      </c>
    </row>
    <row r="5139" spans="1:9" x14ac:dyDescent="0.25">
      <c r="A5139" t="s">
        <v>9</v>
      </c>
      <c r="B5139" s="1">
        <v>39569</v>
      </c>
      <c r="C5139" t="s">
        <v>95</v>
      </c>
      <c r="D5139" t="s">
        <v>2689</v>
      </c>
      <c r="E5139" t="s">
        <v>12</v>
      </c>
      <c r="F5139">
        <v>0</v>
      </c>
      <c r="G5139" s="3">
        <v>0</v>
      </c>
      <c r="H5139" s="3">
        <v>0</v>
      </c>
      <c r="I5139">
        <v>0</v>
      </c>
    </row>
    <row r="5140" spans="1:9" x14ac:dyDescent="0.25">
      <c r="A5140" t="s">
        <v>9</v>
      </c>
      <c r="B5140" s="1">
        <v>39569</v>
      </c>
      <c r="C5140" t="s">
        <v>95</v>
      </c>
      <c r="D5140" t="s">
        <v>2690</v>
      </c>
      <c r="E5140" t="s">
        <v>12</v>
      </c>
      <c r="F5140">
        <v>0</v>
      </c>
      <c r="G5140" s="3">
        <v>0</v>
      </c>
      <c r="H5140" s="3">
        <v>0</v>
      </c>
      <c r="I5140" t="s">
        <v>25</v>
      </c>
    </row>
    <row r="5141" spans="1:9" x14ac:dyDescent="0.25">
      <c r="A5141" t="s">
        <v>9</v>
      </c>
      <c r="B5141" s="1">
        <v>39569</v>
      </c>
      <c r="C5141" t="s">
        <v>95</v>
      </c>
      <c r="D5141" t="s">
        <v>2691</v>
      </c>
      <c r="E5141" t="s">
        <v>12</v>
      </c>
      <c r="F5141">
        <v>0</v>
      </c>
      <c r="G5141" s="3">
        <v>0</v>
      </c>
      <c r="H5141" s="3">
        <v>0</v>
      </c>
      <c r="I5141" t="s">
        <v>25</v>
      </c>
    </row>
    <row r="5142" spans="1:9" x14ac:dyDescent="0.25">
      <c r="A5142" t="s">
        <v>9</v>
      </c>
      <c r="B5142" s="1">
        <v>39569</v>
      </c>
      <c r="C5142" t="s">
        <v>95</v>
      </c>
      <c r="D5142" t="s">
        <v>2692</v>
      </c>
      <c r="E5142" t="s">
        <v>12</v>
      </c>
      <c r="F5142">
        <v>0</v>
      </c>
      <c r="G5142" s="3">
        <v>0</v>
      </c>
      <c r="H5142" s="3">
        <v>0</v>
      </c>
      <c r="I5142" t="s">
        <v>25</v>
      </c>
    </row>
    <row r="5143" spans="1:9" x14ac:dyDescent="0.25">
      <c r="A5143" t="s">
        <v>9</v>
      </c>
      <c r="B5143" s="1">
        <v>39569</v>
      </c>
      <c r="C5143" t="s">
        <v>95</v>
      </c>
      <c r="D5143" t="s">
        <v>2693</v>
      </c>
      <c r="E5143" t="s">
        <v>12</v>
      </c>
      <c r="F5143">
        <v>0</v>
      </c>
      <c r="G5143" s="3">
        <v>0</v>
      </c>
      <c r="H5143" s="3">
        <v>0</v>
      </c>
      <c r="I5143">
        <v>0</v>
      </c>
    </row>
    <row r="5144" spans="1:9" x14ac:dyDescent="0.25">
      <c r="A5144" t="s">
        <v>9</v>
      </c>
      <c r="B5144" s="1">
        <v>39569</v>
      </c>
      <c r="C5144" t="s">
        <v>95</v>
      </c>
      <c r="D5144" t="s">
        <v>2694</v>
      </c>
      <c r="E5144" t="s">
        <v>12</v>
      </c>
      <c r="F5144">
        <v>0</v>
      </c>
      <c r="G5144" s="3">
        <v>0</v>
      </c>
      <c r="H5144" s="3">
        <v>0</v>
      </c>
      <c r="I5144">
        <v>0</v>
      </c>
    </row>
    <row r="5145" spans="1:9" x14ac:dyDescent="0.25">
      <c r="A5145" t="s">
        <v>9</v>
      </c>
      <c r="B5145" s="1">
        <v>39569</v>
      </c>
      <c r="C5145" t="s">
        <v>95</v>
      </c>
      <c r="D5145" t="s">
        <v>2695</v>
      </c>
      <c r="E5145" t="s">
        <v>12</v>
      </c>
      <c r="F5145">
        <v>0</v>
      </c>
      <c r="G5145" s="3">
        <v>0</v>
      </c>
      <c r="H5145" s="3">
        <v>0</v>
      </c>
      <c r="I5145">
        <v>0</v>
      </c>
    </row>
    <row r="5146" spans="1:9" x14ac:dyDescent="0.25">
      <c r="A5146" t="s">
        <v>9</v>
      </c>
      <c r="B5146" s="1">
        <v>39569</v>
      </c>
      <c r="C5146" t="s">
        <v>95</v>
      </c>
      <c r="D5146" t="s">
        <v>2696</v>
      </c>
      <c r="E5146" t="s">
        <v>12</v>
      </c>
      <c r="F5146">
        <v>0</v>
      </c>
      <c r="G5146" s="3">
        <v>0</v>
      </c>
      <c r="H5146" s="3">
        <v>0</v>
      </c>
      <c r="I5146">
        <v>0</v>
      </c>
    </row>
    <row r="5147" spans="1:9" x14ac:dyDescent="0.25">
      <c r="A5147" t="s">
        <v>9</v>
      </c>
      <c r="B5147" s="1">
        <v>39569</v>
      </c>
      <c r="C5147" t="s">
        <v>95</v>
      </c>
      <c r="D5147" t="s">
        <v>2697</v>
      </c>
      <c r="E5147" t="s">
        <v>12</v>
      </c>
      <c r="F5147">
        <v>0</v>
      </c>
      <c r="G5147" s="3">
        <v>0</v>
      </c>
      <c r="H5147" s="3">
        <v>0</v>
      </c>
      <c r="I5147">
        <v>0</v>
      </c>
    </row>
    <row r="5148" spans="1:9" x14ac:dyDescent="0.25">
      <c r="A5148" t="s">
        <v>9</v>
      </c>
      <c r="B5148" s="1">
        <v>39569</v>
      </c>
      <c r="C5148" t="s">
        <v>95</v>
      </c>
      <c r="D5148" t="s">
        <v>2698</v>
      </c>
      <c r="E5148" t="s">
        <v>12</v>
      </c>
      <c r="F5148">
        <v>0</v>
      </c>
      <c r="G5148" s="3">
        <v>0</v>
      </c>
      <c r="H5148" s="3">
        <v>0</v>
      </c>
      <c r="I5148" t="s">
        <v>25</v>
      </c>
    </row>
    <row r="5149" spans="1:9" x14ac:dyDescent="0.25">
      <c r="A5149" t="s">
        <v>9</v>
      </c>
      <c r="B5149" s="1">
        <v>39569</v>
      </c>
      <c r="C5149" t="s">
        <v>95</v>
      </c>
      <c r="D5149" t="s">
        <v>2699</v>
      </c>
      <c r="E5149" t="s">
        <v>12</v>
      </c>
      <c r="F5149">
        <v>0</v>
      </c>
      <c r="G5149" s="3">
        <v>0</v>
      </c>
      <c r="H5149" s="3">
        <v>0</v>
      </c>
      <c r="I5149">
        <v>0</v>
      </c>
    </row>
    <row r="5150" spans="1:9" x14ac:dyDescent="0.25">
      <c r="A5150" t="s">
        <v>9</v>
      </c>
      <c r="B5150" s="1">
        <v>39569</v>
      </c>
      <c r="C5150" t="s">
        <v>95</v>
      </c>
      <c r="D5150" t="s">
        <v>2700</v>
      </c>
      <c r="E5150" t="s">
        <v>12</v>
      </c>
      <c r="F5150">
        <v>0</v>
      </c>
      <c r="G5150" s="3">
        <v>0</v>
      </c>
      <c r="H5150" s="3">
        <v>0</v>
      </c>
      <c r="I5150">
        <v>0</v>
      </c>
    </row>
    <row r="5151" spans="1:9" x14ac:dyDescent="0.25">
      <c r="A5151" t="s">
        <v>9</v>
      </c>
      <c r="B5151" s="1">
        <v>39569</v>
      </c>
      <c r="C5151" t="s">
        <v>95</v>
      </c>
      <c r="D5151" t="s">
        <v>2701</v>
      </c>
      <c r="E5151" t="s">
        <v>12</v>
      </c>
      <c r="F5151">
        <v>0</v>
      </c>
      <c r="G5151" s="3">
        <v>0</v>
      </c>
      <c r="H5151" s="3">
        <v>0</v>
      </c>
      <c r="I5151">
        <v>0</v>
      </c>
    </row>
    <row r="5152" spans="1:9" x14ac:dyDescent="0.25">
      <c r="A5152" t="s">
        <v>9</v>
      </c>
      <c r="B5152" s="1">
        <v>39569</v>
      </c>
      <c r="C5152" t="s">
        <v>95</v>
      </c>
      <c r="D5152" t="s">
        <v>2702</v>
      </c>
      <c r="E5152" t="s">
        <v>12</v>
      </c>
      <c r="F5152">
        <v>0</v>
      </c>
      <c r="G5152" s="3">
        <v>0</v>
      </c>
      <c r="H5152" s="3">
        <v>0</v>
      </c>
      <c r="I5152">
        <v>0</v>
      </c>
    </row>
    <row r="5153" spans="1:9" x14ac:dyDescent="0.25">
      <c r="A5153" t="s">
        <v>9</v>
      </c>
      <c r="B5153" s="1">
        <v>39569</v>
      </c>
      <c r="C5153" t="s">
        <v>95</v>
      </c>
      <c r="D5153" t="s">
        <v>2703</v>
      </c>
      <c r="E5153" t="s">
        <v>12</v>
      </c>
      <c r="F5153">
        <v>0</v>
      </c>
      <c r="G5153" s="3">
        <v>0</v>
      </c>
      <c r="H5153" s="3">
        <v>0</v>
      </c>
      <c r="I5153">
        <v>0</v>
      </c>
    </row>
    <row r="5154" spans="1:9" x14ac:dyDescent="0.25">
      <c r="A5154" t="s">
        <v>9</v>
      </c>
      <c r="B5154" s="1">
        <v>39569</v>
      </c>
      <c r="C5154" t="s">
        <v>95</v>
      </c>
      <c r="D5154" t="s">
        <v>2704</v>
      </c>
      <c r="E5154" t="s">
        <v>12</v>
      </c>
      <c r="F5154">
        <v>0</v>
      </c>
      <c r="G5154" s="3">
        <v>0</v>
      </c>
      <c r="H5154" s="3">
        <v>0</v>
      </c>
      <c r="I5154">
        <v>0</v>
      </c>
    </row>
    <row r="5155" spans="1:9" x14ac:dyDescent="0.25">
      <c r="A5155" t="s">
        <v>9</v>
      </c>
      <c r="B5155" s="1">
        <v>39569</v>
      </c>
      <c r="C5155" t="s">
        <v>95</v>
      </c>
      <c r="D5155" t="s">
        <v>2705</v>
      </c>
      <c r="E5155" t="s">
        <v>12</v>
      </c>
      <c r="F5155">
        <v>0</v>
      </c>
      <c r="G5155" s="3">
        <v>0</v>
      </c>
      <c r="H5155" s="3">
        <v>0</v>
      </c>
      <c r="I5155" t="s">
        <v>25</v>
      </c>
    </row>
    <row r="5156" spans="1:9" x14ac:dyDescent="0.25">
      <c r="A5156" t="s">
        <v>9</v>
      </c>
      <c r="B5156" s="1">
        <v>39569</v>
      </c>
      <c r="C5156" t="s">
        <v>95</v>
      </c>
      <c r="D5156" t="s">
        <v>2706</v>
      </c>
      <c r="E5156" t="s">
        <v>12</v>
      </c>
      <c r="F5156">
        <v>0</v>
      </c>
      <c r="G5156" s="3">
        <v>0</v>
      </c>
      <c r="H5156" s="3">
        <v>0</v>
      </c>
      <c r="I5156">
        <v>0</v>
      </c>
    </row>
    <row r="5157" spans="1:9" x14ac:dyDescent="0.25">
      <c r="A5157" t="s">
        <v>9</v>
      </c>
      <c r="B5157" s="1">
        <v>39569</v>
      </c>
      <c r="C5157" t="s">
        <v>95</v>
      </c>
      <c r="D5157" t="s">
        <v>2707</v>
      </c>
      <c r="E5157" t="s">
        <v>12</v>
      </c>
      <c r="F5157">
        <v>0</v>
      </c>
      <c r="G5157" s="3">
        <v>0</v>
      </c>
      <c r="H5157" s="3">
        <v>0</v>
      </c>
      <c r="I5157">
        <v>0</v>
      </c>
    </row>
    <row r="5158" spans="1:9" x14ac:dyDescent="0.25">
      <c r="A5158" t="s">
        <v>9</v>
      </c>
      <c r="B5158" s="1">
        <v>39569</v>
      </c>
      <c r="C5158" t="s">
        <v>95</v>
      </c>
      <c r="D5158" t="s">
        <v>2708</v>
      </c>
      <c r="E5158" t="s">
        <v>12</v>
      </c>
      <c r="F5158">
        <v>0</v>
      </c>
      <c r="G5158" s="3">
        <v>0</v>
      </c>
      <c r="H5158" s="3">
        <v>0</v>
      </c>
      <c r="I5158" t="s">
        <v>25</v>
      </c>
    </row>
    <row r="5159" spans="1:9" x14ac:dyDescent="0.25">
      <c r="A5159" t="s">
        <v>9</v>
      </c>
      <c r="B5159" s="1">
        <v>39569</v>
      </c>
      <c r="C5159" t="s">
        <v>95</v>
      </c>
      <c r="D5159" t="s">
        <v>2709</v>
      </c>
      <c r="E5159" t="s">
        <v>12</v>
      </c>
      <c r="F5159">
        <v>0</v>
      </c>
      <c r="G5159" s="3">
        <v>0</v>
      </c>
      <c r="H5159" s="3">
        <v>0</v>
      </c>
      <c r="I5159" t="s">
        <v>25</v>
      </c>
    </row>
    <row r="5160" spans="1:9" x14ac:dyDescent="0.25">
      <c r="A5160" t="s">
        <v>9</v>
      </c>
      <c r="B5160" s="1">
        <v>39569</v>
      </c>
      <c r="C5160" t="s">
        <v>95</v>
      </c>
      <c r="D5160" t="s">
        <v>2710</v>
      </c>
      <c r="E5160" t="s">
        <v>12</v>
      </c>
      <c r="F5160">
        <v>0</v>
      </c>
      <c r="G5160" s="3">
        <v>0</v>
      </c>
      <c r="H5160" s="3">
        <v>0</v>
      </c>
      <c r="I5160" t="s">
        <v>25</v>
      </c>
    </row>
    <row r="5161" spans="1:9" x14ac:dyDescent="0.25">
      <c r="A5161" t="s">
        <v>9</v>
      </c>
      <c r="B5161" s="1">
        <v>39569</v>
      </c>
      <c r="C5161" t="s">
        <v>95</v>
      </c>
      <c r="D5161" t="s">
        <v>2711</v>
      </c>
      <c r="E5161" t="s">
        <v>12</v>
      </c>
      <c r="F5161">
        <v>0</v>
      </c>
      <c r="G5161" s="3">
        <v>0</v>
      </c>
      <c r="H5161" s="3">
        <v>0</v>
      </c>
      <c r="I5161">
        <v>0</v>
      </c>
    </row>
    <row r="5162" spans="1:9" x14ac:dyDescent="0.25">
      <c r="A5162" t="s">
        <v>9</v>
      </c>
      <c r="B5162" s="1">
        <v>39569</v>
      </c>
      <c r="C5162" t="s">
        <v>95</v>
      </c>
      <c r="D5162" t="s">
        <v>2712</v>
      </c>
      <c r="E5162" t="s">
        <v>12</v>
      </c>
      <c r="F5162">
        <v>0</v>
      </c>
      <c r="G5162" s="3">
        <v>0</v>
      </c>
      <c r="H5162" s="3">
        <v>0</v>
      </c>
      <c r="I5162" t="s">
        <v>25</v>
      </c>
    </row>
    <row r="5163" spans="1:9" x14ac:dyDescent="0.25">
      <c r="A5163" t="s">
        <v>9</v>
      </c>
      <c r="B5163" s="1">
        <v>39569</v>
      </c>
      <c r="C5163" t="s">
        <v>95</v>
      </c>
      <c r="D5163" t="s">
        <v>2713</v>
      </c>
      <c r="E5163" t="s">
        <v>12</v>
      </c>
      <c r="F5163">
        <v>0</v>
      </c>
      <c r="G5163" s="3">
        <v>0</v>
      </c>
      <c r="H5163" s="3">
        <v>0</v>
      </c>
      <c r="I5163" t="s">
        <v>25</v>
      </c>
    </row>
    <row r="5164" spans="1:9" x14ac:dyDescent="0.25">
      <c r="A5164" t="s">
        <v>9</v>
      </c>
      <c r="B5164" s="1">
        <v>39569</v>
      </c>
      <c r="C5164" t="s">
        <v>95</v>
      </c>
      <c r="D5164" t="s">
        <v>2714</v>
      </c>
      <c r="E5164" t="s">
        <v>12</v>
      </c>
      <c r="F5164">
        <v>0</v>
      </c>
      <c r="G5164" s="3">
        <v>0</v>
      </c>
      <c r="H5164" s="3">
        <v>0</v>
      </c>
      <c r="I5164" t="s">
        <v>25</v>
      </c>
    </row>
    <row r="5165" spans="1:9" x14ac:dyDescent="0.25">
      <c r="A5165" t="s">
        <v>9</v>
      </c>
      <c r="B5165" s="1">
        <v>39569</v>
      </c>
      <c r="C5165" t="s">
        <v>95</v>
      </c>
      <c r="D5165" t="s">
        <v>2715</v>
      </c>
      <c r="E5165" t="s">
        <v>12</v>
      </c>
      <c r="F5165">
        <v>0</v>
      </c>
      <c r="G5165" s="3">
        <v>0</v>
      </c>
      <c r="H5165" s="3">
        <v>0</v>
      </c>
      <c r="I5165" t="s">
        <v>25</v>
      </c>
    </row>
    <row r="5166" spans="1:9" x14ac:dyDescent="0.25">
      <c r="A5166" t="s">
        <v>9</v>
      </c>
      <c r="B5166" s="1">
        <v>39569</v>
      </c>
      <c r="C5166" t="s">
        <v>95</v>
      </c>
      <c r="D5166" t="s">
        <v>2716</v>
      </c>
      <c r="E5166" t="s">
        <v>12</v>
      </c>
      <c r="F5166">
        <v>0</v>
      </c>
      <c r="G5166" s="3">
        <v>0</v>
      </c>
      <c r="H5166" s="3">
        <v>0</v>
      </c>
      <c r="I5166">
        <v>0</v>
      </c>
    </row>
    <row r="5167" spans="1:9" x14ac:dyDescent="0.25">
      <c r="A5167" t="s">
        <v>9</v>
      </c>
      <c r="B5167" s="1">
        <v>39630</v>
      </c>
      <c r="C5167" t="s">
        <v>95</v>
      </c>
      <c r="D5167" t="s">
        <v>1382</v>
      </c>
      <c r="E5167" t="s">
        <v>12</v>
      </c>
      <c r="F5167">
        <v>0</v>
      </c>
      <c r="G5167" s="3">
        <v>0</v>
      </c>
      <c r="H5167" s="3">
        <v>0</v>
      </c>
      <c r="I5167" t="s">
        <v>25</v>
      </c>
    </row>
    <row r="5168" spans="1:9" x14ac:dyDescent="0.25">
      <c r="A5168" t="s">
        <v>9</v>
      </c>
      <c r="B5168" s="1">
        <v>39630</v>
      </c>
      <c r="C5168" t="s">
        <v>95</v>
      </c>
      <c r="D5168" t="s">
        <v>243</v>
      </c>
      <c r="E5168" t="s">
        <v>12</v>
      </c>
      <c r="F5168">
        <v>0</v>
      </c>
      <c r="G5168" s="3">
        <v>0</v>
      </c>
      <c r="H5168" s="3">
        <v>0</v>
      </c>
      <c r="I5168" t="s">
        <v>25</v>
      </c>
    </row>
    <row r="5169" spans="1:9" x14ac:dyDescent="0.25">
      <c r="A5169" t="s">
        <v>9</v>
      </c>
      <c r="B5169" s="1">
        <v>39569</v>
      </c>
      <c r="C5169" t="s">
        <v>95</v>
      </c>
      <c r="D5169" t="s">
        <v>1750</v>
      </c>
      <c r="E5169" t="s">
        <v>12</v>
      </c>
      <c r="F5169">
        <v>0</v>
      </c>
      <c r="G5169" s="3">
        <v>0</v>
      </c>
      <c r="H5169" s="3">
        <v>0</v>
      </c>
      <c r="I5169" t="s">
        <v>25</v>
      </c>
    </row>
    <row r="5170" spans="1:9" x14ac:dyDescent="0.25">
      <c r="A5170" t="s">
        <v>9</v>
      </c>
      <c r="B5170" s="1">
        <v>39630</v>
      </c>
      <c r="C5170" t="s">
        <v>95</v>
      </c>
      <c r="D5170" t="s">
        <v>2717</v>
      </c>
      <c r="E5170" t="s">
        <v>12</v>
      </c>
      <c r="F5170">
        <v>0</v>
      </c>
      <c r="G5170" s="3">
        <v>0</v>
      </c>
      <c r="H5170" s="3">
        <v>0</v>
      </c>
      <c r="I5170" t="s">
        <v>25</v>
      </c>
    </row>
    <row r="5171" spans="1:9" x14ac:dyDescent="0.25">
      <c r="A5171" t="s">
        <v>9</v>
      </c>
      <c r="B5171" s="1">
        <v>39569</v>
      </c>
      <c r="C5171" t="s">
        <v>95</v>
      </c>
      <c r="D5171" t="s">
        <v>2718</v>
      </c>
      <c r="E5171" t="s">
        <v>12</v>
      </c>
      <c r="F5171">
        <v>0</v>
      </c>
      <c r="G5171" s="3">
        <v>0</v>
      </c>
      <c r="H5171" s="3">
        <v>0</v>
      </c>
      <c r="I5171" t="s">
        <v>25</v>
      </c>
    </row>
    <row r="5172" spans="1:9" x14ac:dyDescent="0.25">
      <c r="A5172" t="s">
        <v>9</v>
      </c>
      <c r="B5172" s="1">
        <v>39569</v>
      </c>
      <c r="C5172" t="s">
        <v>95</v>
      </c>
      <c r="D5172" t="s">
        <v>2719</v>
      </c>
      <c r="E5172" t="s">
        <v>12</v>
      </c>
      <c r="F5172">
        <v>0</v>
      </c>
      <c r="G5172" s="3">
        <v>0</v>
      </c>
      <c r="H5172" s="3">
        <v>0</v>
      </c>
      <c r="I5172" t="s">
        <v>25</v>
      </c>
    </row>
    <row r="5173" spans="1:9" x14ac:dyDescent="0.25">
      <c r="A5173" t="s">
        <v>9</v>
      </c>
      <c r="B5173" s="1">
        <v>39569</v>
      </c>
      <c r="C5173" t="s">
        <v>95</v>
      </c>
      <c r="D5173" t="s">
        <v>2720</v>
      </c>
      <c r="E5173" t="s">
        <v>12</v>
      </c>
      <c r="F5173">
        <v>0</v>
      </c>
      <c r="G5173" s="3">
        <v>0</v>
      </c>
      <c r="H5173" s="3">
        <v>0</v>
      </c>
      <c r="I5173" t="s">
        <v>25</v>
      </c>
    </row>
    <row r="5174" spans="1:9" x14ac:dyDescent="0.25">
      <c r="A5174" t="s">
        <v>9</v>
      </c>
      <c r="B5174" s="1">
        <v>39677</v>
      </c>
      <c r="C5174" t="s">
        <v>95</v>
      </c>
      <c r="D5174" t="s">
        <v>2721</v>
      </c>
      <c r="E5174" t="s">
        <v>12</v>
      </c>
      <c r="F5174">
        <v>0</v>
      </c>
      <c r="G5174" s="3">
        <v>0</v>
      </c>
      <c r="H5174" s="3">
        <v>0</v>
      </c>
      <c r="I5174" t="s">
        <v>25</v>
      </c>
    </row>
    <row r="5175" spans="1:9" x14ac:dyDescent="0.25">
      <c r="A5175" t="s">
        <v>9</v>
      </c>
      <c r="B5175" s="1">
        <v>39569</v>
      </c>
      <c r="C5175" t="s">
        <v>95</v>
      </c>
      <c r="D5175" t="s">
        <v>2722</v>
      </c>
      <c r="E5175" t="s">
        <v>12</v>
      </c>
      <c r="F5175">
        <v>0</v>
      </c>
      <c r="G5175" s="3">
        <v>0</v>
      </c>
      <c r="H5175" s="3">
        <v>0</v>
      </c>
      <c r="I5175" t="s">
        <v>25</v>
      </c>
    </row>
    <row r="5176" spans="1:9" x14ac:dyDescent="0.25">
      <c r="A5176" t="s">
        <v>9</v>
      </c>
      <c r="B5176" s="1">
        <v>39569</v>
      </c>
      <c r="C5176" t="s">
        <v>95</v>
      </c>
      <c r="D5176" t="s">
        <v>2723</v>
      </c>
      <c r="E5176" t="s">
        <v>12</v>
      </c>
      <c r="F5176">
        <v>0</v>
      </c>
      <c r="G5176" s="3">
        <v>0</v>
      </c>
      <c r="H5176" s="3">
        <v>0</v>
      </c>
      <c r="I5176">
        <v>0</v>
      </c>
    </row>
    <row r="5177" spans="1:9" x14ac:dyDescent="0.25">
      <c r="A5177" t="s">
        <v>9</v>
      </c>
      <c r="B5177" s="1">
        <v>39569</v>
      </c>
      <c r="C5177" t="s">
        <v>95</v>
      </c>
      <c r="D5177" t="s">
        <v>2724</v>
      </c>
      <c r="E5177" t="s">
        <v>12</v>
      </c>
      <c r="F5177">
        <v>0</v>
      </c>
      <c r="G5177" s="3">
        <v>0</v>
      </c>
      <c r="H5177" s="3">
        <v>0</v>
      </c>
      <c r="I5177" t="s">
        <v>25</v>
      </c>
    </row>
    <row r="5178" spans="1:9" x14ac:dyDescent="0.25">
      <c r="A5178" t="s">
        <v>9</v>
      </c>
      <c r="B5178" s="1">
        <v>39569</v>
      </c>
      <c r="C5178" t="s">
        <v>95</v>
      </c>
      <c r="D5178" t="s">
        <v>2725</v>
      </c>
      <c r="E5178" t="s">
        <v>12</v>
      </c>
      <c r="F5178">
        <v>0</v>
      </c>
      <c r="G5178" s="3">
        <v>0</v>
      </c>
      <c r="H5178" s="3">
        <v>0</v>
      </c>
      <c r="I5178" t="s">
        <v>25</v>
      </c>
    </row>
    <row r="5179" spans="1:9" x14ac:dyDescent="0.25">
      <c r="A5179" t="s">
        <v>9</v>
      </c>
      <c r="B5179" s="1">
        <v>39569</v>
      </c>
      <c r="C5179" t="s">
        <v>95</v>
      </c>
      <c r="D5179" t="s">
        <v>2726</v>
      </c>
      <c r="E5179" t="s">
        <v>12</v>
      </c>
      <c r="F5179">
        <v>0</v>
      </c>
      <c r="G5179" s="3">
        <v>0</v>
      </c>
      <c r="H5179" s="3">
        <v>0</v>
      </c>
      <c r="I5179" t="s">
        <v>25</v>
      </c>
    </row>
    <row r="5180" spans="1:9" x14ac:dyDescent="0.25">
      <c r="A5180" t="s">
        <v>9</v>
      </c>
      <c r="B5180" s="1">
        <v>39569</v>
      </c>
      <c r="C5180" t="s">
        <v>95</v>
      </c>
      <c r="D5180" t="s">
        <v>2727</v>
      </c>
      <c r="E5180" t="s">
        <v>12</v>
      </c>
      <c r="F5180">
        <v>0</v>
      </c>
      <c r="G5180" s="3">
        <v>0</v>
      </c>
      <c r="H5180" s="3">
        <v>0</v>
      </c>
      <c r="I5180">
        <v>0</v>
      </c>
    </row>
    <row r="5181" spans="1:9" x14ac:dyDescent="0.25">
      <c r="A5181" t="s">
        <v>9</v>
      </c>
      <c r="B5181" s="1">
        <v>39569</v>
      </c>
      <c r="C5181" t="s">
        <v>95</v>
      </c>
      <c r="D5181" t="s">
        <v>2728</v>
      </c>
      <c r="E5181" t="s">
        <v>12</v>
      </c>
      <c r="F5181">
        <v>0</v>
      </c>
      <c r="G5181" s="3">
        <v>0</v>
      </c>
      <c r="H5181" s="3">
        <v>0</v>
      </c>
      <c r="I5181" t="s">
        <v>25</v>
      </c>
    </row>
    <row r="5182" spans="1:9" x14ac:dyDescent="0.25">
      <c r="A5182" t="s">
        <v>9</v>
      </c>
      <c r="B5182" s="1">
        <v>39569</v>
      </c>
      <c r="C5182" t="s">
        <v>95</v>
      </c>
      <c r="D5182" t="s">
        <v>2729</v>
      </c>
      <c r="E5182" t="s">
        <v>12</v>
      </c>
      <c r="F5182">
        <v>0</v>
      </c>
      <c r="G5182" s="3">
        <v>0</v>
      </c>
      <c r="H5182" s="3">
        <v>0</v>
      </c>
      <c r="I5182">
        <v>0</v>
      </c>
    </row>
    <row r="5183" spans="1:9" x14ac:dyDescent="0.25">
      <c r="A5183" t="s">
        <v>9</v>
      </c>
      <c r="B5183" s="1">
        <v>39630</v>
      </c>
      <c r="C5183" t="s">
        <v>95</v>
      </c>
      <c r="D5183" t="s">
        <v>2730</v>
      </c>
      <c r="E5183" t="s">
        <v>12</v>
      </c>
      <c r="F5183">
        <v>0</v>
      </c>
      <c r="G5183" s="3">
        <v>0</v>
      </c>
      <c r="H5183" s="3">
        <v>0</v>
      </c>
      <c r="I5183" t="s">
        <v>25</v>
      </c>
    </row>
    <row r="5184" spans="1:9" x14ac:dyDescent="0.25">
      <c r="A5184" t="s">
        <v>9</v>
      </c>
      <c r="B5184" s="1">
        <v>39569</v>
      </c>
      <c r="C5184" t="s">
        <v>95</v>
      </c>
      <c r="D5184" t="s">
        <v>2731</v>
      </c>
      <c r="E5184" t="s">
        <v>12</v>
      </c>
      <c r="F5184">
        <v>0</v>
      </c>
      <c r="G5184" s="3">
        <v>0</v>
      </c>
      <c r="H5184" s="3">
        <v>0</v>
      </c>
      <c r="I5184" t="s">
        <v>25</v>
      </c>
    </row>
    <row r="5185" spans="1:9" x14ac:dyDescent="0.25">
      <c r="A5185" t="s">
        <v>9</v>
      </c>
      <c r="B5185" s="1">
        <v>39569</v>
      </c>
      <c r="C5185" t="s">
        <v>95</v>
      </c>
      <c r="D5185" t="s">
        <v>2732</v>
      </c>
      <c r="E5185" t="s">
        <v>12</v>
      </c>
      <c r="F5185">
        <v>0</v>
      </c>
      <c r="G5185" s="3">
        <v>0</v>
      </c>
      <c r="H5185" s="3">
        <v>0</v>
      </c>
      <c r="I5185" t="s">
        <v>25</v>
      </c>
    </row>
    <row r="5186" spans="1:9" x14ac:dyDescent="0.25">
      <c r="A5186" t="s">
        <v>9</v>
      </c>
      <c r="B5186" s="1">
        <v>39569</v>
      </c>
      <c r="C5186" t="s">
        <v>95</v>
      </c>
      <c r="D5186" t="s">
        <v>2733</v>
      </c>
      <c r="E5186" t="s">
        <v>12</v>
      </c>
      <c r="F5186">
        <v>0</v>
      </c>
      <c r="G5186" s="3">
        <v>0</v>
      </c>
      <c r="H5186" s="3">
        <v>0</v>
      </c>
      <c r="I5186" t="s">
        <v>25</v>
      </c>
    </row>
    <row r="5187" spans="1:9" x14ac:dyDescent="0.25">
      <c r="A5187" t="s">
        <v>9</v>
      </c>
      <c r="B5187" s="1">
        <v>39569</v>
      </c>
      <c r="C5187" t="s">
        <v>95</v>
      </c>
      <c r="D5187" t="s">
        <v>2734</v>
      </c>
      <c r="E5187" t="s">
        <v>12</v>
      </c>
      <c r="F5187">
        <v>0</v>
      </c>
      <c r="G5187" s="3">
        <v>0</v>
      </c>
      <c r="H5187" s="3">
        <v>0</v>
      </c>
      <c r="I5187" t="s">
        <v>25</v>
      </c>
    </row>
    <row r="5188" spans="1:9" x14ac:dyDescent="0.25">
      <c r="A5188" t="s">
        <v>9</v>
      </c>
      <c r="B5188" s="1">
        <v>39569</v>
      </c>
      <c r="C5188" t="s">
        <v>95</v>
      </c>
      <c r="D5188" t="s">
        <v>2735</v>
      </c>
      <c r="E5188" t="s">
        <v>12</v>
      </c>
      <c r="F5188">
        <v>0</v>
      </c>
      <c r="G5188" s="3">
        <v>0</v>
      </c>
      <c r="H5188" s="3">
        <v>0</v>
      </c>
      <c r="I5188" t="s">
        <v>25</v>
      </c>
    </row>
    <row r="5189" spans="1:9" x14ac:dyDescent="0.25">
      <c r="A5189" t="s">
        <v>9</v>
      </c>
      <c r="B5189" s="1">
        <v>39569</v>
      </c>
      <c r="C5189" t="s">
        <v>95</v>
      </c>
      <c r="D5189" t="s">
        <v>2736</v>
      </c>
      <c r="E5189" t="s">
        <v>12</v>
      </c>
      <c r="F5189">
        <v>0</v>
      </c>
      <c r="G5189" s="3">
        <v>0</v>
      </c>
      <c r="H5189" s="3">
        <v>0</v>
      </c>
      <c r="I5189" t="s">
        <v>25</v>
      </c>
    </row>
    <row r="5190" spans="1:9" x14ac:dyDescent="0.25">
      <c r="A5190" t="s">
        <v>9</v>
      </c>
      <c r="B5190" s="1">
        <v>39569</v>
      </c>
      <c r="C5190" t="s">
        <v>95</v>
      </c>
      <c r="D5190" t="s">
        <v>2737</v>
      </c>
      <c r="E5190" t="s">
        <v>12</v>
      </c>
      <c r="F5190">
        <v>0</v>
      </c>
      <c r="G5190" s="3">
        <v>0</v>
      </c>
      <c r="H5190" s="3">
        <v>0</v>
      </c>
      <c r="I5190">
        <v>0</v>
      </c>
    </row>
    <row r="5191" spans="1:9" x14ac:dyDescent="0.25">
      <c r="A5191" t="s">
        <v>9</v>
      </c>
      <c r="B5191" s="1">
        <v>39661</v>
      </c>
      <c r="C5191" t="s">
        <v>95</v>
      </c>
      <c r="D5191" t="s">
        <v>2738</v>
      </c>
      <c r="E5191" t="s">
        <v>12</v>
      </c>
      <c r="F5191">
        <v>0</v>
      </c>
      <c r="G5191" s="3">
        <v>0</v>
      </c>
      <c r="H5191" s="3">
        <v>0</v>
      </c>
      <c r="I5191" t="s">
        <v>25</v>
      </c>
    </row>
    <row r="5192" spans="1:9" x14ac:dyDescent="0.25">
      <c r="A5192" t="s">
        <v>9</v>
      </c>
      <c r="B5192" s="1">
        <v>23743</v>
      </c>
      <c r="C5192" t="s">
        <v>332</v>
      </c>
      <c r="D5192" t="s">
        <v>42</v>
      </c>
      <c r="E5192" t="s">
        <v>12</v>
      </c>
      <c r="F5192">
        <v>0</v>
      </c>
      <c r="G5192">
        <v>0</v>
      </c>
      <c r="H5192">
        <v>0</v>
      </c>
      <c r="I5192">
        <v>0</v>
      </c>
    </row>
    <row r="5193" spans="1:9" x14ac:dyDescent="0.25">
      <c r="A5193" t="s">
        <v>9</v>
      </c>
      <c r="B5193" s="1">
        <v>24473</v>
      </c>
      <c r="C5193" t="s">
        <v>332</v>
      </c>
      <c r="D5193" t="s">
        <v>63</v>
      </c>
      <c r="E5193" t="s">
        <v>12</v>
      </c>
      <c r="F5193">
        <v>0</v>
      </c>
      <c r="G5193">
        <v>0</v>
      </c>
      <c r="H5193">
        <v>0</v>
      </c>
      <c r="I5193">
        <v>0</v>
      </c>
    </row>
    <row r="5194" spans="1:9" x14ac:dyDescent="0.25">
      <c r="A5194" t="s">
        <v>9</v>
      </c>
      <c r="B5194" s="1">
        <v>37257</v>
      </c>
      <c r="C5194" t="s">
        <v>776</v>
      </c>
      <c r="D5194" t="s">
        <v>67</v>
      </c>
      <c r="E5194" t="s">
        <v>12</v>
      </c>
      <c r="F5194">
        <v>1</v>
      </c>
      <c r="G5194">
        <v>13150.94</v>
      </c>
      <c r="H5194">
        <v>13150.94</v>
      </c>
      <c r="I5194" t="s">
        <v>25</v>
      </c>
    </row>
    <row r="5195" spans="1:9" x14ac:dyDescent="0.25">
      <c r="A5195" t="s">
        <v>9</v>
      </c>
      <c r="B5195" s="1">
        <v>15342</v>
      </c>
      <c r="C5195" t="s">
        <v>47</v>
      </c>
      <c r="D5195" t="s">
        <v>1259</v>
      </c>
      <c r="E5195" t="s">
        <v>12</v>
      </c>
      <c r="F5195">
        <v>0</v>
      </c>
      <c r="G5195">
        <v>0</v>
      </c>
      <c r="H5195">
        <v>0</v>
      </c>
      <c r="I5195">
        <v>0</v>
      </c>
    </row>
    <row r="5196" spans="1:9" x14ac:dyDescent="0.25">
      <c r="A5196" t="s">
        <v>9</v>
      </c>
      <c r="B5196" s="1">
        <v>27395</v>
      </c>
      <c r="C5196" t="s">
        <v>332</v>
      </c>
      <c r="D5196" t="s">
        <v>43</v>
      </c>
      <c r="E5196" t="s">
        <v>12</v>
      </c>
      <c r="F5196">
        <v>0</v>
      </c>
      <c r="G5196">
        <v>0</v>
      </c>
      <c r="H5196">
        <v>0</v>
      </c>
      <c r="I5196">
        <v>0</v>
      </c>
    </row>
    <row r="5197" spans="1:9" x14ac:dyDescent="0.25">
      <c r="A5197" t="s">
        <v>9</v>
      </c>
      <c r="B5197" s="1">
        <v>39722</v>
      </c>
      <c r="C5197" t="s">
        <v>95</v>
      </c>
      <c r="D5197" t="s">
        <v>2739</v>
      </c>
      <c r="E5197" t="s">
        <v>12</v>
      </c>
      <c r="F5197">
        <v>0</v>
      </c>
      <c r="G5197" s="3">
        <v>0</v>
      </c>
      <c r="H5197" s="3">
        <v>0</v>
      </c>
      <c r="I5197" t="s">
        <v>25</v>
      </c>
    </row>
    <row r="5198" spans="1:9" x14ac:dyDescent="0.25">
      <c r="A5198" t="s">
        <v>9</v>
      </c>
      <c r="B5198" s="1">
        <v>39722</v>
      </c>
      <c r="C5198" t="s">
        <v>95</v>
      </c>
      <c r="D5198" t="s">
        <v>2740</v>
      </c>
      <c r="E5198" t="s">
        <v>12</v>
      </c>
      <c r="F5198">
        <v>0</v>
      </c>
      <c r="G5198" s="3">
        <v>0</v>
      </c>
      <c r="H5198" s="3">
        <v>0</v>
      </c>
      <c r="I5198">
        <v>0</v>
      </c>
    </row>
    <row r="5199" spans="1:9" x14ac:dyDescent="0.25">
      <c r="A5199" t="s">
        <v>9</v>
      </c>
      <c r="B5199" s="1">
        <v>39722</v>
      </c>
      <c r="C5199" t="s">
        <v>95</v>
      </c>
      <c r="D5199" t="s">
        <v>2452</v>
      </c>
      <c r="E5199" t="s">
        <v>12</v>
      </c>
      <c r="F5199">
        <v>0</v>
      </c>
      <c r="G5199" s="3">
        <v>0</v>
      </c>
      <c r="H5199" s="3">
        <v>0</v>
      </c>
      <c r="I5199" t="s">
        <v>25</v>
      </c>
    </row>
    <row r="5200" spans="1:9" x14ac:dyDescent="0.25">
      <c r="A5200" t="s">
        <v>9</v>
      </c>
      <c r="B5200" s="1">
        <v>39722</v>
      </c>
      <c r="C5200" t="s">
        <v>95</v>
      </c>
      <c r="D5200" t="s">
        <v>1028</v>
      </c>
      <c r="E5200" t="s">
        <v>12</v>
      </c>
      <c r="F5200">
        <v>0</v>
      </c>
      <c r="G5200" s="3">
        <v>0</v>
      </c>
      <c r="H5200" s="3">
        <v>0</v>
      </c>
      <c r="I5200" t="s">
        <v>25</v>
      </c>
    </row>
    <row r="5201" spans="1:9" x14ac:dyDescent="0.25">
      <c r="A5201" t="s">
        <v>9</v>
      </c>
      <c r="B5201" s="1">
        <v>39722</v>
      </c>
      <c r="C5201" t="s">
        <v>95</v>
      </c>
      <c r="D5201" t="s">
        <v>2741</v>
      </c>
      <c r="E5201" t="s">
        <v>12</v>
      </c>
      <c r="F5201">
        <v>0</v>
      </c>
      <c r="G5201" s="3">
        <v>0</v>
      </c>
      <c r="H5201" s="3">
        <v>0</v>
      </c>
      <c r="I5201" t="s">
        <v>25</v>
      </c>
    </row>
    <row r="5202" spans="1:9" x14ac:dyDescent="0.25">
      <c r="A5202" t="s">
        <v>9</v>
      </c>
      <c r="B5202" s="1">
        <v>39722</v>
      </c>
      <c r="C5202" t="s">
        <v>95</v>
      </c>
      <c r="D5202" t="s">
        <v>2742</v>
      </c>
      <c r="E5202" t="s">
        <v>12</v>
      </c>
      <c r="F5202">
        <v>0</v>
      </c>
      <c r="G5202" s="3">
        <v>0</v>
      </c>
      <c r="H5202" s="3">
        <v>0</v>
      </c>
      <c r="I5202">
        <v>0</v>
      </c>
    </row>
    <row r="5203" spans="1:9" x14ac:dyDescent="0.25">
      <c r="A5203" t="s">
        <v>9</v>
      </c>
      <c r="B5203" s="1">
        <v>39722</v>
      </c>
      <c r="C5203" t="s">
        <v>95</v>
      </c>
      <c r="D5203" t="s">
        <v>2743</v>
      </c>
      <c r="E5203" t="s">
        <v>12</v>
      </c>
      <c r="F5203">
        <v>0</v>
      </c>
      <c r="G5203" s="3">
        <v>0</v>
      </c>
      <c r="H5203" s="3">
        <v>0</v>
      </c>
      <c r="I5203" t="s">
        <v>25</v>
      </c>
    </row>
    <row r="5204" spans="1:9" x14ac:dyDescent="0.25">
      <c r="A5204" t="s">
        <v>9</v>
      </c>
      <c r="B5204" s="1">
        <v>39814</v>
      </c>
      <c r="C5204" t="s">
        <v>95</v>
      </c>
      <c r="D5204" t="s">
        <v>2417</v>
      </c>
      <c r="E5204" t="s">
        <v>12</v>
      </c>
      <c r="F5204">
        <v>0</v>
      </c>
      <c r="G5204" s="3">
        <v>0</v>
      </c>
      <c r="H5204" s="3">
        <v>0</v>
      </c>
      <c r="I5204">
        <v>0</v>
      </c>
    </row>
    <row r="5205" spans="1:9" x14ac:dyDescent="0.25">
      <c r="A5205" t="s">
        <v>9</v>
      </c>
      <c r="B5205" s="1">
        <v>39691</v>
      </c>
      <c r="C5205" t="s">
        <v>66</v>
      </c>
      <c r="D5205" t="s">
        <v>355</v>
      </c>
      <c r="E5205" t="s">
        <v>12</v>
      </c>
      <c r="F5205">
        <v>5</v>
      </c>
      <c r="G5205">
        <v>291.85000000000002</v>
      </c>
      <c r="H5205">
        <v>58.370000000000005</v>
      </c>
      <c r="I5205">
        <v>0</v>
      </c>
    </row>
    <row r="5206" spans="1:9" x14ac:dyDescent="0.25">
      <c r="A5206" t="s">
        <v>9</v>
      </c>
      <c r="B5206" s="1">
        <v>39904</v>
      </c>
      <c r="C5206" t="s">
        <v>95</v>
      </c>
      <c r="D5206" t="s">
        <v>2744</v>
      </c>
      <c r="E5206" t="s">
        <v>12</v>
      </c>
      <c r="F5206">
        <v>0</v>
      </c>
      <c r="G5206" s="3">
        <v>0</v>
      </c>
      <c r="H5206" s="3">
        <v>0</v>
      </c>
      <c r="I5206" t="s">
        <v>25</v>
      </c>
    </row>
    <row r="5207" spans="1:9" x14ac:dyDescent="0.25">
      <c r="A5207" t="s">
        <v>9</v>
      </c>
      <c r="B5207" s="1">
        <v>39904</v>
      </c>
      <c r="C5207" t="s">
        <v>95</v>
      </c>
      <c r="D5207" t="s">
        <v>2745</v>
      </c>
      <c r="E5207" t="s">
        <v>12</v>
      </c>
      <c r="F5207">
        <v>0</v>
      </c>
      <c r="G5207" s="3">
        <v>0</v>
      </c>
      <c r="H5207" s="3">
        <v>0</v>
      </c>
      <c r="I5207">
        <v>0</v>
      </c>
    </row>
    <row r="5208" spans="1:9" x14ac:dyDescent="0.25">
      <c r="A5208" t="s">
        <v>9</v>
      </c>
      <c r="B5208" s="1">
        <v>39814</v>
      </c>
      <c r="C5208" t="s">
        <v>95</v>
      </c>
      <c r="D5208" t="s">
        <v>1381</v>
      </c>
      <c r="E5208" t="s">
        <v>12</v>
      </c>
      <c r="F5208">
        <v>0</v>
      </c>
      <c r="G5208" s="3">
        <v>0</v>
      </c>
      <c r="H5208" s="3">
        <v>0</v>
      </c>
      <c r="I5208" t="s">
        <v>25</v>
      </c>
    </row>
    <row r="5209" spans="1:9" x14ac:dyDescent="0.25">
      <c r="A5209" t="s">
        <v>9</v>
      </c>
      <c r="B5209" s="1">
        <v>39814</v>
      </c>
      <c r="C5209" t="s">
        <v>95</v>
      </c>
      <c r="D5209" t="s">
        <v>1264</v>
      </c>
      <c r="E5209" t="s">
        <v>12</v>
      </c>
      <c r="F5209">
        <v>0</v>
      </c>
      <c r="G5209" s="3">
        <v>0</v>
      </c>
      <c r="H5209" s="3">
        <v>0</v>
      </c>
      <c r="I5209">
        <v>0</v>
      </c>
    </row>
    <row r="5210" spans="1:9" x14ac:dyDescent="0.25">
      <c r="A5210" t="s">
        <v>9</v>
      </c>
      <c r="B5210" s="1">
        <v>39814</v>
      </c>
      <c r="C5210" t="s">
        <v>95</v>
      </c>
      <c r="D5210" t="s">
        <v>1399</v>
      </c>
      <c r="E5210" t="s">
        <v>12</v>
      </c>
      <c r="F5210">
        <v>0</v>
      </c>
      <c r="G5210" s="3">
        <v>0</v>
      </c>
      <c r="H5210" s="3">
        <v>0</v>
      </c>
      <c r="I5210">
        <v>0</v>
      </c>
    </row>
    <row r="5211" spans="1:9" x14ac:dyDescent="0.25">
      <c r="A5211" t="s">
        <v>9</v>
      </c>
      <c r="B5211" s="1">
        <v>39814</v>
      </c>
      <c r="C5211" t="s">
        <v>95</v>
      </c>
      <c r="D5211" t="s">
        <v>2746</v>
      </c>
      <c r="E5211" t="s">
        <v>12</v>
      </c>
      <c r="F5211">
        <v>0</v>
      </c>
      <c r="G5211" s="3">
        <v>0</v>
      </c>
      <c r="H5211" s="3">
        <v>0</v>
      </c>
      <c r="I5211">
        <v>0</v>
      </c>
    </row>
    <row r="5212" spans="1:9" x14ac:dyDescent="0.25">
      <c r="A5212" t="s">
        <v>9</v>
      </c>
      <c r="B5212" s="1">
        <v>39814</v>
      </c>
      <c r="C5212" t="s">
        <v>95</v>
      </c>
      <c r="D5212" t="s">
        <v>2747</v>
      </c>
      <c r="E5212" t="s">
        <v>12</v>
      </c>
      <c r="F5212">
        <v>0</v>
      </c>
      <c r="G5212" s="3">
        <v>0</v>
      </c>
      <c r="H5212" s="3">
        <v>0</v>
      </c>
      <c r="I5212" t="s">
        <v>25</v>
      </c>
    </row>
    <row r="5213" spans="1:9" x14ac:dyDescent="0.25">
      <c r="A5213" t="s">
        <v>9</v>
      </c>
      <c r="B5213" s="1">
        <v>39814</v>
      </c>
      <c r="C5213" t="s">
        <v>95</v>
      </c>
      <c r="D5213" t="s">
        <v>1859</v>
      </c>
      <c r="E5213" t="s">
        <v>12</v>
      </c>
      <c r="F5213">
        <v>0</v>
      </c>
      <c r="G5213" s="3">
        <v>0</v>
      </c>
      <c r="H5213" s="3">
        <v>0</v>
      </c>
      <c r="I5213">
        <v>0</v>
      </c>
    </row>
    <row r="5214" spans="1:9" x14ac:dyDescent="0.25">
      <c r="A5214" t="s">
        <v>9</v>
      </c>
      <c r="B5214" s="1">
        <v>39569</v>
      </c>
      <c r="C5214" t="s">
        <v>95</v>
      </c>
      <c r="D5214" t="s">
        <v>2748</v>
      </c>
      <c r="E5214" t="s">
        <v>12</v>
      </c>
      <c r="F5214">
        <v>0</v>
      </c>
      <c r="G5214" s="3">
        <v>0</v>
      </c>
      <c r="H5214" s="3">
        <v>0</v>
      </c>
      <c r="I5214" t="s">
        <v>25</v>
      </c>
    </row>
    <row r="5215" spans="1:9" x14ac:dyDescent="0.25">
      <c r="A5215" t="s">
        <v>9</v>
      </c>
      <c r="B5215" s="1">
        <v>39569</v>
      </c>
      <c r="C5215" t="s">
        <v>95</v>
      </c>
      <c r="D5215" t="s">
        <v>2749</v>
      </c>
      <c r="E5215" t="s">
        <v>12</v>
      </c>
      <c r="F5215">
        <v>0</v>
      </c>
      <c r="G5215" s="3">
        <v>0</v>
      </c>
      <c r="H5215" s="3">
        <v>0</v>
      </c>
      <c r="I5215" t="s">
        <v>25</v>
      </c>
    </row>
    <row r="5216" spans="1:9" x14ac:dyDescent="0.25">
      <c r="A5216" t="s">
        <v>9</v>
      </c>
      <c r="B5216" s="1">
        <v>39753</v>
      </c>
      <c r="C5216" t="s">
        <v>95</v>
      </c>
      <c r="D5216" t="s">
        <v>1015</v>
      </c>
      <c r="E5216" t="s">
        <v>12</v>
      </c>
      <c r="F5216">
        <v>0</v>
      </c>
      <c r="G5216" s="3">
        <v>0</v>
      </c>
      <c r="H5216" s="3">
        <v>0</v>
      </c>
      <c r="I5216" t="s">
        <v>25</v>
      </c>
    </row>
    <row r="5217" spans="1:9" x14ac:dyDescent="0.25">
      <c r="A5217" t="s">
        <v>9</v>
      </c>
      <c r="B5217" s="1">
        <v>39722</v>
      </c>
      <c r="C5217" t="s">
        <v>95</v>
      </c>
      <c r="D5217" t="s">
        <v>2530</v>
      </c>
      <c r="E5217" t="s">
        <v>12</v>
      </c>
      <c r="F5217">
        <v>0</v>
      </c>
      <c r="G5217" s="3">
        <v>0</v>
      </c>
      <c r="H5217" s="3">
        <v>0</v>
      </c>
      <c r="I5217" t="s">
        <v>25</v>
      </c>
    </row>
    <row r="5218" spans="1:9" x14ac:dyDescent="0.25">
      <c r="A5218" t="s">
        <v>9</v>
      </c>
      <c r="B5218" s="1">
        <v>39934</v>
      </c>
      <c r="C5218" t="s">
        <v>95</v>
      </c>
      <c r="D5218" t="s">
        <v>2750</v>
      </c>
      <c r="E5218" t="s">
        <v>12</v>
      </c>
      <c r="F5218">
        <v>0</v>
      </c>
      <c r="G5218" s="3">
        <v>0</v>
      </c>
      <c r="H5218" s="3">
        <v>0</v>
      </c>
      <c r="I5218" t="s">
        <v>25</v>
      </c>
    </row>
    <row r="5219" spans="1:9" x14ac:dyDescent="0.25">
      <c r="A5219" t="s">
        <v>9</v>
      </c>
      <c r="B5219" s="1">
        <v>39904</v>
      </c>
      <c r="C5219" t="s">
        <v>95</v>
      </c>
      <c r="D5219" t="s">
        <v>2751</v>
      </c>
      <c r="E5219" t="s">
        <v>12</v>
      </c>
      <c r="F5219">
        <v>0</v>
      </c>
      <c r="G5219" s="3">
        <v>0</v>
      </c>
      <c r="H5219" s="3">
        <v>0</v>
      </c>
      <c r="I5219">
        <v>0</v>
      </c>
    </row>
    <row r="5220" spans="1:9" x14ac:dyDescent="0.25">
      <c r="A5220" t="s">
        <v>9</v>
      </c>
      <c r="B5220" s="1">
        <v>39753</v>
      </c>
      <c r="C5220" t="s">
        <v>95</v>
      </c>
      <c r="D5220" t="s">
        <v>1748</v>
      </c>
      <c r="E5220" t="s">
        <v>12</v>
      </c>
      <c r="F5220">
        <v>0</v>
      </c>
      <c r="G5220" s="3">
        <v>0</v>
      </c>
      <c r="H5220" s="3">
        <v>0</v>
      </c>
      <c r="I5220" t="s">
        <v>25</v>
      </c>
    </row>
    <row r="5221" spans="1:9" x14ac:dyDescent="0.25">
      <c r="A5221" t="s">
        <v>9</v>
      </c>
      <c r="B5221" s="1">
        <v>39538</v>
      </c>
      <c r="C5221" t="s">
        <v>33</v>
      </c>
      <c r="D5221" t="s">
        <v>347</v>
      </c>
      <c r="E5221" t="s">
        <v>12</v>
      </c>
      <c r="F5221">
        <v>16</v>
      </c>
      <c r="G5221">
        <v>88157.47</v>
      </c>
      <c r="H5221">
        <v>5509.8418750000001</v>
      </c>
      <c r="I5221" t="s">
        <v>25</v>
      </c>
    </row>
    <row r="5222" spans="1:9" x14ac:dyDescent="0.25">
      <c r="A5222" t="s">
        <v>9</v>
      </c>
      <c r="B5222" s="1">
        <v>39538</v>
      </c>
      <c r="C5222" t="s">
        <v>13</v>
      </c>
      <c r="D5222" t="s">
        <v>235</v>
      </c>
      <c r="E5222" t="s">
        <v>12</v>
      </c>
      <c r="F5222">
        <v>3</v>
      </c>
      <c r="G5222">
        <v>31156.260000000002</v>
      </c>
      <c r="H5222">
        <v>10385.42</v>
      </c>
      <c r="I5222" t="s">
        <v>25</v>
      </c>
    </row>
    <row r="5223" spans="1:9" x14ac:dyDescent="0.25">
      <c r="A5223" t="s">
        <v>9</v>
      </c>
      <c r="B5223" s="1">
        <v>39813</v>
      </c>
      <c r="C5223" t="s">
        <v>10</v>
      </c>
      <c r="D5223" t="s">
        <v>344</v>
      </c>
      <c r="E5223" t="s">
        <v>12</v>
      </c>
      <c r="F5223">
        <v>28</v>
      </c>
      <c r="G5223">
        <v>48344.700000000004</v>
      </c>
      <c r="H5223">
        <v>1726.5964285714281</v>
      </c>
      <c r="I5223">
        <v>0</v>
      </c>
    </row>
    <row r="5224" spans="1:9" x14ac:dyDescent="0.25">
      <c r="A5224" t="s">
        <v>9</v>
      </c>
      <c r="B5224" s="1">
        <v>39753</v>
      </c>
      <c r="C5224" t="s">
        <v>95</v>
      </c>
      <c r="D5224" t="s">
        <v>1127</v>
      </c>
      <c r="E5224" t="s">
        <v>12</v>
      </c>
      <c r="F5224">
        <v>0</v>
      </c>
      <c r="G5224" s="3">
        <v>0</v>
      </c>
      <c r="H5224" s="3">
        <v>0</v>
      </c>
      <c r="I5224" t="s">
        <v>25</v>
      </c>
    </row>
    <row r="5225" spans="1:9" x14ac:dyDescent="0.25">
      <c r="A5225" t="s">
        <v>9</v>
      </c>
      <c r="B5225" s="1">
        <v>39722</v>
      </c>
      <c r="C5225" t="s">
        <v>95</v>
      </c>
      <c r="D5225" t="s">
        <v>1751</v>
      </c>
      <c r="E5225" t="s">
        <v>12</v>
      </c>
      <c r="F5225">
        <v>0</v>
      </c>
      <c r="G5225" s="3">
        <v>0</v>
      </c>
      <c r="H5225" s="3">
        <v>0</v>
      </c>
      <c r="I5225">
        <v>0</v>
      </c>
    </row>
    <row r="5226" spans="1:9" x14ac:dyDescent="0.25">
      <c r="A5226" t="s">
        <v>9</v>
      </c>
      <c r="B5226" s="1">
        <v>39506</v>
      </c>
      <c r="C5226" t="s">
        <v>33</v>
      </c>
      <c r="D5226" t="s">
        <v>347</v>
      </c>
      <c r="E5226" t="s">
        <v>12</v>
      </c>
      <c r="F5226">
        <v>9</v>
      </c>
      <c r="G5226">
        <v>47088.89</v>
      </c>
      <c r="H5226">
        <v>5232.0988888888887</v>
      </c>
      <c r="I5226">
        <v>0</v>
      </c>
    </row>
    <row r="5227" spans="1:9" x14ac:dyDescent="0.25">
      <c r="A5227" t="s">
        <v>9</v>
      </c>
      <c r="B5227" s="1">
        <v>39814</v>
      </c>
      <c r="C5227" t="s">
        <v>95</v>
      </c>
      <c r="D5227" t="s">
        <v>2119</v>
      </c>
      <c r="E5227" t="s">
        <v>12</v>
      </c>
      <c r="F5227">
        <v>0</v>
      </c>
      <c r="G5227" s="3">
        <v>0</v>
      </c>
      <c r="H5227" s="3">
        <v>0</v>
      </c>
      <c r="I5227" t="s">
        <v>25</v>
      </c>
    </row>
    <row r="5228" spans="1:9" x14ac:dyDescent="0.25">
      <c r="A5228" t="s">
        <v>9</v>
      </c>
      <c r="B5228" s="1">
        <v>39814</v>
      </c>
      <c r="C5228" t="s">
        <v>95</v>
      </c>
      <c r="D5228" t="s">
        <v>2752</v>
      </c>
      <c r="E5228" t="s">
        <v>12</v>
      </c>
      <c r="F5228">
        <v>0</v>
      </c>
      <c r="G5228" s="3">
        <v>0</v>
      </c>
      <c r="H5228" s="3">
        <v>0</v>
      </c>
      <c r="I5228" t="s">
        <v>25</v>
      </c>
    </row>
    <row r="5229" spans="1:9" x14ac:dyDescent="0.25">
      <c r="A5229" t="s">
        <v>9</v>
      </c>
      <c r="B5229" s="1">
        <v>39814</v>
      </c>
      <c r="C5229" t="s">
        <v>95</v>
      </c>
      <c r="D5229" t="s">
        <v>1856</v>
      </c>
      <c r="E5229" t="s">
        <v>12</v>
      </c>
      <c r="F5229">
        <v>0</v>
      </c>
      <c r="G5229" s="3">
        <v>0</v>
      </c>
      <c r="H5229" s="3">
        <v>0</v>
      </c>
      <c r="I5229" t="s">
        <v>25</v>
      </c>
    </row>
    <row r="5230" spans="1:9" x14ac:dyDescent="0.25">
      <c r="A5230" t="s">
        <v>9</v>
      </c>
      <c r="B5230" s="1">
        <v>39814</v>
      </c>
      <c r="C5230" t="s">
        <v>95</v>
      </c>
      <c r="D5230" t="s">
        <v>1124</v>
      </c>
      <c r="E5230" t="s">
        <v>12</v>
      </c>
      <c r="F5230">
        <v>0</v>
      </c>
      <c r="G5230" s="3">
        <v>0</v>
      </c>
      <c r="H5230" s="3">
        <v>0</v>
      </c>
      <c r="I5230" t="s">
        <v>25</v>
      </c>
    </row>
    <row r="5231" spans="1:9" x14ac:dyDescent="0.25">
      <c r="A5231" t="s">
        <v>9</v>
      </c>
      <c r="B5231" s="1">
        <v>39814</v>
      </c>
      <c r="C5231" t="s">
        <v>95</v>
      </c>
      <c r="D5231" t="s">
        <v>2753</v>
      </c>
      <c r="E5231" t="s">
        <v>12</v>
      </c>
      <c r="F5231">
        <v>0</v>
      </c>
      <c r="G5231" s="3">
        <v>0</v>
      </c>
      <c r="H5231" s="3">
        <v>0</v>
      </c>
      <c r="I5231" t="s">
        <v>25</v>
      </c>
    </row>
    <row r="5232" spans="1:9" x14ac:dyDescent="0.25">
      <c r="A5232" t="s">
        <v>9</v>
      </c>
      <c r="B5232" s="1">
        <v>39814</v>
      </c>
      <c r="C5232" t="s">
        <v>95</v>
      </c>
      <c r="D5232" t="s">
        <v>1120</v>
      </c>
      <c r="E5232" t="s">
        <v>12</v>
      </c>
      <c r="F5232">
        <v>0</v>
      </c>
      <c r="G5232" s="3">
        <v>0</v>
      </c>
      <c r="H5232" s="3">
        <v>0</v>
      </c>
      <c r="I5232" t="s">
        <v>25</v>
      </c>
    </row>
    <row r="5233" spans="1:9" x14ac:dyDescent="0.25">
      <c r="A5233" t="s">
        <v>9</v>
      </c>
      <c r="B5233" s="1">
        <v>39814</v>
      </c>
      <c r="C5233" t="s">
        <v>95</v>
      </c>
      <c r="D5233" t="s">
        <v>787</v>
      </c>
      <c r="E5233" t="s">
        <v>12</v>
      </c>
      <c r="F5233">
        <v>0</v>
      </c>
      <c r="G5233" s="3">
        <v>0</v>
      </c>
      <c r="H5233" s="3">
        <v>0</v>
      </c>
      <c r="I5233">
        <v>0</v>
      </c>
    </row>
    <row r="5234" spans="1:9" x14ac:dyDescent="0.25">
      <c r="A5234" t="s">
        <v>9</v>
      </c>
      <c r="B5234" s="1">
        <v>39814</v>
      </c>
      <c r="C5234" t="s">
        <v>95</v>
      </c>
      <c r="D5234" t="s">
        <v>637</v>
      </c>
      <c r="E5234" t="s">
        <v>12</v>
      </c>
      <c r="F5234">
        <v>0</v>
      </c>
      <c r="G5234" s="3">
        <v>0</v>
      </c>
      <c r="H5234" s="3">
        <v>0</v>
      </c>
      <c r="I5234" t="s">
        <v>25</v>
      </c>
    </row>
    <row r="5235" spans="1:9" x14ac:dyDescent="0.25">
      <c r="A5235" t="s">
        <v>9</v>
      </c>
      <c r="B5235" s="1">
        <v>39814</v>
      </c>
      <c r="C5235" t="s">
        <v>95</v>
      </c>
      <c r="D5235" t="s">
        <v>2754</v>
      </c>
      <c r="E5235" t="s">
        <v>12</v>
      </c>
      <c r="F5235">
        <v>0</v>
      </c>
      <c r="G5235" s="3">
        <v>0</v>
      </c>
      <c r="H5235" s="3">
        <v>0</v>
      </c>
      <c r="I5235" t="s">
        <v>25</v>
      </c>
    </row>
    <row r="5236" spans="1:9" x14ac:dyDescent="0.25">
      <c r="A5236" t="s">
        <v>9</v>
      </c>
      <c r="B5236" s="1">
        <v>39963</v>
      </c>
      <c r="C5236" t="s">
        <v>27</v>
      </c>
      <c r="D5236" t="s">
        <v>254</v>
      </c>
      <c r="E5236" t="s">
        <v>12</v>
      </c>
      <c r="F5236">
        <v>306</v>
      </c>
      <c r="G5236">
        <v>146874.44</v>
      </c>
      <c r="H5236">
        <v>479.98183006535902</v>
      </c>
      <c r="I5236">
        <v>0</v>
      </c>
    </row>
    <row r="5237" spans="1:9" x14ac:dyDescent="0.25">
      <c r="A5237" t="s">
        <v>9</v>
      </c>
      <c r="B5237" s="1">
        <v>40057</v>
      </c>
      <c r="C5237" t="s">
        <v>33</v>
      </c>
      <c r="D5237" t="s">
        <v>347</v>
      </c>
      <c r="E5237" t="s">
        <v>12</v>
      </c>
      <c r="F5237">
        <v>6</v>
      </c>
      <c r="G5237">
        <v>19372.400000000001</v>
      </c>
      <c r="H5237">
        <v>3228.7333333333331</v>
      </c>
      <c r="I5237" t="s">
        <v>25</v>
      </c>
    </row>
    <row r="5238" spans="1:9" x14ac:dyDescent="0.25">
      <c r="A5238" t="s">
        <v>9</v>
      </c>
      <c r="B5238" s="1">
        <v>40026</v>
      </c>
      <c r="C5238" t="s">
        <v>95</v>
      </c>
      <c r="D5238" t="s">
        <v>349</v>
      </c>
      <c r="E5238" t="s">
        <v>12</v>
      </c>
      <c r="F5238">
        <v>0</v>
      </c>
      <c r="G5238" s="3">
        <v>0</v>
      </c>
      <c r="H5238" s="3">
        <v>0</v>
      </c>
      <c r="I5238">
        <v>0</v>
      </c>
    </row>
    <row r="5239" spans="1:9" x14ac:dyDescent="0.25">
      <c r="A5239" t="s">
        <v>9</v>
      </c>
      <c r="B5239" s="1">
        <v>39995</v>
      </c>
      <c r="C5239" t="s">
        <v>95</v>
      </c>
      <c r="D5239" t="s">
        <v>2755</v>
      </c>
      <c r="E5239" t="s">
        <v>12</v>
      </c>
      <c r="F5239">
        <v>0</v>
      </c>
      <c r="G5239" s="3">
        <v>0</v>
      </c>
      <c r="H5239" s="3">
        <v>0</v>
      </c>
      <c r="I5239" t="s">
        <v>25</v>
      </c>
    </row>
    <row r="5240" spans="1:9" x14ac:dyDescent="0.25">
      <c r="A5240" t="s">
        <v>9</v>
      </c>
      <c r="B5240" s="1">
        <v>39980</v>
      </c>
      <c r="C5240" t="s">
        <v>61</v>
      </c>
      <c r="D5240" t="s">
        <v>797</v>
      </c>
      <c r="E5240" t="s">
        <v>12</v>
      </c>
      <c r="F5240">
        <v>38</v>
      </c>
      <c r="G5240">
        <v>409281.04000000004</v>
      </c>
      <c r="H5240">
        <v>10770.553684210501</v>
      </c>
      <c r="I5240" t="s">
        <v>25</v>
      </c>
    </row>
    <row r="5241" spans="1:9" x14ac:dyDescent="0.25">
      <c r="A5241" t="s">
        <v>9</v>
      </c>
      <c r="B5241" s="1">
        <v>39995</v>
      </c>
      <c r="C5241" t="s">
        <v>95</v>
      </c>
      <c r="D5241" t="s">
        <v>2756</v>
      </c>
      <c r="E5241" t="s">
        <v>12</v>
      </c>
      <c r="F5241">
        <v>0</v>
      </c>
      <c r="G5241" s="3">
        <v>0</v>
      </c>
      <c r="H5241" s="3">
        <v>0</v>
      </c>
      <c r="I5241" t="s">
        <v>25</v>
      </c>
    </row>
    <row r="5242" spans="1:9" x14ac:dyDescent="0.25">
      <c r="A5242" t="s">
        <v>9</v>
      </c>
      <c r="B5242" s="1">
        <v>39569</v>
      </c>
      <c r="C5242" t="s">
        <v>95</v>
      </c>
      <c r="D5242" t="s">
        <v>2757</v>
      </c>
      <c r="E5242" t="s">
        <v>12</v>
      </c>
      <c r="F5242">
        <v>0</v>
      </c>
      <c r="G5242" s="3">
        <v>0</v>
      </c>
      <c r="H5242" s="3">
        <v>0</v>
      </c>
      <c r="I5242" t="s">
        <v>25</v>
      </c>
    </row>
    <row r="5243" spans="1:9" x14ac:dyDescent="0.25">
      <c r="A5243" t="s">
        <v>9</v>
      </c>
      <c r="B5243" s="1">
        <v>39569</v>
      </c>
      <c r="C5243" t="s">
        <v>95</v>
      </c>
      <c r="D5243" t="s">
        <v>2758</v>
      </c>
      <c r="E5243" t="s">
        <v>12</v>
      </c>
      <c r="F5243">
        <v>0</v>
      </c>
      <c r="G5243" s="3">
        <v>0</v>
      </c>
      <c r="H5243" s="3">
        <v>0</v>
      </c>
      <c r="I5243" t="s">
        <v>25</v>
      </c>
    </row>
    <row r="5244" spans="1:9" x14ac:dyDescent="0.25">
      <c r="A5244" t="s">
        <v>9</v>
      </c>
      <c r="B5244" s="1">
        <v>39569</v>
      </c>
      <c r="C5244" t="s">
        <v>95</v>
      </c>
      <c r="D5244" t="s">
        <v>2759</v>
      </c>
      <c r="E5244" t="s">
        <v>12</v>
      </c>
      <c r="F5244">
        <v>0</v>
      </c>
      <c r="G5244" s="3">
        <v>0</v>
      </c>
      <c r="H5244" s="3">
        <v>0</v>
      </c>
      <c r="I5244" t="s">
        <v>25</v>
      </c>
    </row>
    <row r="5245" spans="1:9" x14ac:dyDescent="0.25">
      <c r="A5245" t="s">
        <v>9</v>
      </c>
      <c r="B5245" s="1">
        <v>39569</v>
      </c>
      <c r="C5245" t="s">
        <v>95</v>
      </c>
      <c r="D5245" t="s">
        <v>2760</v>
      </c>
      <c r="E5245" t="s">
        <v>12</v>
      </c>
      <c r="F5245">
        <v>0</v>
      </c>
      <c r="G5245" s="3">
        <v>0</v>
      </c>
      <c r="H5245" s="3">
        <v>0</v>
      </c>
      <c r="I5245" t="s">
        <v>25</v>
      </c>
    </row>
    <row r="5246" spans="1:9" x14ac:dyDescent="0.25">
      <c r="A5246" t="s">
        <v>9</v>
      </c>
      <c r="B5246" s="1">
        <v>39630</v>
      </c>
      <c r="C5246" t="s">
        <v>95</v>
      </c>
      <c r="D5246" t="s">
        <v>2761</v>
      </c>
      <c r="E5246" t="s">
        <v>12</v>
      </c>
      <c r="F5246">
        <v>0</v>
      </c>
      <c r="G5246" s="3">
        <v>0</v>
      </c>
      <c r="H5246" s="3">
        <v>0</v>
      </c>
      <c r="I5246" t="s">
        <v>25</v>
      </c>
    </row>
    <row r="5247" spans="1:9" x14ac:dyDescent="0.25">
      <c r="A5247" t="s">
        <v>9</v>
      </c>
      <c r="B5247" s="1">
        <v>39814</v>
      </c>
      <c r="C5247" t="s">
        <v>95</v>
      </c>
      <c r="D5247" t="s">
        <v>2762</v>
      </c>
      <c r="E5247" t="s">
        <v>12</v>
      </c>
      <c r="F5247">
        <v>0</v>
      </c>
      <c r="G5247" s="3">
        <v>0</v>
      </c>
      <c r="H5247" s="3">
        <v>0</v>
      </c>
      <c r="I5247" t="s">
        <v>25</v>
      </c>
    </row>
    <row r="5248" spans="1:9" x14ac:dyDescent="0.25">
      <c r="A5248" t="s">
        <v>9</v>
      </c>
      <c r="B5248" s="1">
        <v>39569</v>
      </c>
      <c r="C5248" t="s">
        <v>95</v>
      </c>
      <c r="D5248" t="s">
        <v>2763</v>
      </c>
      <c r="E5248" t="s">
        <v>12</v>
      </c>
      <c r="F5248">
        <v>0</v>
      </c>
      <c r="G5248" s="3">
        <v>0</v>
      </c>
      <c r="H5248" s="3">
        <v>0</v>
      </c>
      <c r="I5248" t="s">
        <v>25</v>
      </c>
    </row>
    <row r="5249" spans="1:9" x14ac:dyDescent="0.25">
      <c r="A5249" t="s">
        <v>9</v>
      </c>
      <c r="B5249" s="1">
        <v>39569</v>
      </c>
      <c r="C5249" t="s">
        <v>95</v>
      </c>
      <c r="D5249" t="s">
        <v>2764</v>
      </c>
      <c r="E5249" t="s">
        <v>12</v>
      </c>
      <c r="F5249">
        <v>0</v>
      </c>
      <c r="G5249" s="3">
        <v>0</v>
      </c>
      <c r="H5249" s="3">
        <v>0</v>
      </c>
      <c r="I5249" t="s">
        <v>25</v>
      </c>
    </row>
    <row r="5250" spans="1:9" x14ac:dyDescent="0.25">
      <c r="A5250" t="s">
        <v>9</v>
      </c>
      <c r="B5250" s="1">
        <v>40087</v>
      </c>
      <c r="C5250" t="s">
        <v>95</v>
      </c>
      <c r="D5250" t="s">
        <v>2765</v>
      </c>
      <c r="E5250" t="s">
        <v>12</v>
      </c>
      <c r="F5250">
        <v>0</v>
      </c>
      <c r="G5250" s="3">
        <v>0</v>
      </c>
      <c r="H5250" s="3">
        <v>0</v>
      </c>
      <c r="I5250">
        <v>0</v>
      </c>
    </row>
    <row r="5251" spans="1:9" x14ac:dyDescent="0.25">
      <c r="A5251" t="s">
        <v>9</v>
      </c>
      <c r="B5251" s="1">
        <v>39569</v>
      </c>
      <c r="C5251" t="s">
        <v>95</v>
      </c>
      <c r="D5251" t="s">
        <v>2766</v>
      </c>
      <c r="E5251" t="s">
        <v>12</v>
      </c>
      <c r="F5251">
        <v>0</v>
      </c>
      <c r="G5251" s="3">
        <v>0</v>
      </c>
      <c r="H5251" s="3">
        <v>0</v>
      </c>
      <c r="I5251" t="s">
        <v>25</v>
      </c>
    </row>
    <row r="5252" spans="1:9" x14ac:dyDescent="0.25">
      <c r="A5252" t="s">
        <v>9</v>
      </c>
      <c r="B5252" s="1">
        <v>40087</v>
      </c>
      <c r="C5252" t="s">
        <v>95</v>
      </c>
      <c r="D5252" t="s">
        <v>2767</v>
      </c>
      <c r="E5252" t="s">
        <v>12</v>
      </c>
      <c r="F5252">
        <v>0</v>
      </c>
      <c r="G5252" s="3">
        <v>0</v>
      </c>
      <c r="H5252" s="3">
        <v>0</v>
      </c>
      <c r="I5252">
        <v>0</v>
      </c>
    </row>
    <row r="5253" spans="1:9" x14ac:dyDescent="0.25">
      <c r="A5253" t="s">
        <v>9</v>
      </c>
      <c r="B5253" s="1">
        <v>40087</v>
      </c>
      <c r="C5253" t="s">
        <v>95</v>
      </c>
      <c r="D5253" t="s">
        <v>248</v>
      </c>
      <c r="E5253" t="s">
        <v>12</v>
      </c>
      <c r="F5253">
        <v>0</v>
      </c>
      <c r="G5253" s="3">
        <v>0</v>
      </c>
      <c r="H5253" s="3">
        <v>0</v>
      </c>
      <c r="I5253" t="s">
        <v>25</v>
      </c>
    </row>
    <row r="5254" spans="1:9" x14ac:dyDescent="0.25">
      <c r="A5254" t="s">
        <v>9</v>
      </c>
      <c r="B5254" s="1">
        <v>40087</v>
      </c>
      <c r="C5254" t="s">
        <v>95</v>
      </c>
      <c r="D5254" t="s">
        <v>1403</v>
      </c>
      <c r="E5254" t="s">
        <v>12</v>
      </c>
      <c r="F5254">
        <v>0</v>
      </c>
      <c r="G5254" s="3">
        <v>0</v>
      </c>
      <c r="H5254" s="3">
        <v>0</v>
      </c>
      <c r="I5254" t="s">
        <v>25</v>
      </c>
    </row>
    <row r="5255" spans="1:9" x14ac:dyDescent="0.25">
      <c r="A5255" t="s">
        <v>9</v>
      </c>
      <c r="B5255" s="1">
        <v>39569</v>
      </c>
      <c r="C5255" t="s">
        <v>95</v>
      </c>
      <c r="D5255" t="s">
        <v>2768</v>
      </c>
      <c r="E5255" t="s">
        <v>12</v>
      </c>
      <c r="F5255">
        <v>0</v>
      </c>
      <c r="G5255" s="3">
        <v>0</v>
      </c>
      <c r="H5255" s="3">
        <v>0</v>
      </c>
      <c r="I5255" t="s">
        <v>25</v>
      </c>
    </row>
    <row r="5256" spans="1:9" x14ac:dyDescent="0.25">
      <c r="A5256" t="s">
        <v>9</v>
      </c>
      <c r="B5256" s="1">
        <v>39722</v>
      </c>
      <c r="C5256" t="s">
        <v>95</v>
      </c>
      <c r="D5256" t="s">
        <v>2769</v>
      </c>
      <c r="E5256" t="s">
        <v>12</v>
      </c>
      <c r="F5256">
        <v>0</v>
      </c>
      <c r="G5256" s="3">
        <v>0</v>
      </c>
      <c r="H5256" s="3">
        <v>0</v>
      </c>
      <c r="I5256" t="s">
        <v>25</v>
      </c>
    </row>
    <row r="5257" spans="1:9" x14ac:dyDescent="0.25">
      <c r="A5257" t="s">
        <v>9</v>
      </c>
      <c r="B5257" s="1">
        <v>40166</v>
      </c>
      <c r="C5257" t="s">
        <v>27</v>
      </c>
      <c r="D5257" t="s">
        <v>254</v>
      </c>
      <c r="E5257" t="s">
        <v>12</v>
      </c>
      <c r="F5257">
        <v>0</v>
      </c>
      <c r="G5257">
        <v>0</v>
      </c>
      <c r="H5257">
        <v>0</v>
      </c>
      <c r="I5257">
        <v>0</v>
      </c>
    </row>
    <row r="5258" spans="1:9" x14ac:dyDescent="0.25">
      <c r="A5258" t="s">
        <v>9</v>
      </c>
      <c r="B5258" s="1">
        <v>39903</v>
      </c>
      <c r="C5258" t="s">
        <v>19</v>
      </c>
      <c r="D5258" t="s">
        <v>204</v>
      </c>
      <c r="E5258" t="s">
        <v>12</v>
      </c>
      <c r="F5258">
        <v>4</v>
      </c>
      <c r="G5258">
        <v>7781.78</v>
      </c>
      <c r="H5258">
        <v>1945.4450000000002</v>
      </c>
      <c r="I5258">
        <v>0</v>
      </c>
    </row>
    <row r="5259" spans="1:9" x14ac:dyDescent="0.25">
      <c r="A5259" t="s">
        <v>9</v>
      </c>
      <c r="B5259" s="1">
        <v>39569</v>
      </c>
      <c r="C5259" t="s">
        <v>95</v>
      </c>
      <c r="D5259" t="s">
        <v>2770</v>
      </c>
      <c r="E5259" t="s">
        <v>12</v>
      </c>
      <c r="F5259">
        <v>0</v>
      </c>
      <c r="G5259" s="3">
        <v>0</v>
      </c>
      <c r="H5259" s="3">
        <v>0</v>
      </c>
      <c r="I5259" t="s">
        <v>25</v>
      </c>
    </row>
    <row r="5260" spans="1:9" x14ac:dyDescent="0.25">
      <c r="A5260" t="s">
        <v>9</v>
      </c>
      <c r="B5260" s="1">
        <v>39569</v>
      </c>
      <c r="C5260" t="s">
        <v>95</v>
      </c>
      <c r="D5260" t="s">
        <v>2771</v>
      </c>
      <c r="E5260" t="s">
        <v>12</v>
      </c>
      <c r="F5260">
        <v>0</v>
      </c>
      <c r="G5260" s="3">
        <v>0</v>
      </c>
      <c r="H5260" s="3">
        <v>0</v>
      </c>
      <c r="I5260" t="s">
        <v>25</v>
      </c>
    </row>
    <row r="5261" spans="1:9" x14ac:dyDescent="0.25">
      <c r="A5261" t="s">
        <v>9</v>
      </c>
      <c r="B5261" s="1">
        <v>40164</v>
      </c>
      <c r="C5261" t="s">
        <v>40</v>
      </c>
      <c r="D5261" t="s">
        <v>203</v>
      </c>
      <c r="E5261" t="s">
        <v>12</v>
      </c>
      <c r="F5261">
        <v>1</v>
      </c>
      <c r="G5261">
        <v>2577.77</v>
      </c>
      <c r="H5261">
        <v>2577.77</v>
      </c>
      <c r="I5261">
        <v>0</v>
      </c>
    </row>
    <row r="5262" spans="1:9" x14ac:dyDescent="0.25">
      <c r="A5262" t="s">
        <v>9</v>
      </c>
      <c r="B5262" s="1">
        <v>39569</v>
      </c>
      <c r="C5262" t="s">
        <v>95</v>
      </c>
      <c r="D5262" t="s">
        <v>2772</v>
      </c>
      <c r="E5262" t="s">
        <v>12</v>
      </c>
      <c r="F5262">
        <v>0</v>
      </c>
      <c r="G5262" s="3">
        <v>0</v>
      </c>
      <c r="H5262" s="3">
        <v>0</v>
      </c>
      <c r="I5262" t="s">
        <v>25</v>
      </c>
    </row>
    <row r="5263" spans="1:9" x14ac:dyDescent="0.25">
      <c r="A5263" t="s">
        <v>9</v>
      </c>
      <c r="B5263" s="1">
        <v>40179</v>
      </c>
      <c r="C5263" t="s">
        <v>95</v>
      </c>
      <c r="D5263" t="s">
        <v>2319</v>
      </c>
      <c r="E5263" t="s">
        <v>12</v>
      </c>
      <c r="F5263">
        <v>0</v>
      </c>
      <c r="G5263" s="3">
        <v>0</v>
      </c>
      <c r="H5263" s="3">
        <v>0</v>
      </c>
      <c r="I5263" t="s">
        <v>25</v>
      </c>
    </row>
    <row r="5264" spans="1:9" x14ac:dyDescent="0.25">
      <c r="A5264" t="s">
        <v>9</v>
      </c>
      <c r="B5264" s="1">
        <v>40421</v>
      </c>
      <c r="C5264" t="s">
        <v>40</v>
      </c>
      <c r="D5264" t="s">
        <v>203</v>
      </c>
      <c r="E5264" t="s">
        <v>12</v>
      </c>
      <c r="F5264">
        <v>13</v>
      </c>
      <c r="G5264">
        <v>19520.61</v>
      </c>
      <c r="H5264">
        <v>1501.5853846153839</v>
      </c>
      <c r="I5264">
        <v>0</v>
      </c>
    </row>
    <row r="5265" spans="1:9" x14ac:dyDescent="0.25">
      <c r="A5265" t="s">
        <v>9</v>
      </c>
      <c r="B5265" s="1">
        <v>40482</v>
      </c>
      <c r="C5265" t="s">
        <v>19</v>
      </c>
      <c r="D5265" t="s">
        <v>204</v>
      </c>
      <c r="E5265" t="s">
        <v>12</v>
      </c>
      <c r="F5265">
        <v>64</v>
      </c>
      <c r="G5265">
        <v>139941.44</v>
      </c>
      <c r="H5265">
        <v>2186.585</v>
      </c>
      <c r="I5265">
        <v>0</v>
      </c>
    </row>
    <row r="5266" spans="1:9" x14ac:dyDescent="0.25">
      <c r="A5266" t="s">
        <v>9</v>
      </c>
      <c r="B5266" s="1">
        <v>40179</v>
      </c>
      <c r="C5266" t="s">
        <v>95</v>
      </c>
      <c r="D5266" t="s">
        <v>774</v>
      </c>
      <c r="E5266" t="s">
        <v>12</v>
      </c>
      <c r="F5266">
        <v>0</v>
      </c>
      <c r="G5266" s="3">
        <v>0</v>
      </c>
      <c r="H5266" s="3">
        <v>0</v>
      </c>
      <c r="I5266" t="s">
        <v>25</v>
      </c>
    </row>
    <row r="5267" spans="1:9" x14ac:dyDescent="0.25">
      <c r="A5267" t="s">
        <v>9</v>
      </c>
      <c r="B5267" s="1">
        <v>39814</v>
      </c>
      <c r="C5267" t="s">
        <v>95</v>
      </c>
      <c r="D5267" t="s">
        <v>182</v>
      </c>
      <c r="E5267" t="s">
        <v>12</v>
      </c>
      <c r="F5267">
        <v>0</v>
      </c>
      <c r="G5267" s="3">
        <v>0</v>
      </c>
      <c r="H5267" s="3">
        <v>0</v>
      </c>
      <c r="I5267" t="s">
        <v>25</v>
      </c>
    </row>
    <row r="5268" spans="1:9" x14ac:dyDescent="0.25">
      <c r="A5268" t="s">
        <v>9</v>
      </c>
      <c r="B5268" s="1">
        <v>40179</v>
      </c>
      <c r="C5268" t="s">
        <v>95</v>
      </c>
      <c r="D5268" t="s">
        <v>2773</v>
      </c>
      <c r="E5268" t="s">
        <v>12</v>
      </c>
      <c r="F5268">
        <v>0</v>
      </c>
      <c r="G5268" s="3">
        <v>0</v>
      </c>
      <c r="H5268" s="3">
        <v>0</v>
      </c>
      <c r="I5268">
        <v>0</v>
      </c>
    </row>
    <row r="5269" spans="1:9" x14ac:dyDescent="0.25">
      <c r="A5269" t="s">
        <v>9</v>
      </c>
      <c r="B5269" s="1">
        <v>40179</v>
      </c>
      <c r="C5269" t="s">
        <v>95</v>
      </c>
      <c r="D5269" t="s">
        <v>2774</v>
      </c>
      <c r="E5269" t="s">
        <v>12</v>
      </c>
      <c r="F5269">
        <v>0</v>
      </c>
      <c r="G5269" s="3">
        <v>0</v>
      </c>
      <c r="H5269" s="3">
        <v>0</v>
      </c>
      <c r="I5269">
        <v>0</v>
      </c>
    </row>
    <row r="5270" spans="1:9" x14ac:dyDescent="0.25">
      <c r="A5270" t="s">
        <v>9</v>
      </c>
      <c r="B5270" s="1">
        <v>40179</v>
      </c>
      <c r="C5270" t="s">
        <v>95</v>
      </c>
      <c r="D5270" t="s">
        <v>659</v>
      </c>
      <c r="E5270" t="s">
        <v>12</v>
      </c>
      <c r="F5270">
        <v>0</v>
      </c>
      <c r="G5270" s="3">
        <v>0</v>
      </c>
      <c r="H5270" s="3">
        <v>0</v>
      </c>
      <c r="I5270" t="s">
        <v>25</v>
      </c>
    </row>
    <row r="5271" spans="1:9" x14ac:dyDescent="0.25">
      <c r="A5271" t="s">
        <v>9</v>
      </c>
      <c r="B5271" s="1">
        <v>40179</v>
      </c>
      <c r="C5271" t="s">
        <v>95</v>
      </c>
      <c r="D5271" t="s">
        <v>660</v>
      </c>
      <c r="E5271" t="s">
        <v>12</v>
      </c>
      <c r="F5271">
        <v>0</v>
      </c>
      <c r="G5271" s="3">
        <v>0</v>
      </c>
      <c r="H5271" s="3">
        <v>0</v>
      </c>
      <c r="I5271" t="s">
        <v>25</v>
      </c>
    </row>
    <row r="5272" spans="1:9" x14ac:dyDescent="0.25">
      <c r="A5272" t="s">
        <v>9</v>
      </c>
      <c r="B5272" s="1">
        <v>39814</v>
      </c>
      <c r="C5272" t="s">
        <v>95</v>
      </c>
      <c r="D5272" t="s">
        <v>2775</v>
      </c>
      <c r="E5272" t="s">
        <v>12</v>
      </c>
      <c r="F5272">
        <v>0</v>
      </c>
      <c r="G5272" s="3">
        <v>0</v>
      </c>
      <c r="H5272" s="3">
        <v>0</v>
      </c>
      <c r="I5272" t="s">
        <v>25</v>
      </c>
    </row>
    <row r="5273" spans="1:9" x14ac:dyDescent="0.25">
      <c r="A5273" t="s">
        <v>9</v>
      </c>
      <c r="B5273" s="1">
        <v>40179</v>
      </c>
      <c r="C5273" t="s">
        <v>95</v>
      </c>
      <c r="D5273" t="s">
        <v>2776</v>
      </c>
      <c r="E5273" t="s">
        <v>12</v>
      </c>
      <c r="F5273">
        <v>0</v>
      </c>
      <c r="G5273" s="3">
        <v>0</v>
      </c>
      <c r="H5273" s="3">
        <v>0</v>
      </c>
      <c r="I5273">
        <v>0</v>
      </c>
    </row>
    <row r="5274" spans="1:9" x14ac:dyDescent="0.25">
      <c r="A5274" t="s">
        <v>9</v>
      </c>
      <c r="B5274" s="1">
        <v>40210</v>
      </c>
      <c r="C5274" t="s">
        <v>95</v>
      </c>
      <c r="D5274" t="s">
        <v>2774</v>
      </c>
      <c r="E5274" t="s">
        <v>12</v>
      </c>
      <c r="F5274">
        <v>0</v>
      </c>
      <c r="G5274" s="3">
        <v>0</v>
      </c>
      <c r="H5274" s="3">
        <v>0</v>
      </c>
      <c r="I5274">
        <v>0</v>
      </c>
    </row>
    <row r="5275" spans="1:9" x14ac:dyDescent="0.25">
      <c r="A5275" t="s">
        <v>9</v>
      </c>
      <c r="B5275" s="1">
        <v>40237</v>
      </c>
      <c r="C5275" t="s">
        <v>19</v>
      </c>
      <c r="D5275" t="s">
        <v>204</v>
      </c>
      <c r="E5275" t="s">
        <v>12</v>
      </c>
      <c r="F5275">
        <v>4</v>
      </c>
      <c r="G5275">
        <v>7730.02</v>
      </c>
      <c r="H5275">
        <v>1932.5050000000001</v>
      </c>
      <c r="I5275" t="s">
        <v>25</v>
      </c>
    </row>
    <row r="5276" spans="1:9" x14ac:dyDescent="0.25">
      <c r="A5276" t="s">
        <v>9</v>
      </c>
      <c r="B5276" s="1">
        <v>40179</v>
      </c>
      <c r="C5276" t="s">
        <v>95</v>
      </c>
      <c r="D5276" t="s">
        <v>2777</v>
      </c>
      <c r="E5276" t="s">
        <v>12</v>
      </c>
      <c r="F5276">
        <v>0</v>
      </c>
      <c r="G5276" s="3">
        <v>0</v>
      </c>
      <c r="H5276" s="3">
        <v>0</v>
      </c>
      <c r="I5276">
        <v>0</v>
      </c>
    </row>
    <row r="5277" spans="1:9" x14ac:dyDescent="0.25">
      <c r="A5277" t="s">
        <v>9</v>
      </c>
      <c r="B5277" s="1">
        <v>39813</v>
      </c>
      <c r="C5277" t="s">
        <v>61</v>
      </c>
      <c r="D5277" t="s">
        <v>797</v>
      </c>
      <c r="E5277" t="s">
        <v>12</v>
      </c>
      <c r="F5277">
        <v>1</v>
      </c>
      <c r="G5277">
        <v>1935.06</v>
      </c>
      <c r="H5277">
        <v>1935.06</v>
      </c>
      <c r="I5277" t="s">
        <v>25</v>
      </c>
    </row>
    <row r="5278" spans="1:9" x14ac:dyDescent="0.25">
      <c r="A5278" t="s">
        <v>9</v>
      </c>
      <c r="B5278" s="1">
        <v>40210</v>
      </c>
      <c r="C5278" t="s">
        <v>95</v>
      </c>
      <c r="D5278" t="s">
        <v>2778</v>
      </c>
      <c r="E5278" t="s">
        <v>12</v>
      </c>
      <c r="F5278">
        <v>0</v>
      </c>
      <c r="G5278" s="3">
        <v>0</v>
      </c>
      <c r="H5278" s="3">
        <v>0</v>
      </c>
      <c r="I5278">
        <v>0</v>
      </c>
    </row>
    <row r="5279" spans="1:9" x14ac:dyDescent="0.25">
      <c r="A5279" t="s">
        <v>9</v>
      </c>
      <c r="B5279" s="1">
        <v>30682</v>
      </c>
      <c r="C5279" t="s">
        <v>10</v>
      </c>
      <c r="D5279" t="s">
        <v>523</v>
      </c>
      <c r="E5279" t="s">
        <v>12</v>
      </c>
      <c r="F5279">
        <v>5</v>
      </c>
      <c r="G5279">
        <v>4643.12</v>
      </c>
      <c r="H5279">
        <v>928.62400000000002</v>
      </c>
      <c r="I5279" t="s">
        <v>25</v>
      </c>
    </row>
    <row r="5280" spans="1:9" x14ac:dyDescent="0.25">
      <c r="A5280" t="s">
        <v>9</v>
      </c>
      <c r="B5280" s="1">
        <v>36161</v>
      </c>
      <c r="C5280" t="s">
        <v>87</v>
      </c>
      <c r="D5280" t="s">
        <v>512</v>
      </c>
      <c r="E5280" t="s">
        <v>12</v>
      </c>
      <c r="F5280">
        <v>2</v>
      </c>
      <c r="G5280">
        <v>1916.9</v>
      </c>
      <c r="H5280">
        <v>958.45</v>
      </c>
      <c r="I5280" t="s">
        <v>25</v>
      </c>
    </row>
    <row r="5281" spans="1:9" x14ac:dyDescent="0.25">
      <c r="A5281" t="s">
        <v>9</v>
      </c>
      <c r="B5281" s="1">
        <v>35796</v>
      </c>
      <c r="C5281" t="s">
        <v>15</v>
      </c>
      <c r="D5281" t="s">
        <v>511</v>
      </c>
      <c r="E5281" t="s">
        <v>12</v>
      </c>
      <c r="F5281">
        <v>1</v>
      </c>
      <c r="G5281">
        <v>5603.37</v>
      </c>
      <c r="H5281">
        <v>5603.37</v>
      </c>
      <c r="I5281" t="s">
        <v>25</v>
      </c>
    </row>
    <row r="5282" spans="1:9" x14ac:dyDescent="0.25">
      <c r="A5282" t="s">
        <v>9</v>
      </c>
      <c r="B5282" s="1">
        <v>28856</v>
      </c>
      <c r="C5282" t="s">
        <v>74</v>
      </c>
      <c r="D5282" t="s">
        <v>41</v>
      </c>
      <c r="E5282" t="s">
        <v>12</v>
      </c>
      <c r="F5282">
        <v>2</v>
      </c>
      <c r="G5282">
        <v>2373.0500000000002</v>
      </c>
      <c r="H5282">
        <v>1186.5250000000001</v>
      </c>
      <c r="I5282" t="s">
        <v>25</v>
      </c>
    </row>
    <row r="5283" spans="1:9" x14ac:dyDescent="0.25">
      <c r="A5283" t="s">
        <v>9</v>
      </c>
      <c r="B5283" s="1">
        <v>38718</v>
      </c>
      <c r="C5283" t="s">
        <v>66</v>
      </c>
      <c r="D5283" t="s">
        <v>62</v>
      </c>
      <c r="E5283" t="s">
        <v>12</v>
      </c>
      <c r="F5283">
        <v>1</v>
      </c>
      <c r="G5283">
        <v>23274.510000000002</v>
      </c>
      <c r="H5283">
        <v>23274.510000000002</v>
      </c>
      <c r="I5283" t="s">
        <v>25</v>
      </c>
    </row>
    <row r="5284" spans="1:9" x14ac:dyDescent="0.25">
      <c r="A5284" t="s">
        <v>9</v>
      </c>
      <c r="B5284" s="1">
        <v>19360</v>
      </c>
      <c r="C5284" t="s">
        <v>40</v>
      </c>
      <c r="D5284" t="s">
        <v>683</v>
      </c>
      <c r="E5284" t="s">
        <v>12</v>
      </c>
      <c r="F5284">
        <v>0</v>
      </c>
      <c r="G5284">
        <v>0</v>
      </c>
      <c r="H5284">
        <v>0</v>
      </c>
      <c r="I5284">
        <v>0</v>
      </c>
    </row>
    <row r="5285" spans="1:9" x14ac:dyDescent="0.25">
      <c r="A5285" t="s">
        <v>9</v>
      </c>
      <c r="B5285" s="1">
        <v>23012</v>
      </c>
      <c r="C5285" t="s">
        <v>27</v>
      </c>
      <c r="D5285" t="s">
        <v>2779</v>
      </c>
      <c r="E5285" t="s">
        <v>12</v>
      </c>
      <c r="F5285">
        <v>1</v>
      </c>
      <c r="G5285">
        <v>63.34</v>
      </c>
      <c r="H5285">
        <v>63.34</v>
      </c>
      <c r="I5285" t="s">
        <v>25</v>
      </c>
    </row>
    <row r="5286" spans="1:9" x14ac:dyDescent="0.25">
      <c r="A5286" t="s">
        <v>9</v>
      </c>
      <c r="B5286" s="1">
        <v>24838</v>
      </c>
      <c r="C5286" t="s">
        <v>13</v>
      </c>
      <c r="D5286" t="s">
        <v>48</v>
      </c>
      <c r="E5286" t="s">
        <v>12</v>
      </c>
      <c r="F5286">
        <v>0</v>
      </c>
      <c r="G5286">
        <v>0</v>
      </c>
      <c r="H5286">
        <v>0</v>
      </c>
      <c r="I5286">
        <v>0</v>
      </c>
    </row>
    <row r="5287" spans="1:9" x14ac:dyDescent="0.25">
      <c r="A5287" t="s">
        <v>9</v>
      </c>
      <c r="B5287" s="1">
        <v>30682</v>
      </c>
      <c r="C5287" t="s">
        <v>33</v>
      </c>
      <c r="D5287" t="s">
        <v>2639</v>
      </c>
      <c r="E5287" t="s">
        <v>12</v>
      </c>
      <c r="F5287">
        <v>1</v>
      </c>
      <c r="G5287">
        <v>771.86</v>
      </c>
      <c r="H5287">
        <v>771.86</v>
      </c>
      <c r="I5287" t="s">
        <v>25</v>
      </c>
    </row>
    <row r="5288" spans="1:9" x14ac:dyDescent="0.25">
      <c r="A5288" t="s">
        <v>9</v>
      </c>
      <c r="B5288" s="1">
        <v>36526</v>
      </c>
      <c r="C5288" t="s">
        <v>79</v>
      </c>
      <c r="D5288" t="s">
        <v>79</v>
      </c>
      <c r="E5288" t="s">
        <v>12</v>
      </c>
      <c r="F5288">
        <v>5</v>
      </c>
      <c r="G5288">
        <v>296.73</v>
      </c>
      <c r="H5288">
        <v>59.346000000000004</v>
      </c>
      <c r="I5288" t="s">
        <v>25</v>
      </c>
    </row>
    <row r="5289" spans="1:9" x14ac:dyDescent="0.25">
      <c r="A5289" t="s">
        <v>9</v>
      </c>
      <c r="B5289" s="1">
        <v>20821</v>
      </c>
      <c r="C5289" t="s">
        <v>68</v>
      </c>
      <c r="D5289" t="s">
        <v>2780</v>
      </c>
      <c r="E5289" t="s">
        <v>12</v>
      </c>
      <c r="F5289">
        <v>0</v>
      </c>
      <c r="G5289">
        <v>0</v>
      </c>
      <c r="H5289">
        <v>0</v>
      </c>
      <c r="I5289">
        <v>0</v>
      </c>
    </row>
    <row r="5290" spans="1:9" x14ac:dyDescent="0.25">
      <c r="A5290" t="s">
        <v>9</v>
      </c>
      <c r="B5290" s="1">
        <v>30682</v>
      </c>
      <c r="C5290" t="s">
        <v>15</v>
      </c>
      <c r="D5290" t="s">
        <v>59</v>
      </c>
      <c r="E5290" t="s">
        <v>12</v>
      </c>
      <c r="F5290">
        <v>3</v>
      </c>
      <c r="G5290">
        <v>13129.23</v>
      </c>
      <c r="H5290">
        <v>4376.41</v>
      </c>
      <c r="I5290" t="s">
        <v>25</v>
      </c>
    </row>
    <row r="5291" spans="1:9" x14ac:dyDescent="0.25">
      <c r="A5291" t="s">
        <v>9</v>
      </c>
      <c r="B5291" s="1">
        <v>33604</v>
      </c>
      <c r="C5291" t="s">
        <v>61</v>
      </c>
      <c r="D5291" t="s">
        <v>44</v>
      </c>
      <c r="E5291" t="s">
        <v>12</v>
      </c>
      <c r="F5291">
        <v>3</v>
      </c>
      <c r="G5291">
        <v>15570.36</v>
      </c>
      <c r="H5291">
        <v>5190.12</v>
      </c>
      <c r="I5291" t="s">
        <v>25</v>
      </c>
    </row>
    <row r="5292" spans="1:9" x14ac:dyDescent="0.25">
      <c r="A5292" t="s">
        <v>9</v>
      </c>
      <c r="B5292" s="1">
        <v>24473</v>
      </c>
      <c r="C5292" t="s">
        <v>79</v>
      </c>
      <c r="D5292" t="s">
        <v>63</v>
      </c>
      <c r="E5292" t="s">
        <v>12</v>
      </c>
      <c r="F5292">
        <v>0</v>
      </c>
      <c r="G5292">
        <v>0</v>
      </c>
      <c r="H5292">
        <v>0</v>
      </c>
      <c r="I5292">
        <v>0</v>
      </c>
    </row>
    <row r="5293" spans="1:9" x14ac:dyDescent="0.25">
      <c r="A5293" t="s">
        <v>9</v>
      </c>
      <c r="B5293" s="1">
        <v>25569</v>
      </c>
      <c r="C5293" t="s">
        <v>21</v>
      </c>
      <c r="D5293" t="s">
        <v>21</v>
      </c>
      <c r="E5293" t="s">
        <v>12</v>
      </c>
      <c r="F5293">
        <v>80</v>
      </c>
      <c r="G5293">
        <v>1682</v>
      </c>
      <c r="H5293">
        <v>21.025000000000002</v>
      </c>
      <c r="I5293">
        <v>0</v>
      </c>
    </row>
    <row r="5294" spans="1:9" x14ac:dyDescent="0.25">
      <c r="A5294" t="s">
        <v>9</v>
      </c>
      <c r="B5294" s="1">
        <v>36892</v>
      </c>
      <c r="C5294" t="s">
        <v>50</v>
      </c>
      <c r="D5294" t="s">
        <v>50</v>
      </c>
      <c r="E5294" t="s">
        <v>12</v>
      </c>
      <c r="F5294">
        <v>6</v>
      </c>
      <c r="G5294">
        <v>504.89</v>
      </c>
      <c r="H5294">
        <v>84.148333333333326</v>
      </c>
      <c r="I5294" t="s">
        <v>25</v>
      </c>
    </row>
    <row r="5295" spans="1:9" x14ac:dyDescent="0.25">
      <c r="A5295" t="s">
        <v>9</v>
      </c>
      <c r="B5295" s="1">
        <v>31778</v>
      </c>
      <c r="C5295" t="s">
        <v>61</v>
      </c>
      <c r="D5295" t="s">
        <v>57</v>
      </c>
      <c r="E5295" t="s">
        <v>12</v>
      </c>
      <c r="F5295">
        <v>6</v>
      </c>
      <c r="G5295">
        <v>15399.58</v>
      </c>
      <c r="H5295">
        <v>2566.5966666666664</v>
      </c>
      <c r="I5295" t="s">
        <v>25</v>
      </c>
    </row>
    <row r="5296" spans="1:9" x14ac:dyDescent="0.25">
      <c r="A5296" t="s">
        <v>9</v>
      </c>
      <c r="B5296" s="1">
        <v>29587</v>
      </c>
      <c r="C5296" t="s">
        <v>68</v>
      </c>
      <c r="D5296" t="s">
        <v>88</v>
      </c>
      <c r="E5296" t="s">
        <v>12</v>
      </c>
      <c r="F5296">
        <v>1</v>
      </c>
      <c r="G5296">
        <v>1824.08</v>
      </c>
      <c r="H5296">
        <v>1824.08</v>
      </c>
      <c r="I5296">
        <v>0</v>
      </c>
    </row>
    <row r="5297" spans="1:9" x14ac:dyDescent="0.25">
      <c r="A5297" t="s">
        <v>9</v>
      </c>
      <c r="B5297" s="1">
        <v>39569</v>
      </c>
      <c r="C5297" t="s">
        <v>95</v>
      </c>
      <c r="D5297" t="s">
        <v>2781</v>
      </c>
      <c r="E5297" t="s">
        <v>12</v>
      </c>
      <c r="F5297">
        <v>0</v>
      </c>
      <c r="G5297" s="3">
        <v>0</v>
      </c>
      <c r="H5297" s="3">
        <v>0</v>
      </c>
      <c r="I5297">
        <v>0</v>
      </c>
    </row>
    <row r="5298" spans="1:9" x14ac:dyDescent="0.25">
      <c r="A5298" t="s">
        <v>9</v>
      </c>
      <c r="B5298" s="1">
        <v>39569</v>
      </c>
      <c r="C5298" t="s">
        <v>95</v>
      </c>
      <c r="D5298" t="s">
        <v>2782</v>
      </c>
      <c r="E5298" t="s">
        <v>12</v>
      </c>
      <c r="F5298">
        <v>0</v>
      </c>
      <c r="G5298" s="3">
        <v>0</v>
      </c>
      <c r="H5298" s="3">
        <v>0</v>
      </c>
      <c r="I5298">
        <v>0</v>
      </c>
    </row>
    <row r="5299" spans="1:9" x14ac:dyDescent="0.25">
      <c r="A5299" t="s">
        <v>9</v>
      </c>
      <c r="B5299" s="1">
        <v>39569</v>
      </c>
      <c r="C5299" t="s">
        <v>95</v>
      </c>
      <c r="D5299" t="s">
        <v>2783</v>
      </c>
      <c r="E5299" t="s">
        <v>12</v>
      </c>
      <c r="F5299">
        <v>0</v>
      </c>
      <c r="G5299" s="3">
        <v>0</v>
      </c>
      <c r="H5299" s="3">
        <v>0</v>
      </c>
      <c r="I5299" t="s">
        <v>25</v>
      </c>
    </row>
    <row r="5300" spans="1:9" x14ac:dyDescent="0.25">
      <c r="A5300" t="s">
        <v>9</v>
      </c>
      <c r="B5300" s="1">
        <v>39569</v>
      </c>
      <c r="C5300" t="s">
        <v>95</v>
      </c>
      <c r="D5300" t="s">
        <v>2784</v>
      </c>
      <c r="E5300" t="s">
        <v>12</v>
      </c>
      <c r="F5300">
        <v>0</v>
      </c>
      <c r="G5300" s="3">
        <v>0</v>
      </c>
      <c r="H5300" s="3">
        <v>0</v>
      </c>
      <c r="I5300">
        <v>0</v>
      </c>
    </row>
    <row r="5301" spans="1:9" x14ac:dyDescent="0.25">
      <c r="A5301" t="s">
        <v>9</v>
      </c>
      <c r="B5301" s="1">
        <v>39569</v>
      </c>
      <c r="C5301" t="s">
        <v>95</v>
      </c>
      <c r="D5301" t="s">
        <v>2785</v>
      </c>
      <c r="E5301" t="s">
        <v>12</v>
      </c>
      <c r="F5301">
        <v>0</v>
      </c>
      <c r="G5301" s="3">
        <v>0</v>
      </c>
      <c r="H5301" s="3">
        <v>0</v>
      </c>
      <c r="I5301">
        <v>0</v>
      </c>
    </row>
    <row r="5302" spans="1:9" x14ac:dyDescent="0.25">
      <c r="A5302" t="s">
        <v>9</v>
      </c>
      <c r="B5302" s="1">
        <v>39569</v>
      </c>
      <c r="C5302" t="s">
        <v>95</v>
      </c>
      <c r="D5302" t="s">
        <v>2786</v>
      </c>
      <c r="E5302" t="s">
        <v>12</v>
      </c>
      <c r="F5302">
        <v>0</v>
      </c>
      <c r="G5302" s="3">
        <v>0</v>
      </c>
      <c r="H5302" s="3">
        <v>0</v>
      </c>
      <c r="I5302">
        <v>0</v>
      </c>
    </row>
    <row r="5303" spans="1:9" x14ac:dyDescent="0.25">
      <c r="A5303" t="s">
        <v>9</v>
      </c>
      <c r="B5303" s="1">
        <v>39569</v>
      </c>
      <c r="C5303" t="s">
        <v>95</v>
      </c>
      <c r="D5303" t="s">
        <v>2787</v>
      </c>
      <c r="E5303" t="s">
        <v>12</v>
      </c>
      <c r="F5303">
        <v>0</v>
      </c>
      <c r="G5303" s="3">
        <v>0</v>
      </c>
      <c r="H5303" s="3">
        <v>0</v>
      </c>
      <c r="I5303">
        <v>0</v>
      </c>
    </row>
    <row r="5304" spans="1:9" x14ac:dyDescent="0.25">
      <c r="A5304" t="s">
        <v>9</v>
      </c>
      <c r="B5304" s="1">
        <v>39569</v>
      </c>
      <c r="C5304" t="s">
        <v>95</v>
      </c>
      <c r="D5304" t="s">
        <v>2788</v>
      </c>
      <c r="E5304" t="s">
        <v>12</v>
      </c>
      <c r="F5304">
        <v>0</v>
      </c>
      <c r="G5304" s="3">
        <v>0</v>
      </c>
      <c r="H5304" s="3">
        <v>0</v>
      </c>
      <c r="I5304">
        <v>0</v>
      </c>
    </row>
    <row r="5305" spans="1:9" x14ac:dyDescent="0.25">
      <c r="A5305" t="s">
        <v>9</v>
      </c>
      <c r="B5305" s="1">
        <v>39569</v>
      </c>
      <c r="C5305" t="s">
        <v>95</v>
      </c>
      <c r="D5305" t="s">
        <v>2789</v>
      </c>
      <c r="E5305" t="s">
        <v>12</v>
      </c>
      <c r="F5305">
        <v>0</v>
      </c>
      <c r="G5305" s="3">
        <v>0</v>
      </c>
      <c r="H5305" s="3">
        <v>0</v>
      </c>
      <c r="I5305">
        <v>0</v>
      </c>
    </row>
    <row r="5306" spans="1:9" x14ac:dyDescent="0.25">
      <c r="A5306" t="s">
        <v>9</v>
      </c>
      <c r="B5306" s="1">
        <v>39569</v>
      </c>
      <c r="C5306" t="s">
        <v>95</v>
      </c>
      <c r="D5306" t="s">
        <v>2790</v>
      </c>
      <c r="E5306" t="s">
        <v>12</v>
      </c>
      <c r="F5306">
        <v>0</v>
      </c>
      <c r="G5306" s="3">
        <v>0</v>
      </c>
      <c r="H5306" s="3">
        <v>0</v>
      </c>
      <c r="I5306">
        <v>0</v>
      </c>
    </row>
    <row r="5307" spans="1:9" x14ac:dyDescent="0.25">
      <c r="A5307" t="s">
        <v>9</v>
      </c>
      <c r="B5307" s="1">
        <v>39569</v>
      </c>
      <c r="C5307" t="s">
        <v>95</v>
      </c>
      <c r="D5307" t="s">
        <v>2791</v>
      </c>
      <c r="E5307" t="s">
        <v>12</v>
      </c>
      <c r="F5307">
        <v>0</v>
      </c>
      <c r="G5307" s="3">
        <v>0</v>
      </c>
      <c r="H5307" s="3">
        <v>0</v>
      </c>
      <c r="I5307" t="s">
        <v>25</v>
      </c>
    </row>
    <row r="5308" spans="1:9" x14ac:dyDescent="0.25">
      <c r="A5308" t="s">
        <v>9</v>
      </c>
      <c r="B5308" s="1">
        <v>39569</v>
      </c>
      <c r="C5308" t="s">
        <v>95</v>
      </c>
      <c r="D5308" t="s">
        <v>2792</v>
      </c>
      <c r="E5308" t="s">
        <v>12</v>
      </c>
      <c r="F5308">
        <v>0</v>
      </c>
      <c r="G5308" s="3">
        <v>0</v>
      </c>
      <c r="H5308" s="3">
        <v>0</v>
      </c>
      <c r="I5308">
        <v>0</v>
      </c>
    </row>
    <row r="5309" spans="1:9" x14ac:dyDescent="0.25">
      <c r="A5309" t="s">
        <v>9</v>
      </c>
      <c r="B5309" s="1">
        <v>39569</v>
      </c>
      <c r="C5309" t="s">
        <v>95</v>
      </c>
      <c r="D5309" t="s">
        <v>2793</v>
      </c>
      <c r="E5309" t="s">
        <v>12</v>
      </c>
      <c r="F5309">
        <v>0</v>
      </c>
      <c r="G5309" s="3">
        <v>0</v>
      </c>
      <c r="H5309" s="3">
        <v>0</v>
      </c>
      <c r="I5309">
        <v>0</v>
      </c>
    </row>
    <row r="5310" spans="1:9" x14ac:dyDescent="0.25">
      <c r="A5310" t="s">
        <v>9</v>
      </c>
      <c r="B5310" s="1">
        <v>39569</v>
      </c>
      <c r="C5310" t="s">
        <v>95</v>
      </c>
      <c r="D5310" t="s">
        <v>2794</v>
      </c>
      <c r="E5310" t="s">
        <v>12</v>
      </c>
      <c r="F5310">
        <v>0</v>
      </c>
      <c r="G5310" s="3">
        <v>0</v>
      </c>
      <c r="H5310" s="3">
        <v>0</v>
      </c>
      <c r="I5310">
        <v>0</v>
      </c>
    </row>
    <row r="5311" spans="1:9" x14ac:dyDescent="0.25">
      <c r="A5311" t="s">
        <v>9</v>
      </c>
      <c r="B5311" s="1">
        <v>39569</v>
      </c>
      <c r="C5311" t="s">
        <v>95</v>
      </c>
      <c r="D5311" t="s">
        <v>2795</v>
      </c>
      <c r="E5311" t="s">
        <v>12</v>
      </c>
      <c r="F5311">
        <v>0</v>
      </c>
      <c r="G5311" s="3">
        <v>0</v>
      </c>
      <c r="H5311" s="3">
        <v>0</v>
      </c>
      <c r="I5311">
        <v>0</v>
      </c>
    </row>
    <row r="5312" spans="1:9" x14ac:dyDescent="0.25">
      <c r="A5312" t="s">
        <v>9</v>
      </c>
      <c r="B5312" s="1">
        <v>39569</v>
      </c>
      <c r="C5312" t="s">
        <v>95</v>
      </c>
      <c r="D5312" t="s">
        <v>2796</v>
      </c>
      <c r="E5312" t="s">
        <v>12</v>
      </c>
      <c r="F5312">
        <v>0</v>
      </c>
      <c r="G5312" s="3">
        <v>0</v>
      </c>
      <c r="H5312" s="3">
        <v>0</v>
      </c>
      <c r="I5312">
        <v>0</v>
      </c>
    </row>
    <row r="5313" spans="1:9" x14ac:dyDescent="0.25">
      <c r="A5313" t="s">
        <v>9</v>
      </c>
      <c r="B5313" s="1">
        <v>39569</v>
      </c>
      <c r="C5313" t="s">
        <v>95</v>
      </c>
      <c r="D5313" t="s">
        <v>2797</v>
      </c>
      <c r="E5313" t="s">
        <v>12</v>
      </c>
      <c r="F5313">
        <v>0</v>
      </c>
      <c r="G5313" s="3">
        <v>0</v>
      </c>
      <c r="H5313" s="3">
        <v>0</v>
      </c>
      <c r="I5313">
        <v>0</v>
      </c>
    </row>
    <row r="5314" spans="1:9" x14ac:dyDescent="0.25">
      <c r="A5314" t="s">
        <v>9</v>
      </c>
      <c r="B5314" s="1">
        <v>39569</v>
      </c>
      <c r="C5314" t="s">
        <v>95</v>
      </c>
      <c r="D5314" t="s">
        <v>2798</v>
      </c>
      <c r="E5314" t="s">
        <v>12</v>
      </c>
      <c r="F5314">
        <v>0</v>
      </c>
      <c r="G5314" s="3">
        <v>0</v>
      </c>
      <c r="H5314" s="3">
        <v>0</v>
      </c>
      <c r="I5314">
        <v>0</v>
      </c>
    </row>
    <row r="5315" spans="1:9" x14ac:dyDescent="0.25">
      <c r="A5315" t="s">
        <v>9</v>
      </c>
      <c r="B5315" s="1">
        <v>39569</v>
      </c>
      <c r="C5315" t="s">
        <v>95</v>
      </c>
      <c r="D5315" t="s">
        <v>2799</v>
      </c>
      <c r="E5315" t="s">
        <v>12</v>
      </c>
      <c r="F5315">
        <v>0</v>
      </c>
      <c r="G5315" s="3">
        <v>0</v>
      </c>
      <c r="H5315" s="3">
        <v>0</v>
      </c>
      <c r="I5315">
        <v>0</v>
      </c>
    </row>
    <row r="5316" spans="1:9" x14ac:dyDescent="0.25">
      <c r="A5316" t="s">
        <v>9</v>
      </c>
      <c r="B5316" s="1">
        <v>39569</v>
      </c>
      <c r="C5316" t="s">
        <v>95</v>
      </c>
      <c r="D5316" t="s">
        <v>2800</v>
      </c>
      <c r="E5316" t="s">
        <v>12</v>
      </c>
      <c r="F5316">
        <v>0</v>
      </c>
      <c r="G5316" s="3">
        <v>0</v>
      </c>
      <c r="H5316" s="3">
        <v>0</v>
      </c>
      <c r="I5316">
        <v>0</v>
      </c>
    </row>
    <row r="5317" spans="1:9" x14ac:dyDescent="0.25">
      <c r="A5317" t="s">
        <v>9</v>
      </c>
      <c r="B5317" s="1">
        <v>39569</v>
      </c>
      <c r="C5317" t="s">
        <v>95</v>
      </c>
      <c r="D5317" t="s">
        <v>2801</v>
      </c>
      <c r="E5317" t="s">
        <v>12</v>
      </c>
      <c r="F5317">
        <v>0</v>
      </c>
      <c r="G5317" s="3">
        <v>0</v>
      </c>
      <c r="H5317" s="3">
        <v>0</v>
      </c>
      <c r="I5317">
        <v>0</v>
      </c>
    </row>
    <row r="5318" spans="1:9" x14ac:dyDescent="0.25">
      <c r="A5318" t="s">
        <v>9</v>
      </c>
      <c r="B5318" s="1">
        <v>39569</v>
      </c>
      <c r="C5318" t="s">
        <v>95</v>
      </c>
      <c r="D5318" t="s">
        <v>2802</v>
      </c>
      <c r="E5318" t="s">
        <v>12</v>
      </c>
      <c r="F5318">
        <v>0</v>
      </c>
      <c r="G5318" s="3">
        <v>0</v>
      </c>
      <c r="H5318" s="3">
        <v>0</v>
      </c>
      <c r="I5318">
        <v>0</v>
      </c>
    </row>
    <row r="5319" spans="1:9" x14ac:dyDescent="0.25">
      <c r="A5319" t="s">
        <v>9</v>
      </c>
      <c r="B5319" s="1">
        <v>39569</v>
      </c>
      <c r="C5319" t="s">
        <v>95</v>
      </c>
      <c r="D5319" t="s">
        <v>2803</v>
      </c>
      <c r="E5319" t="s">
        <v>12</v>
      </c>
      <c r="F5319">
        <v>0</v>
      </c>
      <c r="G5319" s="3">
        <v>0</v>
      </c>
      <c r="H5319" s="3">
        <v>0</v>
      </c>
      <c r="I5319" t="s">
        <v>25</v>
      </c>
    </row>
    <row r="5320" spans="1:9" x14ac:dyDescent="0.25">
      <c r="A5320" t="s">
        <v>9</v>
      </c>
      <c r="B5320" s="1">
        <v>39569</v>
      </c>
      <c r="C5320" t="s">
        <v>95</v>
      </c>
      <c r="D5320" t="s">
        <v>2804</v>
      </c>
      <c r="E5320" t="s">
        <v>12</v>
      </c>
      <c r="F5320">
        <v>0</v>
      </c>
      <c r="G5320" s="3">
        <v>0</v>
      </c>
      <c r="H5320" s="3">
        <v>0</v>
      </c>
      <c r="I5320">
        <v>0</v>
      </c>
    </row>
    <row r="5321" spans="1:9" x14ac:dyDescent="0.25">
      <c r="A5321" t="s">
        <v>9</v>
      </c>
      <c r="B5321" s="1">
        <v>39569</v>
      </c>
      <c r="C5321" t="s">
        <v>95</v>
      </c>
      <c r="D5321" t="s">
        <v>2805</v>
      </c>
      <c r="E5321" t="s">
        <v>12</v>
      </c>
      <c r="F5321">
        <v>0</v>
      </c>
      <c r="G5321" s="3">
        <v>0</v>
      </c>
      <c r="H5321" s="3">
        <v>0</v>
      </c>
      <c r="I5321">
        <v>0</v>
      </c>
    </row>
    <row r="5322" spans="1:9" x14ac:dyDescent="0.25">
      <c r="A5322" t="s">
        <v>9</v>
      </c>
      <c r="B5322" s="1">
        <v>39569</v>
      </c>
      <c r="C5322" t="s">
        <v>95</v>
      </c>
      <c r="D5322" t="s">
        <v>2806</v>
      </c>
      <c r="E5322" t="s">
        <v>12</v>
      </c>
      <c r="F5322">
        <v>0</v>
      </c>
      <c r="G5322" s="3">
        <v>0</v>
      </c>
      <c r="H5322" s="3">
        <v>0</v>
      </c>
      <c r="I5322">
        <v>0</v>
      </c>
    </row>
    <row r="5323" spans="1:9" x14ac:dyDescent="0.25">
      <c r="A5323" t="s">
        <v>9</v>
      </c>
      <c r="B5323" s="1">
        <v>39569</v>
      </c>
      <c r="C5323" t="s">
        <v>95</v>
      </c>
      <c r="D5323" t="s">
        <v>2807</v>
      </c>
      <c r="E5323" t="s">
        <v>12</v>
      </c>
      <c r="F5323">
        <v>0</v>
      </c>
      <c r="G5323" s="3">
        <v>0</v>
      </c>
      <c r="H5323" s="3">
        <v>0</v>
      </c>
      <c r="I5323">
        <v>0</v>
      </c>
    </row>
    <row r="5324" spans="1:9" x14ac:dyDescent="0.25">
      <c r="A5324" t="s">
        <v>9</v>
      </c>
      <c r="B5324" s="1">
        <v>39569</v>
      </c>
      <c r="C5324" t="s">
        <v>95</v>
      </c>
      <c r="D5324" t="s">
        <v>2808</v>
      </c>
      <c r="E5324" t="s">
        <v>12</v>
      </c>
      <c r="F5324">
        <v>0</v>
      </c>
      <c r="G5324" s="3">
        <v>0</v>
      </c>
      <c r="H5324" s="3">
        <v>0</v>
      </c>
      <c r="I5324">
        <v>0</v>
      </c>
    </row>
    <row r="5325" spans="1:9" x14ac:dyDescent="0.25">
      <c r="A5325" t="s">
        <v>9</v>
      </c>
      <c r="B5325" s="1">
        <v>39569</v>
      </c>
      <c r="C5325" t="s">
        <v>95</v>
      </c>
      <c r="D5325" t="s">
        <v>2809</v>
      </c>
      <c r="E5325" t="s">
        <v>12</v>
      </c>
      <c r="F5325">
        <v>0</v>
      </c>
      <c r="G5325" s="3">
        <v>0</v>
      </c>
      <c r="H5325" s="3">
        <v>0</v>
      </c>
      <c r="I5325">
        <v>0</v>
      </c>
    </row>
    <row r="5326" spans="1:9" x14ac:dyDescent="0.25">
      <c r="A5326" t="s">
        <v>9</v>
      </c>
      <c r="B5326" s="1">
        <v>39569</v>
      </c>
      <c r="C5326" t="s">
        <v>95</v>
      </c>
      <c r="D5326" t="s">
        <v>2810</v>
      </c>
      <c r="E5326" t="s">
        <v>12</v>
      </c>
      <c r="F5326">
        <v>0</v>
      </c>
      <c r="G5326" s="3">
        <v>0</v>
      </c>
      <c r="H5326" s="3">
        <v>0</v>
      </c>
      <c r="I5326" t="s">
        <v>25</v>
      </c>
    </row>
    <row r="5327" spans="1:9" x14ac:dyDescent="0.25">
      <c r="A5327" t="s">
        <v>9</v>
      </c>
      <c r="B5327" s="1">
        <v>39569</v>
      </c>
      <c r="C5327" t="s">
        <v>95</v>
      </c>
      <c r="D5327" t="s">
        <v>2811</v>
      </c>
      <c r="E5327" t="s">
        <v>12</v>
      </c>
      <c r="F5327">
        <v>0</v>
      </c>
      <c r="G5327" s="3">
        <v>0</v>
      </c>
      <c r="H5327" s="3">
        <v>0</v>
      </c>
      <c r="I5327">
        <v>0</v>
      </c>
    </row>
    <row r="5328" spans="1:9" x14ac:dyDescent="0.25">
      <c r="A5328" t="s">
        <v>9</v>
      </c>
      <c r="B5328" s="1">
        <v>39569</v>
      </c>
      <c r="C5328" t="s">
        <v>95</v>
      </c>
      <c r="D5328" t="s">
        <v>2812</v>
      </c>
      <c r="E5328" t="s">
        <v>12</v>
      </c>
      <c r="F5328">
        <v>0</v>
      </c>
      <c r="G5328" s="3">
        <v>0</v>
      </c>
      <c r="H5328" s="3">
        <v>0</v>
      </c>
      <c r="I5328">
        <v>0</v>
      </c>
    </row>
    <row r="5329" spans="1:9" x14ac:dyDescent="0.25">
      <c r="A5329" t="s">
        <v>9</v>
      </c>
      <c r="B5329" s="1">
        <v>39569</v>
      </c>
      <c r="C5329" t="s">
        <v>95</v>
      </c>
      <c r="D5329" t="s">
        <v>2813</v>
      </c>
      <c r="E5329" t="s">
        <v>12</v>
      </c>
      <c r="F5329">
        <v>0</v>
      </c>
      <c r="G5329" s="3">
        <v>0</v>
      </c>
      <c r="H5329" s="3">
        <v>0</v>
      </c>
      <c r="I5329">
        <v>0</v>
      </c>
    </row>
    <row r="5330" spans="1:9" x14ac:dyDescent="0.25">
      <c r="A5330" t="s">
        <v>9</v>
      </c>
      <c r="B5330" s="1">
        <v>39569</v>
      </c>
      <c r="C5330" t="s">
        <v>95</v>
      </c>
      <c r="D5330" t="s">
        <v>2814</v>
      </c>
      <c r="E5330" t="s">
        <v>12</v>
      </c>
      <c r="F5330">
        <v>0</v>
      </c>
      <c r="G5330" s="3">
        <v>0</v>
      </c>
      <c r="H5330" s="3">
        <v>0</v>
      </c>
      <c r="I5330">
        <v>0</v>
      </c>
    </row>
    <row r="5331" spans="1:9" x14ac:dyDescent="0.25">
      <c r="A5331" t="s">
        <v>9</v>
      </c>
      <c r="B5331" s="1">
        <v>39569</v>
      </c>
      <c r="C5331" t="s">
        <v>95</v>
      </c>
      <c r="D5331" t="s">
        <v>2815</v>
      </c>
      <c r="E5331" t="s">
        <v>12</v>
      </c>
      <c r="F5331">
        <v>0</v>
      </c>
      <c r="G5331" s="3">
        <v>0</v>
      </c>
      <c r="H5331" s="3">
        <v>0</v>
      </c>
      <c r="I5331">
        <v>0</v>
      </c>
    </row>
    <row r="5332" spans="1:9" x14ac:dyDescent="0.25">
      <c r="A5332" t="s">
        <v>9</v>
      </c>
      <c r="B5332" s="1">
        <v>39569</v>
      </c>
      <c r="C5332" t="s">
        <v>95</v>
      </c>
      <c r="D5332" t="s">
        <v>2816</v>
      </c>
      <c r="E5332" t="s">
        <v>12</v>
      </c>
      <c r="F5332">
        <v>0</v>
      </c>
      <c r="G5332" s="3">
        <v>0</v>
      </c>
      <c r="H5332" s="3">
        <v>0</v>
      </c>
      <c r="I5332">
        <v>0</v>
      </c>
    </row>
    <row r="5333" spans="1:9" x14ac:dyDescent="0.25">
      <c r="A5333" t="s">
        <v>9</v>
      </c>
      <c r="B5333" s="1">
        <v>39569</v>
      </c>
      <c r="C5333" t="s">
        <v>95</v>
      </c>
      <c r="D5333" t="s">
        <v>2817</v>
      </c>
      <c r="E5333" t="s">
        <v>12</v>
      </c>
      <c r="F5333">
        <v>0</v>
      </c>
      <c r="G5333" s="3">
        <v>0</v>
      </c>
      <c r="H5333" s="3">
        <v>0</v>
      </c>
      <c r="I5333">
        <v>0</v>
      </c>
    </row>
    <row r="5334" spans="1:9" x14ac:dyDescent="0.25">
      <c r="A5334" t="s">
        <v>9</v>
      </c>
      <c r="B5334" s="1">
        <v>39569</v>
      </c>
      <c r="C5334" t="s">
        <v>95</v>
      </c>
      <c r="D5334" t="s">
        <v>2818</v>
      </c>
      <c r="E5334" t="s">
        <v>12</v>
      </c>
      <c r="F5334">
        <v>0</v>
      </c>
      <c r="G5334" s="3">
        <v>0</v>
      </c>
      <c r="H5334" s="3">
        <v>0</v>
      </c>
      <c r="I5334" t="s">
        <v>25</v>
      </c>
    </row>
    <row r="5335" spans="1:9" x14ac:dyDescent="0.25">
      <c r="A5335" t="s">
        <v>9</v>
      </c>
      <c r="B5335" s="1">
        <v>39569</v>
      </c>
      <c r="C5335" t="s">
        <v>95</v>
      </c>
      <c r="D5335" t="s">
        <v>2819</v>
      </c>
      <c r="E5335" t="s">
        <v>12</v>
      </c>
      <c r="F5335">
        <v>0</v>
      </c>
      <c r="G5335" s="3">
        <v>0</v>
      </c>
      <c r="H5335" s="3">
        <v>0</v>
      </c>
      <c r="I5335">
        <v>0</v>
      </c>
    </row>
    <row r="5336" spans="1:9" x14ac:dyDescent="0.25">
      <c r="A5336" t="s">
        <v>9</v>
      </c>
      <c r="B5336" s="1">
        <v>39569</v>
      </c>
      <c r="C5336" t="s">
        <v>95</v>
      </c>
      <c r="D5336" t="s">
        <v>2820</v>
      </c>
      <c r="E5336" t="s">
        <v>12</v>
      </c>
      <c r="F5336">
        <v>0</v>
      </c>
      <c r="G5336" s="3">
        <v>0</v>
      </c>
      <c r="H5336" s="3">
        <v>0</v>
      </c>
      <c r="I5336" t="s">
        <v>25</v>
      </c>
    </row>
    <row r="5337" spans="1:9" x14ac:dyDescent="0.25">
      <c r="A5337" t="s">
        <v>9</v>
      </c>
      <c r="B5337" s="1">
        <v>39569</v>
      </c>
      <c r="C5337" t="s">
        <v>95</v>
      </c>
      <c r="D5337" t="s">
        <v>2821</v>
      </c>
      <c r="E5337" t="s">
        <v>12</v>
      </c>
      <c r="F5337">
        <v>0</v>
      </c>
      <c r="G5337" s="3">
        <v>0</v>
      </c>
      <c r="H5337" s="3">
        <v>0</v>
      </c>
      <c r="I5337" t="s">
        <v>25</v>
      </c>
    </row>
    <row r="5338" spans="1:9" x14ac:dyDescent="0.25">
      <c r="A5338" t="s">
        <v>9</v>
      </c>
      <c r="B5338" s="1">
        <v>39569</v>
      </c>
      <c r="C5338" t="s">
        <v>95</v>
      </c>
      <c r="D5338" t="s">
        <v>2822</v>
      </c>
      <c r="E5338" t="s">
        <v>12</v>
      </c>
      <c r="F5338">
        <v>0</v>
      </c>
      <c r="G5338" s="3">
        <v>0</v>
      </c>
      <c r="H5338" s="3">
        <v>0</v>
      </c>
      <c r="I5338" t="s">
        <v>25</v>
      </c>
    </row>
    <row r="5339" spans="1:9" x14ac:dyDescent="0.25">
      <c r="A5339" t="s">
        <v>9</v>
      </c>
      <c r="B5339" s="1">
        <v>39569</v>
      </c>
      <c r="C5339" t="s">
        <v>95</v>
      </c>
      <c r="D5339" t="s">
        <v>2823</v>
      </c>
      <c r="E5339" t="s">
        <v>12</v>
      </c>
      <c r="F5339">
        <v>0</v>
      </c>
      <c r="G5339" s="3">
        <v>0</v>
      </c>
      <c r="H5339" s="3">
        <v>0</v>
      </c>
      <c r="I5339" t="s">
        <v>25</v>
      </c>
    </row>
    <row r="5340" spans="1:9" x14ac:dyDescent="0.25">
      <c r="A5340" t="s">
        <v>9</v>
      </c>
      <c r="B5340" s="1">
        <v>39569</v>
      </c>
      <c r="C5340" t="s">
        <v>95</v>
      </c>
      <c r="D5340" t="s">
        <v>2824</v>
      </c>
      <c r="E5340" t="s">
        <v>12</v>
      </c>
      <c r="F5340">
        <v>0</v>
      </c>
      <c r="G5340" s="3">
        <v>0</v>
      </c>
      <c r="H5340" s="3">
        <v>0</v>
      </c>
      <c r="I5340">
        <v>0</v>
      </c>
    </row>
    <row r="5341" spans="1:9" x14ac:dyDescent="0.25">
      <c r="A5341" t="s">
        <v>9</v>
      </c>
      <c r="B5341" s="1">
        <v>39569</v>
      </c>
      <c r="C5341" t="s">
        <v>95</v>
      </c>
      <c r="D5341" t="s">
        <v>2825</v>
      </c>
      <c r="E5341" t="s">
        <v>12</v>
      </c>
      <c r="F5341">
        <v>0</v>
      </c>
      <c r="G5341" s="3">
        <v>0</v>
      </c>
      <c r="H5341" s="3">
        <v>0</v>
      </c>
      <c r="I5341">
        <v>0</v>
      </c>
    </row>
    <row r="5342" spans="1:9" x14ac:dyDescent="0.25">
      <c r="A5342" t="s">
        <v>9</v>
      </c>
      <c r="B5342" s="1">
        <v>39569</v>
      </c>
      <c r="C5342" t="s">
        <v>95</v>
      </c>
      <c r="D5342" t="s">
        <v>2826</v>
      </c>
      <c r="E5342" t="s">
        <v>12</v>
      </c>
      <c r="F5342">
        <v>0</v>
      </c>
      <c r="G5342" s="3">
        <v>0</v>
      </c>
      <c r="H5342" s="3">
        <v>0</v>
      </c>
      <c r="I5342">
        <v>0</v>
      </c>
    </row>
    <row r="5343" spans="1:9" x14ac:dyDescent="0.25">
      <c r="A5343" t="s">
        <v>9</v>
      </c>
      <c r="B5343" s="1">
        <v>39569</v>
      </c>
      <c r="C5343" t="s">
        <v>95</v>
      </c>
      <c r="D5343" t="s">
        <v>2827</v>
      </c>
      <c r="E5343" t="s">
        <v>12</v>
      </c>
      <c r="F5343">
        <v>0</v>
      </c>
      <c r="G5343" s="3">
        <v>0</v>
      </c>
      <c r="H5343" s="3">
        <v>0</v>
      </c>
      <c r="I5343">
        <v>0</v>
      </c>
    </row>
    <row r="5344" spans="1:9" x14ac:dyDescent="0.25">
      <c r="A5344" t="s">
        <v>9</v>
      </c>
      <c r="B5344" s="1">
        <v>39569</v>
      </c>
      <c r="C5344" t="s">
        <v>95</v>
      </c>
      <c r="D5344" t="s">
        <v>2828</v>
      </c>
      <c r="E5344" t="s">
        <v>12</v>
      </c>
      <c r="F5344">
        <v>0</v>
      </c>
      <c r="G5344" s="3">
        <v>0</v>
      </c>
      <c r="H5344" s="3">
        <v>0</v>
      </c>
      <c r="I5344" t="s">
        <v>25</v>
      </c>
    </row>
    <row r="5345" spans="1:9" x14ac:dyDescent="0.25">
      <c r="A5345" t="s">
        <v>9</v>
      </c>
      <c r="B5345" s="1">
        <v>39569</v>
      </c>
      <c r="C5345" t="s">
        <v>95</v>
      </c>
      <c r="D5345" t="s">
        <v>2829</v>
      </c>
      <c r="E5345" t="s">
        <v>12</v>
      </c>
      <c r="F5345">
        <v>0</v>
      </c>
      <c r="G5345" s="3">
        <v>0</v>
      </c>
      <c r="H5345" s="3">
        <v>0</v>
      </c>
      <c r="I5345" t="s">
        <v>25</v>
      </c>
    </row>
    <row r="5346" spans="1:9" x14ac:dyDescent="0.25">
      <c r="A5346" t="s">
        <v>9</v>
      </c>
      <c r="B5346" s="1">
        <v>39569</v>
      </c>
      <c r="C5346" t="s">
        <v>95</v>
      </c>
      <c r="D5346" t="s">
        <v>2830</v>
      </c>
      <c r="E5346" t="s">
        <v>12</v>
      </c>
      <c r="F5346">
        <v>0</v>
      </c>
      <c r="G5346" s="3">
        <v>0</v>
      </c>
      <c r="H5346" s="3">
        <v>0</v>
      </c>
      <c r="I5346" t="s">
        <v>25</v>
      </c>
    </row>
    <row r="5347" spans="1:9" x14ac:dyDescent="0.25">
      <c r="A5347" t="s">
        <v>9</v>
      </c>
      <c r="B5347" s="1">
        <v>39569</v>
      </c>
      <c r="C5347" t="s">
        <v>95</v>
      </c>
      <c r="D5347" t="s">
        <v>2831</v>
      </c>
      <c r="E5347" t="s">
        <v>12</v>
      </c>
      <c r="F5347">
        <v>0</v>
      </c>
      <c r="G5347" s="3">
        <v>0</v>
      </c>
      <c r="H5347" s="3">
        <v>0</v>
      </c>
      <c r="I5347">
        <v>0</v>
      </c>
    </row>
    <row r="5348" spans="1:9" x14ac:dyDescent="0.25">
      <c r="A5348" t="s">
        <v>9</v>
      </c>
      <c r="B5348" s="1">
        <v>39569</v>
      </c>
      <c r="C5348" t="s">
        <v>95</v>
      </c>
      <c r="D5348" t="s">
        <v>2832</v>
      </c>
      <c r="E5348" t="s">
        <v>12</v>
      </c>
      <c r="F5348">
        <v>0</v>
      </c>
      <c r="G5348" s="3">
        <v>0</v>
      </c>
      <c r="H5348" s="3">
        <v>0</v>
      </c>
      <c r="I5348">
        <v>0</v>
      </c>
    </row>
    <row r="5349" spans="1:9" x14ac:dyDescent="0.25">
      <c r="A5349" t="s">
        <v>9</v>
      </c>
      <c r="B5349" s="1">
        <v>39569</v>
      </c>
      <c r="C5349" t="s">
        <v>95</v>
      </c>
      <c r="D5349" t="s">
        <v>2833</v>
      </c>
      <c r="E5349" t="s">
        <v>12</v>
      </c>
      <c r="F5349">
        <v>0</v>
      </c>
      <c r="G5349" s="3">
        <v>0</v>
      </c>
      <c r="H5349" s="3">
        <v>0</v>
      </c>
      <c r="I5349" t="s">
        <v>25</v>
      </c>
    </row>
    <row r="5350" spans="1:9" x14ac:dyDescent="0.25">
      <c r="A5350" t="s">
        <v>9</v>
      </c>
      <c r="B5350" s="1">
        <v>39569</v>
      </c>
      <c r="C5350" t="s">
        <v>95</v>
      </c>
      <c r="D5350" t="s">
        <v>2834</v>
      </c>
      <c r="E5350" t="s">
        <v>12</v>
      </c>
      <c r="F5350">
        <v>0</v>
      </c>
      <c r="G5350" s="3">
        <v>0</v>
      </c>
      <c r="H5350" s="3">
        <v>0</v>
      </c>
      <c r="I5350">
        <v>0</v>
      </c>
    </row>
    <row r="5351" spans="1:9" x14ac:dyDescent="0.25">
      <c r="A5351" t="s">
        <v>9</v>
      </c>
      <c r="B5351" s="1">
        <v>39569</v>
      </c>
      <c r="C5351" t="s">
        <v>95</v>
      </c>
      <c r="D5351" t="s">
        <v>787</v>
      </c>
      <c r="E5351" t="s">
        <v>12</v>
      </c>
      <c r="F5351">
        <v>0</v>
      </c>
      <c r="G5351" s="3">
        <v>0</v>
      </c>
      <c r="H5351" s="3">
        <v>0</v>
      </c>
      <c r="I5351">
        <v>0</v>
      </c>
    </row>
    <row r="5352" spans="1:9" x14ac:dyDescent="0.25">
      <c r="A5352" t="s">
        <v>9</v>
      </c>
      <c r="B5352" s="1">
        <v>39569</v>
      </c>
      <c r="C5352" t="s">
        <v>95</v>
      </c>
      <c r="D5352" t="s">
        <v>2835</v>
      </c>
      <c r="E5352" t="s">
        <v>12</v>
      </c>
      <c r="F5352">
        <v>0</v>
      </c>
      <c r="G5352" s="3">
        <v>0</v>
      </c>
      <c r="H5352" s="3">
        <v>0</v>
      </c>
      <c r="I5352">
        <v>0</v>
      </c>
    </row>
    <row r="5353" spans="1:9" x14ac:dyDescent="0.25">
      <c r="A5353" t="s">
        <v>9</v>
      </c>
      <c r="B5353" s="1">
        <v>38868</v>
      </c>
      <c r="C5353" t="s">
        <v>95</v>
      </c>
      <c r="D5353" t="s">
        <v>2836</v>
      </c>
      <c r="E5353" t="s">
        <v>12</v>
      </c>
      <c r="F5353">
        <v>0</v>
      </c>
      <c r="G5353" s="3">
        <v>0</v>
      </c>
      <c r="H5353" s="3">
        <v>0</v>
      </c>
      <c r="I5353">
        <v>0</v>
      </c>
    </row>
    <row r="5354" spans="1:9" x14ac:dyDescent="0.25">
      <c r="A5354" t="s">
        <v>9</v>
      </c>
      <c r="B5354" s="1">
        <v>39569</v>
      </c>
      <c r="C5354" t="s">
        <v>95</v>
      </c>
      <c r="D5354" t="s">
        <v>2837</v>
      </c>
      <c r="E5354" t="s">
        <v>12</v>
      </c>
      <c r="F5354">
        <v>0</v>
      </c>
      <c r="G5354" s="3">
        <v>0</v>
      </c>
      <c r="H5354" s="3">
        <v>0</v>
      </c>
      <c r="I5354" t="s">
        <v>25</v>
      </c>
    </row>
    <row r="5355" spans="1:9" x14ac:dyDescent="0.25">
      <c r="A5355" t="s">
        <v>9</v>
      </c>
      <c r="B5355" s="1">
        <v>39722</v>
      </c>
      <c r="C5355" t="s">
        <v>95</v>
      </c>
      <c r="D5355" t="s">
        <v>2838</v>
      </c>
      <c r="E5355" t="s">
        <v>12</v>
      </c>
      <c r="F5355">
        <v>0</v>
      </c>
      <c r="G5355" s="3">
        <v>0</v>
      </c>
      <c r="H5355" s="3">
        <v>0</v>
      </c>
      <c r="I5355">
        <v>0</v>
      </c>
    </row>
    <row r="5356" spans="1:9" x14ac:dyDescent="0.25">
      <c r="A5356" t="s">
        <v>9</v>
      </c>
      <c r="B5356" s="1">
        <v>39722</v>
      </c>
      <c r="C5356" t="s">
        <v>95</v>
      </c>
      <c r="D5356" t="s">
        <v>2839</v>
      </c>
      <c r="E5356" t="s">
        <v>12</v>
      </c>
      <c r="F5356">
        <v>0</v>
      </c>
      <c r="G5356" s="3">
        <v>0</v>
      </c>
      <c r="H5356" s="3">
        <v>0</v>
      </c>
      <c r="I5356" t="s">
        <v>25</v>
      </c>
    </row>
    <row r="5357" spans="1:9" x14ac:dyDescent="0.25">
      <c r="A5357" t="s">
        <v>9</v>
      </c>
      <c r="B5357" s="1">
        <v>39904</v>
      </c>
      <c r="C5357" t="s">
        <v>95</v>
      </c>
      <c r="D5357" t="s">
        <v>2840</v>
      </c>
      <c r="E5357" t="s">
        <v>12</v>
      </c>
      <c r="F5357">
        <v>0</v>
      </c>
      <c r="G5357" s="3">
        <v>0</v>
      </c>
      <c r="H5357" s="3">
        <v>0</v>
      </c>
      <c r="I5357" t="s">
        <v>25</v>
      </c>
    </row>
    <row r="5358" spans="1:9" x14ac:dyDescent="0.25">
      <c r="A5358" t="s">
        <v>9</v>
      </c>
      <c r="B5358" s="1">
        <v>39814</v>
      </c>
      <c r="C5358" t="s">
        <v>95</v>
      </c>
      <c r="D5358" t="s">
        <v>2841</v>
      </c>
      <c r="E5358" t="s">
        <v>12</v>
      </c>
      <c r="F5358">
        <v>0</v>
      </c>
      <c r="G5358" s="3">
        <v>0</v>
      </c>
      <c r="H5358" s="3">
        <v>0</v>
      </c>
      <c r="I5358" t="s">
        <v>25</v>
      </c>
    </row>
    <row r="5359" spans="1:9" x14ac:dyDescent="0.25">
      <c r="A5359" t="s">
        <v>9</v>
      </c>
      <c r="B5359" s="1">
        <v>39904</v>
      </c>
      <c r="C5359" t="s">
        <v>95</v>
      </c>
      <c r="D5359" t="s">
        <v>2842</v>
      </c>
      <c r="E5359" t="s">
        <v>12</v>
      </c>
      <c r="F5359">
        <v>0</v>
      </c>
      <c r="G5359" s="3">
        <v>0</v>
      </c>
      <c r="H5359" s="3">
        <v>0</v>
      </c>
      <c r="I5359">
        <v>0</v>
      </c>
    </row>
    <row r="5360" spans="1:9" x14ac:dyDescent="0.25">
      <c r="A5360" t="s">
        <v>9</v>
      </c>
      <c r="B5360" s="1">
        <v>40025</v>
      </c>
      <c r="C5360" t="s">
        <v>19</v>
      </c>
      <c r="D5360" t="s">
        <v>204</v>
      </c>
      <c r="E5360" t="s">
        <v>12</v>
      </c>
      <c r="F5360">
        <v>2</v>
      </c>
      <c r="G5360">
        <v>18456.740000000002</v>
      </c>
      <c r="H5360">
        <v>9228.3700000000008</v>
      </c>
      <c r="I5360" t="s">
        <v>25</v>
      </c>
    </row>
    <row r="5361" spans="1:9" x14ac:dyDescent="0.25">
      <c r="A5361" t="s">
        <v>9</v>
      </c>
      <c r="B5361" s="1">
        <v>39506</v>
      </c>
      <c r="C5361" t="s">
        <v>15</v>
      </c>
      <c r="D5361" t="s">
        <v>414</v>
      </c>
      <c r="E5361" t="s">
        <v>12</v>
      </c>
      <c r="F5361">
        <v>4</v>
      </c>
      <c r="G5361">
        <v>63810.58</v>
      </c>
      <c r="H5361">
        <v>15952.645</v>
      </c>
      <c r="I5361" t="s">
        <v>25</v>
      </c>
    </row>
    <row r="5362" spans="1:9" x14ac:dyDescent="0.25">
      <c r="A5362" t="s">
        <v>9</v>
      </c>
      <c r="B5362" s="1">
        <v>39814</v>
      </c>
      <c r="C5362" t="s">
        <v>95</v>
      </c>
      <c r="D5362" t="s">
        <v>2392</v>
      </c>
      <c r="E5362" t="s">
        <v>12</v>
      </c>
      <c r="F5362">
        <v>0</v>
      </c>
      <c r="G5362" s="3">
        <v>0</v>
      </c>
      <c r="H5362" s="3">
        <v>0</v>
      </c>
      <c r="I5362">
        <v>0</v>
      </c>
    </row>
    <row r="5363" spans="1:9" x14ac:dyDescent="0.25">
      <c r="A5363" t="s">
        <v>9</v>
      </c>
      <c r="B5363" s="1">
        <v>39753</v>
      </c>
      <c r="C5363" t="s">
        <v>95</v>
      </c>
      <c r="D5363" t="s">
        <v>1489</v>
      </c>
      <c r="E5363" t="s">
        <v>12</v>
      </c>
      <c r="F5363">
        <v>0</v>
      </c>
      <c r="G5363" s="3">
        <v>0</v>
      </c>
      <c r="H5363" s="3">
        <v>0</v>
      </c>
      <c r="I5363">
        <v>0</v>
      </c>
    </row>
    <row r="5364" spans="1:9" x14ac:dyDescent="0.25">
      <c r="A5364" t="s">
        <v>9</v>
      </c>
      <c r="B5364" s="1">
        <v>39814</v>
      </c>
      <c r="C5364" t="s">
        <v>95</v>
      </c>
      <c r="D5364" t="s">
        <v>2420</v>
      </c>
      <c r="E5364" t="s">
        <v>12</v>
      </c>
      <c r="F5364">
        <v>0</v>
      </c>
      <c r="G5364" s="3">
        <v>0</v>
      </c>
      <c r="H5364" s="3">
        <v>0</v>
      </c>
      <c r="I5364">
        <v>0</v>
      </c>
    </row>
    <row r="5365" spans="1:9" x14ac:dyDescent="0.25">
      <c r="A5365" t="s">
        <v>9</v>
      </c>
      <c r="B5365" s="1">
        <v>39753</v>
      </c>
      <c r="C5365" t="s">
        <v>95</v>
      </c>
      <c r="D5365" t="s">
        <v>644</v>
      </c>
      <c r="E5365" t="s">
        <v>12</v>
      </c>
      <c r="F5365">
        <v>0</v>
      </c>
      <c r="G5365" s="3">
        <v>0</v>
      </c>
      <c r="H5365" s="3">
        <v>0</v>
      </c>
      <c r="I5365" t="s">
        <v>25</v>
      </c>
    </row>
    <row r="5366" spans="1:9" x14ac:dyDescent="0.25">
      <c r="A5366" t="s">
        <v>9</v>
      </c>
      <c r="B5366" s="1">
        <v>39814</v>
      </c>
      <c r="C5366" t="s">
        <v>95</v>
      </c>
      <c r="D5366" t="s">
        <v>202</v>
      </c>
      <c r="E5366" t="s">
        <v>12</v>
      </c>
      <c r="F5366">
        <v>0</v>
      </c>
      <c r="G5366" s="3">
        <v>0</v>
      </c>
      <c r="H5366" s="3">
        <v>0</v>
      </c>
      <c r="I5366" t="s">
        <v>25</v>
      </c>
    </row>
    <row r="5367" spans="1:9" x14ac:dyDescent="0.25">
      <c r="A5367" t="s">
        <v>9</v>
      </c>
      <c r="B5367" s="1">
        <v>39814</v>
      </c>
      <c r="C5367" t="s">
        <v>95</v>
      </c>
      <c r="D5367" t="s">
        <v>2419</v>
      </c>
      <c r="E5367" t="s">
        <v>12</v>
      </c>
      <c r="F5367">
        <v>0</v>
      </c>
      <c r="G5367" s="3">
        <v>0</v>
      </c>
      <c r="H5367" s="3">
        <v>0</v>
      </c>
      <c r="I5367" t="s">
        <v>25</v>
      </c>
    </row>
    <row r="5368" spans="1:9" x14ac:dyDescent="0.25">
      <c r="A5368" t="s">
        <v>9</v>
      </c>
      <c r="B5368" s="1">
        <v>39814</v>
      </c>
      <c r="C5368" t="s">
        <v>95</v>
      </c>
      <c r="D5368" t="s">
        <v>1729</v>
      </c>
      <c r="E5368" t="s">
        <v>12</v>
      </c>
      <c r="F5368">
        <v>0</v>
      </c>
      <c r="G5368" s="3">
        <v>0</v>
      </c>
      <c r="H5368" s="3">
        <v>0</v>
      </c>
      <c r="I5368" t="s">
        <v>25</v>
      </c>
    </row>
    <row r="5369" spans="1:9" x14ac:dyDescent="0.25">
      <c r="A5369" t="s">
        <v>9</v>
      </c>
      <c r="B5369" s="1">
        <v>39814</v>
      </c>
      <c r="C5369" t="s">
        <v>95</v>
      </c>
      <c r="D5369" t="s">
        <v>2529</v>
      </c>
      <c r="E5369" t="s">
        <v>12</v>
      </c>
      <c r="F5369">
        <v>0</v>
      </c>
      <c r="G5369" s="3">
        <v>0</v>
      </c>
      <c r="H5369" s="3">
        <v>0</v>
      </c>
      <c r="I5369">
        <v>0</v>
      </c>
    </row>
    <row r="5370" spans="1:9" x14ac:dyDescent="0.25">
      <c r="A5370" t="s">
        <v>9</v>
      </c>
      <c r="B5370" s="1">
        <v>40026</v>
      </c>
      <c r="C5370" t="s">
        <v>95</v>
      </c>
      <c r="D5370" t="s">
        <v>1371</v>
      </c>
      <c r="E5370" t="s">
        <v>12</v>
      </c>
      <c r="F5370">
        <v>0</v>
      </c>
      <c r="G5370" s="3">
        <v>0</v>
      </c>
      <c r="H5370" s="3">
        <v>0</v>
      </c>
      <c r="I5370" t="s">
        <v>25</v>
      </c>
    </row>
    <row r="5371" spans="1:9" x14ac:dyDescent="0.25">
      <c r="A5371" t="s">
        <v>9</v>
      </c>
      <c r="B5371" s="1">
        <v>40026</v>
      </c>
      <c r="C5371" t="s">
        <v>95</v>
      </c>
      <c r="D5371" t="s">
        <v>2843</v>
      </c>
      <c r="E5371" t="s">
        <v>12</v>
      </c>
      <c r="F5371">
        <v>0</v>
      </c>
      <c r="G5371" s="3">
        <v>0</v>
      </c>
      <c r="H5371" s="3">
        <v>0</v>
      </c>
      <c r="I5371">
        <v>0</v>
      </c>
    </row>
    <row r="5372" spans="1:9" x14ac:dyDescent="0.25">
      <c r="A5372" t="s">
        <v>9</v>
      </c>
      <c r="B5372" s="1">
        <v>40147</v>
      </c>
      <c r="C5372" t="s">
        <v>40</v>
      </c>
      <c r="D5372" t="s">
        <v>203</v>
      </c>
      <c r="E5372" t="s">
        <v>12</v>
      </c>
      <c r="F5372">
        <v>0</v>
      </c>
      <c r="G5372">
        <v>0</v>
      </c>
      <c r="H5372">
        <v>0</v>
      </c>
      <c r="I5372">
        <v>0</v>
      </c>
    </row>
    <row r="5373" spans="1:9" x14ac:dyDescent="0.25">
      <c r="A5373" t="s">
        <v>9</v>
      </c>
      <c r="B5373" s="1">
        <v>40087</v>
      </c>
      <c r="C5373" t="s">
        <v>95</v>
      </c>
      <c r="D5373" t="s">
        <v>1370</v>
      </c>
      <c r="E5373" t="s">
        <v>12</v>
      </c>
      <c r="F5373">
        <v>0</v>
      </c>
      <c r="G5373" s="3">
        <v>0</v>
      </c>
      <c r="H5373" s="3">
        <v>0</v>
      </c>
      <c r="I5373" t="s">
        <v>25</v>
      </c>
    </row>
    <row r="5374" spans="1:9" x14ac:dyDescent="0.25">
      <c r="A5374" t="s">
        <v>9</v>
      </c>
      <c r="B5374" s="1">
        <v>40087</v>
      </c>
      <c r="C5374" t="s">
        <v>95</v>
      </c>
      <c r="D5374" t="s">
        <v>2844</v>
      </c>
      <c r="E5374" t="s">
        <v>12</v>
      </c>
      <c r="F5374">
        <v>0</v>
      </c>
      <c r="G5374" s="3">
        <v>0</v>
      </c>
      <c r="H5374" s="3">
        <v>0</v>
      </c>
      <c r="I5374">
        <v>0</v>
      </c>
    </row>
    <row r="5375" spans="1:9" x14ac:dyDescent="0.25">
      <c r="A5375" t="s">
        <v>9</v>
      </c>
      <c r="B5375" s="1">
        <v>39994</v>
      </c>
      <c r="C5375" t="s">
        <v>66</v>
      </c>
      <c r="D5375" t="s">
        <v>355</v>
      </c>
      <c r="E5375" t="s">
        <v>12</v>
      </c>
      <c r="F5375">
        <v>2</v>
      </c>
      <c r="G5375">
        <v>19850.72</v>
      </c>
      <c r="H5375">
        <v>9925.36</v>
      </c>
      <c r="I5375">
        <v>0</v>
      </c>
    </row>
    <row r="5376" spans="1:9" x14ac:dyDescent="0.25">
      <c r="A5376" t="s">
        <v>9</v>
      </c>
      <c r="B5376" s="1">
        <v>40087</v>
      </c>
      <c r="C5376" t="s">
        <v>95</v>
      </c>
      <c r="D5376" t="s">
        <v>939</v>
      </c>
      <c r="E5376" t="s">
        <v>12</v>
      </c>
      <c r="F5376">
        <v>0</v>
      </c>
      <c r="G5376" s="3">
        <v>0</v>
      </c>
      <c r="H5376" s="3">
        <v>0</v>
      </c>
      <c r="I5376">
        <v>0</v>
      </c>
    </row>
    <row r="5377" spans="1:9" x14ac:dyDescent="0.25">
      <c r="A5377" t="s">
        <v>9</v>
      </c>
      <c r="B5377" s="1">
        <v>40087</v>
      </c>
      <c r="C5377" t="s">
        <v>95</v>
      </c>
      <c r="D5377" t="s">
        <v>276</v>
      </c>
      <c r="E5377" t="s">
        <v>12</v>
      </c>
      <c r="F5377">
        <v>0</v>
      </c>
      <c r="G5377" s="3">
        <v>0</v>
      </c>
      <c r="H5377" s="3">
        <v>0</v>
      </c>
      <c r="I5377">
        <v>0</v>
      </c>
    </row>
    <row r="5378" spans="1:9" x14ac:dyDescent="0.25">
      <c r="A5378" t="s">
        <v>9</v>
      </c>
      <c r="B5378" s="1">
        <v>40087</v>
      </c>
      <c r="C5378" t="s">
        <v>95</v>
      </c>
      <c r="D5378" t="s">
        <v>2845</v>
      </c>
      <c r="E5378" t="s">
        <v>12</v>
      </c>
      <c r="F5378">
        <v>0</v>
      </c>
      <c r="G5378" s="3">
        <v>0</v>
      </c>
      <c r="H5378" s="3">
        <v>0</v>
      </c>
      <c r="I5378">
        <v>0</v>
      </c>
    </row>
    <row r="5379" spans="1:9" x14ac:dyDescent="0.25">
      <c r="A5379" t="s">
        <v>9</v>
      </c>
      <c r="B5379" s="1">
        <v>40087</v>
      </c>
      <c r="C5379" t="s">
        <v>95</v>
      </c>
      <c r="D5379" t="s">
        <v>1400</v>
      </c>
      <c r="E5379" t="s">
        <v>12</v>
      </c>
      <c r="F5379">
        <v>0</v>
      </c>
      <c r="G5379" s="3">
        <v>0</v>
      </c>
      <c r="H5379" s="3">
        <v>0</v>
      </c>
      <c r="I5379">
        <v>0</v>
      </c>
    </row>
    <row r="5380" spans="1:9" x14ac:dyDescent="0.25">
      <c r="A5380" t="s">
        <v>9</v>
      </c>
      <c r="B5380" s="1">
        <v>39964</v>
      </c>
      <c r="C5380" t="s">
        <v>33</v>
      </c>
      <c r="D5380" t="s">
        <v>347</v>
      </c>
      <c r="E5380" t="s">
        <v>12</v>
      </c>
      <c r="F5380">
        <v>1</v>
      </c>
      <c r="G5380">
        <v>1879.65</v>
      </c>
      <c r="H5380">
        <v>1879.65</v>
      </c>
      <c r="I5380" t="s">
        <v>25</v>
      </c>
    </row>
    <row r="5381" spans="1:9" x14ac:dyDescent="0.25">
      <c r="A5381" t="s">
        <v>9</v>
      </c>
      <c r="B5381" s="1">
        <v>40148</v>
      </c>
      <c r="C5381" t="s">
        <v>19</v>
      </c>
      <c r="D5381" t="s">
        <v>204</v>
      </c>
      <c r="E5381" t="s">
        <v>12</v>
      </c>
      <c r="F5381">
        <v>1</v>
      </c>
      <c r="G5381">
        <v>30738.98</v>
      </c>
      <c r="H5381">
        <v>30738.98</v>
      </c>
      <c r="I5381" t="s">
        <v>25</v>
      </c>
    </row>
    <row r="5382" spans="1:9" x14ac:dyDescent="0.25">
      <c r="A5382" t="s">
        <v>9</v>
      </c>
      <c r="B5382" s="1">
        <v>40118</v>
      </c>
      <c r="C5382" t="s">
        <v>95</v>
      </c>
      <c r="D5382" t="s">
        <v>1631</v>
      </c>
      <c r="E5382" t="s">
        <v>12</v>
      </c>
      <c r="F5382">
        <v>0</v>
      </c>
      <c r="G5382" s="3">
        <v>0</v>
      </c>
      <c r="H5382" s="3">
        <v>0</v>
      </c>
      <c r="I5382">
        <v>0</v>
      </c>
    </row>
    <row r="5383" spans="1:9" x14ac:dyDescent="0.25">
      <c r="A5383" t="s">
        <v>9</v>
      </c>
      <c r="B5383" s="1">
        <v>40118</v>
      </c>
      <c r="C5383" t="s">
        <v>95</v>
      </c>
      <c r="D5383" t="s">
        <v>1131</v>
      </c>
      <c r="E5383" t="s">
        <v>12</v>
      </c>
      <c r="F5383">
        <v>0</v>
      </c>
      <c r="G5383" s="3">
        <v>0</v>
      </c>
      <c r="H5383" s="3">
        <v>0</v>
      </c>
      <c r="I5383">
        <v>0</v>
      </c>
    </row>
    <row r="5384" spans="1:9" x14ac:dyDescent="0.25">
      <c r="A5384" t="s">
        <v>9</v>
      </c>
      <c r="B5384" s="1">
        <v>39994</v>
      </c>
      <c r="C5384" t="s">
        <v>19</v>
      </c>
      <c r="D5384" t="s">
        <v>204</v>
      </c>
      <c r="E5384" t="s">
        <v>12</v>
      </c>
      <c r="F5384">
        <v>1</v>
      </c>
      <c r="G5384">
        <v>5474.57</v>
      </c>
      <c r="H5384">
        <v>5474.57</v>
      </c>
      <c r="I5384" t="s">
        <v>25</v>
      </c>
    </row>
    <row r="5385" spans="1:9" x14ac:dyDescent="0.25">
      <c r="A5385" t="s">
        <v>9</v>
      </c>
      <c r="B5385" s="1">
        <v>40210</v>
      </c>
      <c r="C5385" t="s">
        <v>95</v>
      </c>
      <c r="D5385" t="s">
        <v>2846</v>
      </c>
      <c r="E5385" t="s">
        <v>12</v>
      </c>
      <c r="F5385">
        <v>0</v>
      </c>
      <c r="G5385" s="3">
        <v>0</v>
      </c>
      <c r="H5385" s="3">
        <v>0</v>
      </c>
      <c r="I5385">
        <v>0</v>
      </c>
    </row>
    <row r="5386" spans="1:9" x14ac:dyDescent="0.25">
      <c r="A5386" t="s">
        <v>9</v>
      </c>
      <c r="B5386" s="1">
        <v>40179</v>
      </c>
      <c r="C5386" t="s">
        <v>95</v>
      </c>
      <c r="D5386" t="s">
        <v>775</v>
      </c>
      <c r="E5386" t="s">
        <v>12</v>
      </c>
      <c r="F5386">
        <v>0</v>
      </c>
      <c r="G5386" s="3">
        <v>0</v>
      </c>
      <c r="H5386" s="3">
        <v>0</v>
      </c>
      <c r="I5386">
        <v>0</v>
      </c>
    </row>
    <row r="5387" spans="1:9" x14ac:dyDescent="0.25">
      <c r="A5387" t="s">
        <v>9</v>
      </c>
      <c r="B5387" s="1">
        <v>40179</v>
      </c>
      <c r="C5387" t="s">
        <v>95</v>
      </c>
      <c r="D5387" t="s">
        <v>2478</v>
      </c>
      <c r="E5387" t="s">
        <v>12</v>
      </c>
      <c r="F5387">
        <v>0</v>
      </c>
      <c r="G5387" s="3">
        <v>0</v>
      </c>
      <c r="H5387" s="3">
        <v>0</v>
      </c>
      <c r="I5387">
        <v>0</v>
      </c>
    </row>
    <row r="5388" spans="1:9" x14ac:dyDescent="0.25">
      <c r="A5388" t="s">
        <v>9</v>
      </c>
      <c r="B5388" s="1">
        <v>40179</v>
      </c>
      <c r="C5388" t="s">
        <v>95</v>
      </c>
      <c r="D5388" t="s">
        <v>200</v>
      </c>
      <c r="E5388" t="s">
        <v>12</v>
      </c>
      <c r="F5388">
        <v>0</v>
      </c>
      <c r="G5388" s="3">
        <v>0</v>
      </c>
      <c r="H5388" s="3">
        <v>0</v>
      </c>
      <c r="I5388">
        <v>0</v>
      </c>
    </row>
    <row r="5389" spans="1:9" x14ac:dyDescent="0.25">
      <c r="A5389" t="s">
        <v>9</v>
      </c>
      <c r="B5389" s="1">
        <v>40179</v>
      </c>
      <c r="C5389" t="s">
        <v>95</v>
      </c>
      <c r="D5389" t="s">
        <v>2767</v>
      </c>
      <c r="E5389" t="s">
        <v>12</v>
      </c>
      <c r="F5389">
        <v>0</v>
      </c>
      <c r="G5389" s="3">
        <v>0</v>
      </c>
      <c r="H5389" s="3">
        <v>0</v>
      </c>
      <c r="I5389">
        <v>0</v>
      </c>
    </row>
    <row r="5390" spans="1:9" x14ac:dyDescent="0.25">
      <c r="A5390" t="s">
        <v>9</v>
      </c>
      <c r="B5390" s="1">
        <v>40268</v>
      </c>
      <c r="C5390" t="s">
        <v>95</v>
      </c>
      <c r="D5390" t="s">
        <v>175</v>
      </c>
      <c r="E5390" t="s">
        <v>12</v>
      </c>
      <c r="F5390">
        <v>0</v>
      </c>
      <c r="G5390" s="3">
        <v>0</v>
      </c>
      <c r="H5390" s="3">
        <v>0</v>
      </c>
      <c r="I5390">
        <v>0</v>
      </c>
    </row>
    <row r="5391" spans="1:9" x14ac:dyDescent="0.25">
      <c r="A5391" t="s">
        <v>9</v>
      </c>
      <c r="B5391" s="1">
        <v>40269</v>
      </c>
      <c r="C5391" t="s">
        <v>95</v>
      </c>
      <c r="D5391" t="s">
        <v>2847</v>
      </c>
      <c r="E5391" t="s">
        <v>12</v>
      </c>
      <c r="F5391">
        <v>0</v>
      </c>
      <c r="G5391" s="3">
        <v>0</v>
      </c>
      <c r="H5391" s="3">
        <v>0</v>
      </c>
      <c r="I5391">
        <v>0</v>
      </c>
    </row>
    <row r="5392" spans="1:9" x14ac:dyDescent="0.25">
      <c r="A5392" t="s">
        <v>9</v>
      </c>
      <c r="B5392" s="1">
        <v>40269</v>
      </c>
      <c r="C5392" t="s">
        <v>95</v>
      </c>
      <c r="D5392" t="s">
        <v>2848</v>
      </c>
      <c r="E5392" t="s">
        <v>12</v>
      </c>
      <c r="F5392">
        <v>0</v>
      </c>
      <c r="G5392" s="3">
        <v>0</v>
      </c>
      <c r="H5392" s="3">
        <v>0</v>
      </c>
      <c r="I5392">
        <v>0</v>
      </c>
    </row>
    <row r="5393" spans="1:9" x14ac:dyDescent="0.25">
      <c r="A5393" t="s">
        <v>9</v>
      </c>
      <c r="B5393" s="1">
        <v>40269</v>
      </c>
      <c r="C5393" t="s">
        <v>95</v>
      </c>
      <c r="D5393" t="s">
        <v>1521</v>
      </c>
      <c r="E5393" t="s">
        <v>12</v>
      </c>
      <c r="F5393">
        <v>0</v>
      </c>
      <c r="G5393" s="3">
        <v>0</v>
      </c>
      <c r="H5393" s="3">
        <v>0</v>
      </c>
      <c r="I5393">
        <v>0</v>
      </c>
    </row>
    <row r="5394" spans="1:9" x14ac:dyDescent="0.25">
      <c r="A5394" t="s">
        <v>9</v>
      </c>
      <c r="B5394" s="1">
        <v>40299</v>
      </c>
      <c r="C5394" t="s">
        <v>13</v>
      </c>
      <c r="D5394" t="s">
        <v>235</v>
      </c>
      <c r="E5394" t="s">
        <v>12</v>
      </c>
      <c r="F5394">
        <v>57</v>
      </c>
      <c r="G5394">
        <v>335860.55</v>
      </c>
      <c r="H5394">
        <v>5892.2903508771924</v>
      </c>
      <c r="I5394">
        <v>0</v>
      </c>
    </row>
    <row r="5395" spans="1:9" x14ac:dyDescent="0.25">
      <c r="A5395" t="s">
        <v>9</v>
      </c>
      <c r="B5395" s="1">
        <v>43916</v>
      </c>
      <c r="C5395" t="s">
        <v>21</v>
      </c>
      <c r="D5395" t="s">
        <v>45</v>
      </c>
      <c r="E5395" t="s">
        <v>12</v>
      </c>
      <c r="F5395">
        <v>0</v>
      </c>
      <c r="G5395">
        <v>0</v>
      </c>
      <c r="H5395">
        <v>0</v>
      </c>
      <c r="I5395">
        <v>0</v>
      </c>
    </row>
    <row r="5396" spans="1:9" x14ac:dyDescent="0.25">
      <c r="A5396" t="s">
        <v>9</v>
      </c>
      <c r="B5396" s="1">
        <v>40299</v>
      </c>
      <c r="C5396" t="s">
        <v>95</v>
      </c>
      <c r="D5396" t="s">
        <v>2849</v>
      </c>
      <c r="E5396" t="s">
        <v>12</v>
      </c>
      <c r="F5396">
        <v>0</v>
      </c>
      <c r="G5396" s="3">
        <v>0</v>
      </c>
      <c r="H5396" s="3">
        <v>0</v>
      </c>
      <c r="I5396">
        <v>0</v>
      </c>
    </row>
    <row r="5397" spans="1:9" x14ac:dyDescent="0.25">
      <c r="A5397" t="s">
        <v>9</v>
      </c>
      <c r="B5397" s="1">
        <v>40299</v>
      </c>
      <c r="C5397" t="s">
        <v>95</v>
      </c>
      <c r="D5397" t="s">
        <v>2850</v>
      </c>
      <c r="E5397" t="s">
        <v>12</v>
      </c>
      <c r="F5397">
        <v>0</v>
      </c>
      <c r="G5397" s="3">
        <v>0</v>
      </c>
      <c r="H5397" s="3">
        <v>0</v>
      </c>
      <c r="I5397">
        <v>0</v>
      </c>
    </row>
    <row r="5398" spans="1:9" x14ac:dyDescent="0.25">
      <c r="A5398" t="s">
        <v>9</v>
      </c>
      <c r="B5398" s="1">
        <v>40299</v>
      </c>
      <c r="C5398" t="s">
        <v>95</v>
      </c>
      <c r="D5398" t="s">
        <v>2851</v>
      </c>
      <c r="E5398" t="s">
        <v>12</v>
      </c>
      <c r="F5398">
        <v>0</v>
      </c>
      <c r="G5398" s="3">
        <v>0</v>
      </c>
      <c r="H5398" s="3">
        <v>0</v>
      </c>
      <c r="I5398">
        <v>0</v>
      </c>
    </row>
    <row r="5399" spans="1:9" x14ac:dyDescent="0.25">
      <c r="A5399" t="s">
        <v>9</v>
      </c>
      <c r="B5399" s="1">
        <v>40299</v>
      </c>
      <c r="C5399" t="s">
        <v>95</v>
      </c>
      <c r="D5399" t="s">
        <v>1061</v>
      </c>
      <c r="E5399" t="s">
        <v>12</v>
      </c>
      <c r="F5399">
        <v>0</v>
      </c>
      <c r="G5399" s="3">
        <v>0</v>
      </c>
      <c r="H5399" s="3">
        <v>0</v>
      </c>
      <c r="I5399">
        <v>0</v>
      </c>
    </row>
    <row r="5400" spans="1:9" x14ac:dyDescent="0.25">
      <c r="A5400" t="s">
        <v>9</v>
      </c>
      <c r="B5400" s="1">
        <v>39994</v>
      </c>
      <c r="C5400" t="s">
        <v>27</v>
      </c>
      <c r="D5400" t="s">
        <v>254</v>
      </c>
      <c r="E5400" t="s">
        <v>12</v>
      </c>
      <c r="F5400">
        <v>1</v>
      </c>
      <c r="G5400">
        <v>248.81</v>
      </c>
      <c r="H5400">
        <v>248.81</v>
      </c>
      <c r="I5400">
        <v>0</v>
      </c>
    </row>
    <row r="5401" spans="1:9" x14ac:dyDescent="0.25">
      <c r="A5401" t="s">
        <v>9</v>
      </c>
      <c r="B5401" s="1">
        <v>40209</v>
      </c>
      <c r="C5401" t="s">
        <v>21</v>
      </c>
      <c r="D5401" t="s">
        <v>45</v>
      </c>
      <c r="E5401" t="s">
        <v>12</v>
      </c>
      <c r="F5401">
        <v>1</v>
      </c>
      <c r="G5401">
        <v>290.76</v>
      </c>
      <c r="H5401">
        <v>290.76</v>
      </c>
      <c r="I5401">
        <v>0</v>
      </c>
    </row>
    <row r="5402" spans="1:9" x14ac:dyDescent="0.25">
      <c r="A5402" t="s">
        <v>9</v>
      </c>
      <c r="B5402" s="1">
        <v>40056</v>
      </c>
      <c r="C5402" t="s">
        <v>10</v>
      </c>
      <c r="D5402" t="s">
        <v>344</v>
      </c>
      <c r="E5402" t="s">
        <v>12</v>
      </c>
      <c r="F5402">
        <v>1</v>
      </c>
      <c r="G5402">
        <v>1780.14</v>
      </c>
      <c r="H5402">
        <v>1780.14</v>
      </c>
      <c r="I5402">
        <v>0</v>
      </c>
    </row>
    <row r="5403" spans="1:9" x14ac:dyDescent="0.25">
      <c r="A5403" t="s">
        <v>9</v>
      </c>
      <c r="B5403" s="1">
        <v>40391</v>
      </c>
      <c r="C5403" t="s">
        <v>95</v>
      </c>
      <c r="D5403" t="s">
        <v>808</v>
      </c>
      <c r="E5403" t="s">
        <v>12</v>
      </c>
      <c r="F5403">
        <v>3</v>
      </c>
      <c r="G5403" s="3">
        <v>0</v>
      </c>
      <c r="H5403" s="3">
        <v>0</v>
      </c>
      <c r="I5403">
        <v>0</v>
      </c>
    </row>
    <row r="5404" spans="1:9" x14ac:dyDescent="0.25">
      <c r="A5404" t="s">
        <v>9</v>
      </c>
      <c r="B5404" s="1">
        <v>40391</v>
      </c>
      <c r="C5404" t="s">
        <v>95</v>
      </c>
      <c r="D5404" t="s">
        <v>2852</v>
      </c>
      <c r="E5404" t="s">
        <v>12</v>
      </c>
      <c r="F5404">
        <v>0</v>
      </c>
      <c r="G5404" s="3">
        <v>0</v>
      </c>
      <c r="H5404" s="3">
        <v>0</v>
      </c>
      <c r="I5404">
        <v>0</v>
      </c>
    </row>
    <row r="5405" spans="1:9" x14ac:dyDescent="0.25">
      <c r="A5405" t="s">
        <v>9</v>
      </c>
      <c r="B5405" s="1">
        <v>40391</v>
      </c>
      <c r="C5405" t="s">
        <v>95</v>
      </c>
      <c r="D5405" t="s">
        <v>2853</v>
      </c>
      <c r="E5405" t="s">
        <v>12</v>
      </c>
      <c r="F5405">
        <v>0</v>
      </c>
      <c r="G5405" s="3">
        <v>0</v>
      </c>
      <c r="H5405" s="3">
        <v>0</v>
      </c>
      <c r="I5405">
        <v>0</v>
      </c>
    </row>
    <row r="5406" spans="1:9" x14ac:dyDescent="0.25">
      <c r="A5406" t="s">
        <v>9</v>
      </c>
      <c r="B5406" s="1">
        <v>40391</v>
      </c>
      <c r="C5406" t="s">
        <v>95</v>
      </c>
      <c r="D5406" t="s">
        <v>2854</v>
      </c>
      <c r="E5406" t="s">
        <v>12</v>
      </c>
      <c r="F5406">
        <v>0</v>
      </c>
      <c r="G5406" s="3">
        <v>0</v>
      </c>
      <c r="H5406" s="3">
        <v>0</v>
      </c>
      <c r="I5406">
        <v>0</v>
      </c>
    </row>
    <row r="5407" spans="1:9" x14ac:dyDescent="0.25">
      <c r="A5407" t="s">
        <v>9</v>
      </c>
      <c r="B5407" s="1">
        <v>40391</v>
      </c>
      <c r="C5407" t="s">
        <v>95</v>
      </c>
      <c r="D5407" t="s">
        <v>2237</v>
      </c>
      <c r="E5407" t="s">
        <v>12</v>
      </c>
      <c r="F5407">
        <v>0</v>
      </c>
      <c r="G5407" s="3">
        <v>0</v>
      </c>
      <c r="H5407" s="3">
        <v>0</v>
      </c>
      <c r="I5407">
        <v>0</v>
      </c>
    </row>
    <row r="5408" spans="1:9" x14ac:dyDescent="0.25">
      <c r="A5408" t="s">
        <v>9</v>
      </c>
      <c r="B5408" s="1">
        <v>40360</v>
      </c>
      <c r="C5408" t="s">
        <v>95</v>
      </c>
      <c r="D5408" t="s">
        <v>2855</v>
      </c>
      <c r="E5408" t="s">
        <v>12</v>
      </c>
      <c r="F5408">
        <v>0</v>
      </c>
      <c r="G5408" s="3">
        <v>0</v>
      </c>
      <c r="H5408" s="3">
        <v>0</v>
      </c>
      <c r="I5408">
        <v>0</v>
      </c>
    </row>
    <row r="5409" spans="1:9" x14ac:dyDescent="0.25">
      <c r="A5409" t="s">
        <v>9</v>
      </c>
      <c r="B5409" s="1">
        <v>40360</v>
      </c>
      <c r="C5409" t="s">
        <v>95</v>
      </c>
      <c r="D5409" t="s">
        <v>1168</v>
      </c>
      <c r="E5409" t="s">
        <v>12</v>
      </c>
      <c r="F5409">
        <v>0</v>
      </c>
      <c r="G5409" s="3">
        <v>0</v>
      </c>
      <c r="H5409" s="3">
        <v>0</v>
      </c>
      <c r="I5409">
        <v>0</v>
      </c>
    </row>
    <row r="5410" spans="1:9" x14ac:dyDescent="0.25">
      <c r="A5410" t="s">
        <v>9</v>
      </c>
      <c r="B5410" s="1">
        <v>40360</v>
      </c>
      <c r="C5410" t="s">
        <v>95</v>
      </c>
      <c r="D5410" t="s">
        <v>2856</v>
      </c>
      <c r="E5410" t="s">
        <v>12</v>
      </c>
      <c r="F5410">
        <v>0</v>
      </c>
      <c r="G5410" s="3">
        <v>0</v>
      </c>
      <c r="H5410" s="3">
        <v>0</v>
      </c>
      <c r="I5410">
        <v>0</v>
      </c>
    </row>
    <row r="5411" spans="1:9" x14ac:dyDescent="0.25">
      <c r="A5411" t="s">
        <v>9</v>
      </c>
      <c r="B5411" s="1">
        <v>40360</v>
      </c>
      <c r="C5411" t="s">
        <v>95</v>
      </c>
      <c r="D5411" t="s">
        <v>2857</v>
      </c>
      <c r="E5411" t="s">
        <v>12</v>
      </c>
      <c r="F5411">
        <v>0</v>
      </c>
      <c r="G5411" s="3">
        <v>0</v>
      </c>
      <c r="H5411" s="3">
        <v>0</v>
      </c>
      <c r="I5411">
        <v>0</v>
      </c>
    </row>
    <row r="5412" spans="1:9" x14ac:dyDescent="0.25">
      <c r="A5412" t="s">
        <v>9</v>
      </c>
      <c r="B5412" s="1">
        <v>40452</v>
      </c>
      <c r="C5412" t="s">
        <v>95</v>
      </c>
      <c r="D5412" t="s">
        <v>2858</v>
      </c>
      <c r="E5412" t="s">
        <v>12</v>
      </c>
      <c r="F5412">
        <v>0</v>
      </c>
      <c r="G5412" s="3">
        <v>0</v>
      </c>
      <c r="H5412" s="3">
        <v>0</v>
      </c>
      <c r="I5412">
        <v>0</v>
      </c>
    </row>
    <row r="5413" spans="1:9" x14ac:dyDescent="0.25">
      <c r="A5413" t="s">
        <v>9</v>
      </c>
      <c r="B5413" s="1">
        <v>40452</v>
      </c>
      <c r="C5413" t="s">
        <v>95</v>
      </c>
      <c r="D5413" t="s">
        <v>2859</v>
      </c>
      <c r="E5413" t="s">
        <v>12</v>
      </c>
      <c r="F5413">
        <v>0</v>
      </c>
      <c r="G5413" s="3">
        <v>0</v>
      </c>
      <c r="H5413" s="3">
        <v>0</v>
      </c>
      <c r="I5413">
        <v>0</v>
      </c>
    </row>
    <row r="5414" spans="1:9" x14ac:dyDescent="0.25">
      <c r="A5414" t="s">
        <v>9</v>
      </c>
      <c r="B5414" s="1">
        <v>40452</v>
      </c>
      <c r="C5414" t="s">
        <v>95</v>
      </c>
      <c r="D5414" t="s">
        <v>2860</v>
      </c>
      <c r="E5414" t="s">
        <v>12</v>
      </c>
      <c r="F5414">
        <v>0</v>
      </c>
      <c r="G5414" s="3">
        <v>0</v>
      </c>
      <c r="H5414" s="3">
        <v>0</v>
      </c>
      <c r="I5414">
        <v>0</v>
      </c>
    </row>
    <row r="5415" spans="1:9" x14ac:dyDescent="0.25">
      <c r="A5415" t="s">
        <v>9</v>
      </c>
      <c r="B5415" s="1">
        <v>40452</v>
      </c>
      <c r="C5415" t="s">
        <v>95</v>
      </c>
      <c r="D5415" t="s">
        <v>2861</v>
      </c>
      <c r="E5415" t="s">
        <v>12</v>
      </c>
      <c r="F5415">
        <v>0</v>
      </c>
      <c r="G5415" s="3">
        <v>0</v>
      </c>
      <c r="H5415" s="3">
        <v>0</v>
      </c>
      <c r="I5415">
        <v>0</v>
      </c>
    </row>
    <row r="5416" spans="1:9" x14ac:dyDescent="0.25">
      <c r="A5416" t="s">
        <v>9</v>
      </c>
      <c r="B5416" s="1">
        <v>40452</v>
      </c>
      <c r="C5416" t="s">
        <v>95</v>
      </c>
      <c r="D5416" t="s">
        <v>2862</v>
      </c>
      <c r="E5416" t="s">
        <v>12</v>
      </c>
      <c r="F5416">
        <v>0</v>
      </c>
      <c r="G5416" s="3">
        <v>0</v>
      </c>
      <c r="H5416" s="3">
        <v>0</v>
      </c>
      <c r="I5416">
        <v>0</v>
      </c>
    </row>
    <row r="5417" spans="1:9" x14ac:dyDescent="0.25">
      <c r="A5417" t="s">
        <v>9</v>
      </c>
      <c r="B5417" s="1">
        <v>40452</v>
      </c>
      <c r="C5417" t="s">
        <v>95</v>
      </c>
      <c r="D5417" t="s">
        <v>2863</v>
      </c>
      <c r="E5417" t="s">
        <v>12</v>
      </c>
      <c r="F5417">
        <v>0</v>
      </c>
      <c r="G5417" s="3">
        <v>0</v>
      </c>
      <c r="H5417" s="3">
        <v>0</v>
      </c>
      <c r="I5417">
        <v>0</v>
      </c>
    </row>
    <row r="5418" spans="1:9" x14ac:dyDescent="0.25">
      <c r="A5418" t="s">
        <v>9</v>
      </c>
      <c r="B5418" s="1">
        <v>40512</v>
      </c>
      <c r="C5418" t="s">
        <v>10</v>
      </c>
      <c r="D5418" t="s">
        <v>344</v>
      </c>
      <c r="E5418" t="s">
        <v>12</v>
      </c>
      <c r="F5418">
        <v>37</v>
      </c>
      <c r="G5418">
        <v>12138.01</v>
      </c>
      <c r="H5418">
        <v>328.054324324324</v>
      </c>
      <c r="I5418">
        <v>0</v>
      </c>
    </row>
    <row r="5419" spans="1:9" x14ac:dyDescent="0.25">
      <c r="A5419" t="s">
        <v>9</v>
      </c>
      <c r="B5419" s="1">
        <v>39661</v>
      </c>
      <c r="C5419" t="s">
        <v>10</v>
      </c>
      <c r="D5419" t="s">
        <v>344</v>
      </c>
      <c r="E5419" t="s">
        <v>12</v>
      </c>
      <c r="F5419">
        <v>1</v>
      </c>
      <c r="G5419">
        <v>316.35000000000002</v>
      </c>
      <c r="H5419">
        <v>316.35000000000002</v>
      </c>
      <c r="I5419">
        <v>0</v>
      </c>
    </row>
    <row r="5420" spans="1:9" x14ac:dyDescent="0.25">
      <c r="A5420" t="s">
        <v>9</v>
      </c>
      <c r="B5420" s="1">
        <v>40483</v>
      </c>
      <c r="C5420" t="s">
        <v>95</v>
      </c>
      <c r="D5420" t="s">
        <v>376</v>
      </c>
      <c r="E5420" t="s">
        <v>12</v>
      </c>
      <c r="F5420">
        <v>0</v>
      </c>
      <c r="G5420" s="3">
        <v>0</v>
      </c>
      <c r="H5420" s="3">
        <v>0</v>
      </c>
      <c r="I5420">
        <v>0</v>
      </c>
    </row>
    <row r="5421" spans="1:9" x14ac:dyDescent="0.25">
      <c r="A5421" t="s">
        <v>9</v>
      </c>
      <c r="B5421" s="1">
        <v>40483</v>
      </c>
      <c r="C5421" t="s">
        <v>95</v>
      </c>
      <c r="D5421" t="s">
        <v>805</v>
      </c>
      <c r="E5421" t="s">
        <v>12</v>
      </c>
      <c r="F5421">
        <v>0</v>
      </c>
      <c r="G5421" s="3">
        <v>0</v>
      </c>
      <c r="H5421" s="3">
        <v>0</v>
      </c>
      <c r="I5421">
        <v>0</v>
      </c>
    </row>
    <row r="5422" spans="1:9" x14ac:dyDescent="0.25">
      <c r="A5422" t="s">
        <v>9</v>
      </c>
      <c r="B5422" s="1">
        <v>40512</v>
      </c>
      <c r="C5422" t="s">
        <v>40</v>
      </c>
      <c r="D5422" t="s">
        <v>203</v>
      </c>
      <c r="E5422" t="s">
        <v>12</v>
      </c>
      <c r="F5422">
        <v>4</v>
      </c>
      <c r="G5422">
        <v>0</v>
      </c>
      <c r="H5422">
        <v>0</v>
      </c>
      <c r="I5422">
        <v>0</v>
      </c>
    </row>
    <row r="5423" spans="1:9" x14ac:dyDescent="0.25">
      <c r="A5423" t="s">
        <v>9</v>
      </c>
      <c r="B5423" s="1">
        <v>40512</v>
      </c>
      <c r="C5423" t="s">
        <v>66</v>
      </c>
      <c r="D5423" t="s">
        <v>355</v>
      </c>
      <c r="E5423" t="s">
        <v>12</v>
      </c>
      <c r="F5423">
        <v>4</v>
      </c>
      <c r="G5423">
        <v>335.31</v>
      </c>
      <c r="H5423">
        <v>83.827500000000001</v>
      </c>
      <c r="I5423">
        <v>0</v>
      </c>
    </row>
    <row r="5424" spans="1:9" x14ac:dyDescent="0.25">
      <c r="A5424" t="s">
        <v>9</v>
      </c>
      <c r="B5424" s="1">
        <v>40543</v>
      </c>
      <c r="C5424" t="s">
        <v>10</v>
      </c>
      <c r="D5424" t="s">
        <v>344</v>
      </c>
      <c r="E5424" t="s">
        <v>12</v>
      </c>
      <c r="F5424">
        <v>29</v>
      </c>
      <c r="G5424">
        <v>28169.22</v>
      </c>
      <c r="H5424">
        <v>971.3524137931031</v>
      </c>
      <c r="I5424">
        <v>0</v>
      </c>
    </row>
    <row r="5425" spans="1:9" x14ac:dyDescent="0.25">
      <c r="A5425" t="s">
        <v>9</v>
      </c>
      <c r="B5425" s="1">
        <v>40483</v>
      </c>
      <c r="C5425" t="s">
        <v>33</v>
      </c>
      <c r="D5425" t="s">
        <v>347</v>
      </c>
      <c r="E5425" t="s">
        <v>12</v>
      </c>
      <c r="F5425">
        <v>2</v>
      </c>
      <c r="G5425">
        <v>8629</v>
      </c>
      <c r="H5425">
        <v>4314.5</v>
      </c>
      <c r="I5425">
        <v>0</v>
      </c>
    </row>
    <row r="5426" spans="1:9" x14ac:dyDescent="0.25">
      <c r="A5426" t="s">
        <v>9</v>
      </c>
      <c r="B5426" s="1">
        <v>40725</v>
      </c>
      <c r="C5426" t="s">
        <v>33</v>
      </c>
      <c r="D5426" t="s">
        <v>347</v>
      </c>
      <c r="E5426" t="s">
        <v>12</v>
      </c>
      <c r="F5426">
        <v>36</v>
      </c>
      <c r="G5426">
        <v>72371.820000000007</v>
      </c>
      <c r="H5426">
        <v>2010.3283333333331</v>
      </c>
      <c r="I5426">
        <v>0</v>
      </c>
    </row>
    <row r="5427" spans="1:9" x14ac:dyDescent="0.25">
      <c r="A5427" t="s">
        <v>9</v>
      </c>
      <c r="B5427" s="1">
        <v>40544</v>
      </c>
      <c r="C5427" t="s">
        <v>15</v>
      </c>
      <c r="D5427" t="s">
        <v>414</v>
      </c>
      <c r="E5427" t="s">
        <v>12</v>
      </c>
      <c r="F5427">
        <v>1</v>
      </c>
      <c r="G5427">
        <v>-6360.68</v>
      </c>
      <c r="H5427">
        <v>-6360.68</v>
      </c>
      <c r="I5427">
        <v>0</v>
      </c>
    </row>
    <row r="5428" spans="1:9" x14ac:dyDescent="0.25">
      <c r="A5428" t="s">
        <v>9</v>
      </c>
      <c r="B5428" s="1">
        <v>40543</v>
      </c>
      <c r="C5428" t="s">
        <v>95</v>
      </c>
      <c r="D5428" t="s">
        <v>2864</v>
      </c>
      <c r="E5428" t="s">
        <v>12</v>
      </c>
      <c r="F5428">
        <v>0</v>
      </c>
      <c r="G5428" s="3">
        <v>0</v>
      </c>
      <c r="H5428" s="3">
        <v>0</v>
      </c>
      <c r="I5428">
        <v>0</v>
      </c>
    </row>
    <row r="5429" spans="1:9" x14ac:dyDescent="0.25">
      <c r="A5429" t="s">
        <v>9</v>
      </c>
      <c r="B5429" s="1">
        <v>40544</v>
      </c>
      <c r="C5429" t="s">
        <v>95</v>
      </c>
      <c r="D5429" t="s">
        <v>2865</v>
      </c>
      <c r="E5429" t="s">
        <v>12</v>
      </c>
      <c r="F5429">
        <v>0</v>
      </c>
      <c r="G5429" s="3">
        <v>0</v>
      </c>
      <c r="H5429" s="3">
        <v>0</v>
      </c>
      <c r="I5429">
        <v>0</v>
      </c>
    </row>
    <row r="5430" spans="1:9" x14ac:dyDescent="0.25">
      <c r="A5430" t="s">
        <v>9</v>
      </c>
      <c r="B5430" s="1">
        <v>40544</v>
      </c>
      <c r="C5430" t="s">
        <v>95</v>
      </c>
      <c r="D5430" t="s">
        <v>2866</v>
      </c>
      <c r="E5430" t="s">
        <v>12</v>
      </c>
      <c r="F5430">
        <v>0</v>
      </c>
      <c r="G5430" s="3">
        <v>0</v>
      </c>
      <c r="H5430" s="3">
        <v>0</v>
      </c>
      <c r="I5430">
        <v>0</v>
      </c>
    </row>
    <row r="5431" spans="1:9" x14ac:dyDescent="0.25">
      <c r="A5431" t="s">
        <v>9</v>
      </c>
      <c r="B5431" s="1">
        <v>40544</v>
      </c>
      <c r="C5431" t="s">
        <v>95</v>
      </c>
      <c r="D5431" t="s">
        <v>1154</v>
      </c>
      <c r="E5431" t="s">
        <v>12</v>
      </c>
      <c r="F5431">
        <v>0</v>
      </c>
      <c r="G5431" s="3">
        <v>0</v>
      </c>
      <c r="H5431" s="3">
        <v>0</v>
      </c>
      <c r="I5431">
        <v>0</v>
      </c>
    </row>
    <row r="5432" spans="1:9" x14ac:dyDescent="0.25">
      <c r="A5432" t="s">
        <v>9</v>
      </c>
      <c r="B5432" s="1">
        <v>40544</v>
      </c>
      <c r="C5432" t="s">
        <v>95</v>
      </c>
      <c r="D5432" t="s">
        <v>2861</v>
      </c>
      <c r="E5432" t="s">
        <v>12</v>
      </c>
      <c r="F5432">
        <v>0</v>
      </c>
      <c r="G5432" s="3">
        <v>0</v>
      </c>
      <c r="H5432" s="3">
        <v>0</v>
      </c>
      <c r="I5432">
        <v>0</v>
      </c>
    </row>
    <row r="5433" spans="1:9" x14ac:dyDescent="0.25">
      <c r="A5433" t="s">
        <v>9</v>
      </c>
      <c r="B5433" s="1">
        <v>40544</v>
      </c>
      <c r="C5433" t="s">
        <v>95</v>
      </c>
      <c r="D5433" t="s">
        <v>2550</v>
      </c>
      <c r="E5433" t="s">
        <v>12</v>
      </c>
      <c r="F5433">
        <v>0</v>
      </c>
      <c r="G5433" s="3">
        <v>0</v>
      </c>
      <c r="H5433" s="3">
        <v>0</v>
      </c>
      <c r="I5433">
        <v>0</v>
      </c>
    </row>
    <row r="5434" spans="1:9" x14ac:dyDescent="0.25">
      <c r="A5434" t="s">
        <v>9</v>
      </c>
      <c r="B5434" s="1">
        <v>40544</v>
      </c>
      <c r="C5434" t="s">
        <v>95</v>
      </c>
      <c r="D5434" t="s">
        <v>372</v>
      </c>
      <c r="E5434" t="s">
        <v>12</v>
      </c>
      <c r="F5434">
        <v>0</v>
      </c>
      <c r="G5434" s="3">
        <v>0</v>
      </c>
      <c r="H5434" s="3">
        <v>0</v>
      </c>
      <c r="I5434">
        <v>0</v>
      </c>
    </row>
    <row r="5435" spans="1:9" x14ac:dyDescent="0.25">
      <c r="A5435" t="s">
        <v>9</v>
      </c>
      <c r="B5435" s="1">
        <v>40544</v>
      </c>
      <c r="C5435" t="s">
        <v>95</v>
      </c>
      <c r="D5435" t="s">
        <v>366</v>
      </c>
      <c r="E5435" t="s">
        <v>12</v>
      </c>
      <c r="F5435">
        <v>0</v>
      </c>
      <c r="G5435" s="3">
        <v>0</v>
      </c>
      <c r="H5435" s="3">
        <v>0</v>
      </c>
      <c r="I5435">
        <v>0</v>
      </c>
    </row>
    <row r="5436" spans="1:9" x14ac:dyDescent="0.25">
      <c r="A5436" t="s">
        <v>9</v>
      </c>
      <c r="B5436" s="1">
        <v>40544</v>
      </c>
      <c r="C5436" t="s">
        <v>95</v>
      </c>
      <c r="D5436" t="s">
        <v>1399</v>
      </c>
      <c r="E5436" t="s">
        <v>12</v>
      </c>
      <c r="F5436">
        <v>0</v>
      </c>
      <c r="G5436" s="3">
        <v>0</v>
      </c>
      <c r="H5436" s="3">
        <v>0</v>
      </c>
      <c r="I5436">
        <v>0</v>
      </c>
    </row>
    <row r="5437" spans="1:9" x14ac:dyDescent="0.25">
      <c r="A5437" t="s">
        <v>9</v>
      </c>
      <c r="B5437" s="1">
        <v>40544</v>
      </c>
      <c r="C5437" t="s">
        <v>95</v>
      </c>
      <c r="D5437" t="s">
        <v>2867</v>
      </c>
      <c r="E5437" t="s">
        <v>12</v>
      </c>
      <c r="F5437">
        <v>0</v>
      </c>
      <c r="G5437" s="3">
        <v>0</v>
      </c>
      <c r="H5437" s="3">
        <v>0</v>
      </c>
      <c r="I5437">
        <v>0</v>
      </c>
    </row>
    <row r="5438" spans="1:9" x14ac:dyDescent="0.25">
      <c r="A5438" t="s">
        <v>9</v>
      </c>
      <c r="B5438" s="1">
        <v>40544</v>
      </c>
      <c r="C5438" t="s">
        <v>95</v>
      </c>
      <c r="D5438" t="s">
        <v>1170</v>
      </c>
      <c r="E5438" t="s">
        <v>12</v>
      </c>
      <c r="F5438">
        <v>0</v>
      </c>
      <c r="G5438" s="3">
        <v>0</v>
      </c>
      <c r="H5438" s="3">
        <v>0</v>
      </c>
      <c r="I5438">
        <v>0</v>
      </c>
    </row>
    <row r="5439" spans="1:9" x14ac:dyDescent="0.25">
      <c r="A5439" t="s">
        <v>9</v>
      </c>
      <c r="B5439" s="1">
        <v>40602</v>
      </c>
      <c r="C5439" t="s">
        <v>10</v>
      </c>
      <c r="D5439" t="s">
        <v>344</v>
      </c>
      <c r="E5439" t="s">
        <v>12</v>
      </c>
      <c r="F5439">
        <v>102</v>
      </c>
      <c r="G5439">
        <v>350317.41000000003</v>
      </c>
      <c r="H5439">
        <v>3434.4844117647053</v>
      </c>
      <c r="I5439">
        <v>0</v>
      </c>
    </row>
    <row r="5440" spans="1:9" x14ac:dyDescent="0.25">
      <c r="A5440" t="s">
        <v>9</v>
      </c>
      <c r="B5440" s="1">
        <v>40575</v>
      </c>
      <c r="C5440" t="s">
        <v>95</v>
      </c>
      <c r="D5440" t="s">
        <v>2868</v>
      </c>
      <c r="E5440" t="s">
        <v>12</v>
      </c>
      <c r="F5440">
        <v>0</v>
      </c>
      <c r="G5440" s="3">
        <v>0</v>
      </c>
      <c r="H5440" s="3">
        <v>0</v>
      </c>
      <c r="I5440">
        <v>0</v>
      </c>
    </row>
    <row r="5441" spans="1:9" x14ac:dyDescent="0.25">
      <c r="A5441" t="s">
        <v>9</v>
      </c>
      <c r="B5441" s="1">
        <v>40575</v>
      </c>
      <c r="C5441" t="s">
        <v>95</v>
      </c>
      <c r="D5441" t="s">
        <v>2869</v>
      </c>
      <c r="E5441" t="s">
        <v>12</v>
      </c>
      <c r="F5441">
        <v>0</v>
      </c>
      <c r="G5441" s="3">
        <v>0</v>
      </c>
      <c r="H5441" s="3">
        <v>0</v>
      </c>
      <c r="I5441">
        <v>0</v>
      </c>
    </row>
    <row r="5442" spans="1:9" x14ac:dyDescent="0.25">
      <c r="A5442" t="s">
        <v>9</v>
      </c>
      <c r="B5442" s="1">
        <v>40575</v>
      </c>
      <c r="C5442" t="s">
        <v>95</v>
      </c>
      <c r="D5442" t="s">
        <v>803</v>
      </c>
      <c r="E5442" t="s">
        <v>12</v>
      </c>
      <c r="F5442">
        <v>0</v>
      </c>
      <c r="G5442" s="3">
        <v>0</v>
      </c>
      <c r="H5442" s="3">
        <v>0</v>
      </c>
      <c r="I5442">
        <v>0</v>
      </c>
    </row>
    <row r="5443" spans="1:9" x14ac:dyDescent="0.25">
      <c r="A5443" t="s">
        <v>9</v>
      </c>
      <c r="B5443" s="1">
        <v>40575</v>
      </c>
      <c r="C5443" t="s">
        <v>95</v>
      </c>
      <c r="D5443" t="s">
        <v>2870</v>
      </c>
      <c r="E5443" t="s">
        <v>12</v>
      </c>
      <c r="F5443">
        <v>0</v>
      </c>
      <c r="G5443" s="3">
        <v>0</v>
      </c>
      <c r="H5443" s="3">
        <v>0</v>
      </c>
      <c r="I5443">
        <v>0</v>
      </c>
    </row>
    <row r="5444" spans="1:9" x14ac:dyDescent="0.25">
      <c r="A5444" t="s">
        <v>9</v>
      </c>
      <c r="B5444" s="1">
        <v>40575</v>
      </c>
      <c r="C5444" t="s">
        <v>95</v>
      </c>
      <c r="D5444" t="s">
        <v>2871</v>
      </c>
      <c r="E5444" t="s">
        <v>12</v>
      </c>
      <c r="F5444">
        <v>0</v>
      </c>
      <c r="G5444" s="3">
        <v>0</v>
      </c>
      <c r="H5444" s="3">
        <v>0</v>
      </c>
      <c r="I5444">
        <v>0</v>
      </c>
    </row>
    <row r="5445" spans="1:9" x14ac:dyDescent="0.25">
      <c r="A5445" t="s">
        <v>9</v>
      </c>
      <c r="B5445" s="1">
        <v>40575</v>
      </c>
      <c r="C5445" t="s">
        <v>95</v>
      </c>
      <c r="D5445" t="s">
        <v>2872</v>
      </c>
      <c r="E5445" t="s">
        <v>12</v>
      </c>
      <c r="F5445">
        <v>0</v>
      </c>
      <c r="G5445" s="3">
        <v>0</v>
      </c>
      <c r="H5445" s="3">
        <v>0</v>
      </c>
      <c r="I5445">
        <v>0</v>
      </c>
    </row>
    <row r="5446" spans="1:9" x14ac:dyDescent="0.25">
      <c r="A5446" t="s">
        <v>9</v>
      </c>
      <c r="B5446" s="1">
        <v>40575</v>
      </c>
      <c r="C5446" t="s">
        <v>95</v>
      </c>
      <c r="D5446" t="s">
        <v>470</v>
      </c>
      <c r="E5446" t="s">
        <v>12</v>
      </c>
      <c r="F5446">
        <v>0</v>
      </c>
      <c r="G5446" s="3">
        <v>0</v>
      </c>
      <c r="H5446" s="3">
        <v>0</v>
      </c>
      <c r="I5446">
        <v>0</v>
      </c>
    </row>
    <row r="5447" spans="1:9" x14ac:dyDescent="0.25">
      <c r="A5447" t="s">
        <v>9</v>
      </c>
      <c r="B5447" s="1">
        <v>40634</v>
      </c>
      <c r="C5447" t="s">
        <v>95</v>
      </c>
      <c r="D5447" t="s">
        <v>2220</v>
      </c>
      <c r="E5447" t="s">
        <v>12</v>
      </c>
      <c r="F5447">
        <v>0</v>
      </c>
      <c r="G5447" s="3">
        <v>0</v>
      </c>
      <c r="H5447" s="3">
        <v>0</v>
      </c>
      <c r="I5447">
        <v>0</v>
      </c>
    </row>
    <row r="5448" spans="1:9" x14ac:dyDescent="0.25">
      <c r="A5448" t="s">
        <v>9</v>
      </c>
      <c r="B5448" s="1">
        <v>40664</v>
      </c>
      <c r="C5448" t="s">
        <v>95</v>
      </c>
      <c r="D5448" t="s">
        <v>2873</v>
      </c>
      <c r="E5448" t="s">
        <v>12</v>
      </c>
      <c r="F5448">
        <v>0</v>
      </c>
      <c r="G5448" s="3">
        <v>0</v>
      </c>
      <c r="H5448" s="3">
        <v>0</v>
      </c>
      <c r="I5448">
        <v>0</v>
      </c>
    </row>
    <row r="5449" spans="1:9" x14ac:dyDescent="0.25">
      <c r="A5449" t="s">
        <v>9</v>
      </c>
      <c r="B5449" s="1">
        <v>40664</v>
      </c>
      <c r="C5449" t="s">
        <v>95</v>
      </c>
      <c r="D5449" t="s">
        <v>2874</v>
      </c>
      <c r="E5449" t="s">
        <v>12</v>
      </c>
      <c r="F5449">
        <v>0</v>
      </c>
      <c r="G5449" s="3">
        <v>0</v>
      </c>
      <c r="H5449" s="3">
        <v>0</v>
      </c>
      <c r="I5449">
        <v>0</v>
      </c>
    </row>
    <row r="5450" spans="1:9" x14ac:dyDescent="0.25">
      <c r="A5450" t="s">
        <v>9</v>
      </c>
      <c r="B5450" s="1">
        <v>40664</v>
      </c>
      <c r="C5450" t="s">
        <v>95</v>
      </c>
      <c r="D5450" t="s">
        <v>2875</v>
      </c>
      <c r="E5450" t="s">
        <v>12</v>
      </c>
      <c r="F5450">
        <v>0</v>
      </c>
      <c r="G5450" s="3">
        <v>0</v>
      </c>
      <c r="H5450" s="3">
        <v>0</v>
      </c>
      <c r="I5450">
        <v>0</v>
      </c>
    </row>
    <row r="5451" spans="1:9" x14ac:dyDescent="0.25">
      <c r="A5451" t="s">
        <v>9</v>
      </c>
      <c r="B5451" s="1">
        <v>40634</v>
      </c>
      <c r="C5451" t="s">
        <v>95</v>
      </c>
      <c r="D5451" t="s">
        <v>2876</v>
      </c>
      <c r="E5451" t="s">
        <v>12</v>
      </c>
      <c r="F5451">
        <v>0</v>
      </c>
      <c r="G5451" s="3">
        <v>0</v>
      </c>
      <c r="H5451" s="3">
        <v>0</v>
      </c>
      <c r="I5451">
        <v>0</v>
      </c>
    </row>
    <row r="5452" spans="1:9" x14ac:dyDescent="0.25">
      <c r="A5452" t="s">
        <v>9</v>
      </c>
      <c r="B5452" s="1">
        <v>40634</v>
      </c>
      <c r="C5452" t="s">
        <v>95</v>
      </c>
      <c r="D5452" t="s">
        <v>2877</v>
      </c>
      <c r="E5452" t="s">
        <v>12</v>
      </c>
      <c r="F5452">
        <v>0</v>
      </c>
      <c r="G5452" s="3">
        <v>0</v>
      </c>
      <c r="H5452" s="3">
        <v>0</v>
      </c>
      <c r="I5452">
        <v>0</v>
      </c>
    </row>
    <row r="5453" spans="1:9" x14ac:dyDescent="0.25">
      <c r="A5453" t="s">
        <v>9</v>
      </c>
      <c r="B5453" s="1">
        <v>40634</v>
      </c>
      <c r="C5453" t="s">
        <v>95</v>
      </c>
      <c r="D5453" t="s">
        <v>2878</v>
      </c>
      <c r="E5453" t="s">
        <v>12</v>
      </c>
      <c r="F5453">
        <v>0</v>
      </c>
      <c r="G5453" s="3">
        <v>0</v>
      </c>
      <c r="H5453" s="3">
        <v>0</v>
      </c>
      <c r="I5453">
        <v>0</v>
      </c>
    </row>
    <row r="5454" spans="1:9" x14ac:dyDescent="0.25">
      <c r="A5454" t="s">
        <v>9</v>
      </c>
      <c r="B5454" s="1">
        <v>40634</v>
      </c>
      <c r="C5454" t="s">
        <v>95</v>
      </c>
      <c r="D5454" t="s">
        <v>1496</v>
      </c>
      <c r="E5454" t="s">
        <v>12</v>
      </c>
      <c r="F5454">
        <v>0</v>
      </c>
      <c r="G5454" s="3">
        <v>0</v>
      </c>
      <c r="H5454" s="3">
        <v>0</v>
      </c>
      <c r="I5454">
        <v>0</v>
      </c>
    </row>
    <row r="5455" spans="1:9" x14ac:dyDescent="0.25">
      <c r="A5455" t="s">
        <v>9</v>
      </c>
      <c r="B5455" s="1">
        <v>40634</v>
      </c>
      <c r="C5455" t="s">
        <v>95</v>
      </c>
      <c r="D5455" t="s">
        <v>2879</v>
      </c>
      <c r="E5455" t="s">
        <v>12</v>
      </c>
      <c r="F5455">
        <v>0</v>
      </c>
      <c r="G5455" s="3">
        <v>0</v>
      </c>
      <c r="H5455" s="3">
        <v>0</v>
      </c>
      <c r="I5455">
        <v>0</v>
      </c>
    </row>
    <row r="5456" spans="1:9" x14ac:dyDescent="0.25">
      <c r="A5456" t="s">
        <v>9</v>
      </c>
      <c r="B5456" s="1">
        <v>40634</v>
      </c>
      <c r="C5456" t="s">
        <v>95</v>
      </c>
      <c r="D5456" t="s">
        <v>1534</v>
      </c>
      <c r="E5456" t="s">
        <v>12</v>
      </c>
      <c r="F5456">
        <v>0</v>
      </c>
      <c r="G5456" s="3">
        <v>0</v>
      </c>
      <c r="H5456" s="3">
        <v>0</v>
      </c>
      <c r="I5456">
        <v>0</v>
      </c>
    </row>
    <row r="5457" spans="1:9" x14ac:dyDescent="0.25">
      <c r="A5457" t="s">
        <v>9</v>
      </c>
      <c r="B5457" s="1">
        <v>40634</v>
      </c>
      <c r="C5457" t="s">
        <v>95</v>
      </c>
      <c r="D5457" t="s">
        <v>2851</v>
      </c>
      <c r="E5457" t="s">
        <v>12</v>
      </c>
      <c r="F5457">
        <v>0</v>
      </c>
      <c r="G5457" s="3">
        <v>0</v>
      </c>
      <c r="H5457" s="3">
        <v>0</v>
      </c>
      <c r="I5457">
        <v>0</v>
      </c>
    </row>
    <row r="5458" spans="1:9" x14ac:dyDescent="0.25">
      <c r="A5458" t="s">
        <v>9</v>
      </c>
      <c r="B5458" s="1">
        <v>40634</v>
      </c>
      <c r="C5458" t="s">
        <v>95</v>
      </c>
      <c r="D5458" t="s">
        <v>2880</v>
      </c>
      <c r="E5458" t="s">
        <v>12</v>
      </c>
      <c r="F5458">
        <v>0</v>
      </c>
      <c r="G5458" s="3">
        <v>0</v>
      </c>
      <c r="H5458" s="3">
        <v>0</v>
      </c>
      <c r="I5458">
        <v>0</v>
      </c>
    </row>
    <row r="5459" spans="1:9" x14ac:dyDescent="0.25">
      <c r="A5459" t="s">
        <v>9</v>
      </c>
      <c r="B5459" s="1">
        <v>40663</v>
      </c>
      <c r="C5459" t="s">
        <v>61</v>
      </c>
      <c r="D5459" t="s">
        <v>797</v>
      </c>
      <c r="E5459" t="s">
        <v>12</v>
      </c>
      <c r="F5459">
        <v>3</v>
      </c>
      <c r="G5459">
        <v>18572.78</v>
      </c>
      <c r="H5459">
        <v>6190.9266666666663</v>
      </c>
      <c r="I5459">
        <v>0</v>
      </c>
    </row>
    <row r="5460" spans="1:9" x14ac:dyDescent="0.25">
      <c r="A5460" t="s">
        <v>9</v>
      </c>
      <c r="B5460" s="1">
        <v>40725</v>
      </c>
      <c r="C5460" t="s">
        <v>95</v>
      </c>
      <c r="D5460" t="s">
        <v>394</v>
      </c>
      <c r="E5460" t="s">
        <v>12</v>
      </c>
      <c r="F5460">
        <v>0</v>
      </c>
      <c r="G5460" s="3">
        <v>0</v>
      </c>
      <c r="H5460" s="3">
        <v>0</v>
      </c>
      <c r="I5460">
        <v>0</v>
      </c>
    </row>
    <row r="5461" spans="1:9" x14ac:dyDescent="0.25">
      <c r="A5461" t="s">
        <v>9</v>
      </c>
      <c r="B5461" s="1">
        <v>40725</v>
      </c>
      <c r="C5461" t="s">
        <v>95</v>
      </c>
      <c r="D5461" t="s">
        <v>2881</v>
      </c>
      <c r="E5461" t="s">
        <v>12</v>
      </c>
      <c r="F5461">
        <v>0</v>
      </c>
      <c r="G5461" s="3">
        <v>0</v>
      </c>
      <c r="H5461" s="3">
        <v>0</v>
      </c>
      <c r="I5461">
        <v>0</v>
      </c>
    </row>
    <row r="5462" spans="1:9" x14ac:dyDescent="0.25">
      <c r="A5462" t="s">
        <v>9</v>
      </c>
      <c r="B5462" s="1">
        <v>40725</v>
      </c>
      <c r="C5462" t="s">
        <v>95</v>
      </c>
      <c r="D5462" t="s">
        <v>2882</v>
      </c>
      <c r="E5462" t="s">
        <v>12</v>
      </c>
      <c r="F5462">
        <v>2</v>
      </c>
      <c r="G5462" s="3">
        <v>0</v>
      </c>
      <c r="H5462" s="3">
        <v>0</v>
      </c>
      <c r="I5462">
        <v>0</v>
      </c>
    </row>
    <row r="5463" spans="1:9" x14ac:dyDescent="0.25">
      <c r="A5463" t="s">
        <v>9</v>
      </c>
      <c r="B5463" s="1">
        <v>40725</v>
      </c>
      <c r="C5463" t="s">
        <v>95</v>
      </c>
      <c r="D5463" t="s">
        <v>2883</v>
      </c>
      <c r="E5463" t="s">
        <v>12</v>
      </c>
      <c r="F5463">
        <v>0</v>
      </c>
      <c r="G5463" s="3">
        <v>0</v>
      </c>
      <c r="H5463" s="3">
        <v>0</v>
      </c>
      <c r="I5463">
        <v>0</v>
      </c>
    </row>
    <row r="5464" spans="1:9" x14ac:dyDescent="0.25">
      <c r="A5464" t="s">
        <v>9</v>
      </c>
      <c r="B5464" s="1">
        <v>40725</v>
      </c>
      <c r="C5464" t="s">
        <v>95</v>
      </c>
      <c r="D5464" t="s">
        <v>2884</v>
      </c>
      <c r="E5464" t="s">
        <v>12</v>
      </c>
      <c r="F5464">
        <v>0</v>
      </c>
      <c r="G5464" s="3">
        <v>0</v>
      </c>
      <c r="H5464" s="3">
        <v>0</v>
      </c>
      <c r="I5464">
        <v>0</v>
      </c>
    </row>
    <row r="5465" spans="1:9" x14ac:dyDescent="0.25">
      <c r="A5465" t="s">
        <v>9</v>
      </c>
      <c r="B5465" s="1">
        <v>40725</v>
      </c>
      <c r="C5465" t="s">
        <v>95</v>
      </c>
      <c r="D5465" t="s">
        <v>2885</v>
      </c>
      <c r="E5465" t="s">
        <v>12</v>
      </c>
      <c r="F5465">
        <v>0</v>
      </c>
      <c r="G5465" s="3">
        <v>0</v>
      </c>
      <c r="H5465" s="3">
        <v>0</v>
      </c>
      <c r="I5465">
        <v>0</v>
      </c>
    </row>
    <row r="5466" spans="1:9" x14ac:dyDescent="0.25">
      <c r="A5466" t="s">
        <v>9</v>
      </c>
      <c r="B5466" s="1">
        <v>40725</v>
      </c>
      <c r="C5466" t="s">
        <v>95</v>
      </c>
      <c r="D5466" t="s">
        <v>2886</v>
      </c>
      <c r="E5466" t="s">
        <v>12</v>
      </c>
      <c r="F5466">
        <v>0</v>
      </c>
      <c r="G5466" s="3">
        <v>0</v>
      </c>
      <c r="H5466" s="3">
        <v>0</v>
      </c>
      <c r="I5466">
        <v>0</v>
      </c>
    </row>
    <row r="5467" spans="1:9" x14ac:dyDescent="0.25">
      <c r="A5467" t="s">
        <v>9</v>
      </c>
      <c r="B5467" s="1">
        <v>40725</v>
      </c>
      <c r="C5467" t="s">
        <v>95</v>
      </c>
      <c r="D5467" t="s">
        <v>2887</v>
      </c>
      <c r="E5467" t="s">
        <v>12</v>
      </c>
      <c r="F5467">
        <v>0</v>
      </c>
      <c r="G5467" s="3">
        <v>0</v>
      </c>
      <c r="H5467" s="3">
        <v>0</v>
      </c>
      <c r="I5467">
        <v>0</v>
      </c>
    </row>
    <row r="5468" spans="1:9" x14ac:dyDescent="0.25">
      <c r="A5468" t="s">
        <v>9</v>
      </c>
      <c r="B5468" s="1">
        <v>40725</v>
      </c>
      <c r="C5468" t="s">
        <v>95</v>
      </c>
      <c r="D5468" t="s">
        <v>2888</v>
      </c>
      <c r="E5468" t="s">
        <v>12</v>
      </c>
      <c r="F5468">
        <v>0</v>
      </c>
      <c r="G5468" s="3">
        <v>0</v>
      </c>
      <c r="H5468" s="3">
        <v>0</v>
      </c>
      <c r="I5468">
        <v>0</v>
      </c>
    </row>
    <row r="5469" spans="1:9" x14ac:dyDescent="0.25">
      <c r="A5469" t="s">
        <v>9</v>
      </c>
      <c r="B5469" s="1">
        <v>40816</v>
      </c>
      <c r="C5469" t="s">
        <v>13</v>
      </c>
      <c r="D5469" t="s">
        <v>235</v>
      </c>
      <c r="E5469" t="s">
        <v>12</v>
      </c>
      <c r="F5469">
        <v>3</v>
      </c>
      <c r="G5469">
        <v>9261.48</v>
      </c>
      <c r="H5469">
        <v>3087.16</v>
      </c>
      <c r="I5469">
        <v>0</v>
      </c>
    </row>
    <row r="5470" spans="1:9" x14ac:dyDescent="0.25">
      <c r="A5470" t="s">
        <v>9</v>
      </c>
      <c r="B5470" s="1">
        <v>40816</v>
      </c>
      <c r="C5470" t="s">
        <v>33</v>
      </c>
      <c r="D5470" t="s">
        <v>347</v>
      </c>
      <c r="E5470" t="s">
        <v>12</v>
      </c>
      <c r="F5470">
        <v>8</v>
      </c>
      <c r="G5470">
        <v>14025.56</v>
      </c>
      <c r="H5470">
        <v>1753.1950000000002</v>
      </c>
      <c r="I5470">
        <v>0</v>
      </c>
    </row>
    <row r="5471" spans="1:9" x14ac:dyDescent="0.25">
      <c r="A5471" t="s">
        <v>9</v>
      </c>
      <c r="B5471" s="1">
        <v>40787</v>
      </c>
      <c r="C5471" t="s">
        <v>19</v>
      </c>
      <c r="D5471" t="s">
        <v>204</v>
      </c>
      <c r="E5471" t="s">
        <v>12</v>
      </c>
      <c r="F5471">
        <v>0</v>
      </c>
      <c r="G5471">
        <v>3692.91</v>
      </c>
      <c r="H5471">
        <v>0</v>
      </c>
      <c r="I5471">
        <v>0</v>
      </c>
    </row>
    <row r="5472" spans="1:9" x14ac:dyDescent="0.25">
      <c r="A5472" t="s">
        <v>9</v>
      </c>
      <c r="B5472" s="1">
        <v>40756</v>
      </c>
      <c r="C5472" t="s">
        <v>95</v>
      </c>
      <c r="D5472" t="s">
        <v>2889</v>
      </c>
      <c r="E5472" t="s">
        <v>12</v>
      </c>
      <c r="F5472">
        <v>0</v>
      </c>
      <c r="G5472" s="3">
        <v>0</v>
      </c>
      <c r="H5472" s="3">
        <v>0</v>
      </c>
      <c r="I5472">
        <v>0</v>
      </c>
    </row>
    <row r="5473" spans="1:9" x14ac:dyDescent="0.25">
      <c r="A5473" t="s">
        <v>9</v>
      </c>
      <c r="B5473" s="1">
        <v>40756</v>
      </c>
      <c r="C5473" t="s">
        <v>95</v>
      </c>
      <c r="D5473" t="s">
        <v>2890</v>
      </c>
      <c r="E5473" t="s">
        <v>12</v>
      </c>
      <c r="F5473">
        <v>0</v>
      </c>
      <c r="G5473" s="3">
        <v>0</v>
      </c>
      <c r="H5473" s="3">
        <v>0</v>
      </c>
      <c r="I5473">
        <v>0</v>
      </c>
    </row>
    <row r="5474" spans="1:9" x14ac:dyDescent="0.25">
      <c r="A5474" t="s">
        <v>9</v>
      </c>
      <c r="B5474" s="1">
        <v>40909</v>
      </c>
      <c r="C5474" t="s">
        <v>95</v>
      </c>
      <c r="D5474" t="s">
        <v>804</v>
      </c>
      <c r="E5474" t="s">
        <v>12</v>
      </c>
      <c r="F5474">
        <v>0</v>
      </c>
      <c r="G5474" s="3">
        <v>0</v>
      </c>
      <c r="H5474" s="3">
        <v>0</v>
      </c>
      <c r="I5474">
        <v>0</v>
      </c>
    </row>
    <row r="5475" spans="1:9" x14ac:dyDescent="0.25">
      <c r="A5475" t="s">
        <v>9</v>
      </c>
      <c r="B5475" s="1">
        <v>41060</v>
      </c>
      <c r="C5475" t="s">
        <v>16</v>
      </c>
      <c r="D5475" t="s">
        <v>195</v>
      </c>
      <c r="E5475" t="s">
        <v>12</v>
      </c>
      <c r="F5475">
        <v>4</v>
      </c>
      <c r="G5475">
        <v>44288.450000000004</v>
      </c>
      <c r="H5475">
        <v>11072.112499999999</v>
      </c>
      <c r="I5475">
        <v>0</v>
      </c>
    </row>
    <row r="5476" spans="1:9" x14ac:dyDescent="0.25">
      <c r="A5476" t="s">
        <v>9</v>
      </c>
      <c r="B5476" s="1">
        <v>40909</v>
      </c>
      <c r="C5476" t="s">
        <v>95</v>
      </c>
      <c r="D5476" t="s">
        <v>2244</v>
      </c>
      <c r="E5476" t="s">
        <v>12</v>
      </c>
      <c r="F5476">
        <v>0</v>
      </c>
      <c r="G5476" s="3">
        <v>0</v>
      </c>
      <c r="H5476" s="3">
        <v>0</v>
      </c>
      <c r="I5476">
        <v>0</v>
      </c>
    </row>
    <row r="5477" spans="1:9" x14ac:dyDescent="0.25">
      <c r="A5477" t="s">
        <v>9</v>
      </c>
      <c r="B5477" s="1">
        <v>41030</v>
      </c>
      <c r="C5477" t="s">
        <v>33</v>
      </c>
      <c r="D5477" t="s">
        <v>347</v>
      </c>
      <c r="E5477" t="s">
        <v>12</v>
      </c>
      <c r="F5477">
        <v>53</v>
      </c>
      <c r="G5477">
        <v>148243.97</v>
      </c>
      <c r="H5477">
        <v>2797.0560377358493</v>
      </c>
      <c r="I5477">
        <v>0</v>
      </c>
    </row>
    <row r="5478" spans="1:9" x14ac:dyDescent="0.25">
      <c r="A5478" t="s">
        <v>9</v>
      </c>
      <c r="B5478" s="1">
        <v>41060</v>
      </c>
      <c r="C5478" t="s">
        <v>87</v>
      </c>
      <c r="D5478" t="s">
        <v>421</v>
      </c>
      <c r="E5478" t="s">
        <v>12</v>
      </c>
      <c r="F5478">
        <v>290</v>
      </c>
      <c r="G5478">
        <v>49363.97</v>
      </c>
      <c r="H5478">
        <v>170.220586206897</v>
      </c>
      <c r="I5478">
        <v>0</v>
      </c>
    </row>
    <row r="5479" spans="1:9" x14ac:dyDescent="0.25">
      <c r="A5479" t="s">
        <v>9</v>
      </c>
      <c r="B5479" s="1">
        <v>40909</v>
      </c>
      <c r="C5479" t="s">
        <v>95</v>
      </c>
      <c r="D5479" t="s">
        <v>2891</v>
      </c>
      <c r="E5479" t="s">
        <v>12</v>
      </c>
      <c r="F5479">
        <v>0</v>
      </c>
      <c r="G5479" s="3">
        <v>0</v>
      </c>
      <c r="H5479" s="3">
        <v>0</v>
      </c>
      <c r="I5479">
        <v>0</v>
      </c>
    </row>
    <row r="5480" spans="1:9" x14ac:dyDescent="0.25">
      <c r="A5480" t="s">
        <v>9</v>
      </c>
      <c r="B5480" s="1">
        <v>40940</v>
      </c>
      <c r="C5480" t="s">
        <v>95</v>
      </c>
      <c r="D5480" t="s">
        <v>1903</v>
      </c>
      <c r="E5480" t="s">
        <v>12</v>
      </c>
      <c r="F5480">
        <v>0</v>
      </c>
      <c r="G5480" s="3">
        <v>0</v>
      </c>
      <c r="H5480" s="3">
        <v>0</v>
      </c>
      <c r="I5480">
        <v>0</v>
      </c>
    </row>
    <row r="5481" spans="1:9" x14ac:dyDescent="0.25">
      <c r="A5481" t="s">
        <v>9</v>
      </c>
      <c r="B5481" s="1">
        <v>40939</v>
      </c>
      <c r="C5481" t="s">
        <v>95</v>
      </c>
      <c r="D5481" t="s">
        <v>2892</v>
      </c>
      <c r="E5481" t="s">
        <v>12</v>
      </c>
      <c r="F5481">
        <v>0</v>
      </c>
      <c r="G5481" s="3">
        <v>0</v>
      </c>
      <c r="H5481" s="3">
        <v>0</v>
      </c>
      <c r="I5481">
        <v>0</v>
      </c>
    </row>
    <row r="5482" spans="1:9" x14ac:dyDescent="0.25">
      <c r="A5482" t="s">
        <v>9</v>
      </c>
      <c r="B5482" s="1">
        <v>40817</v>
      </c>
      <c r="C5482" t="s">
        <v>95</v>
      </c>
      <c r="D5482" t="s">
        <v>2893</v>
      </c>
      <c r="E5482" t="s">
        <v>12</v>
      </c>
      <c r="F5482">
        <v>0</v>
      </c>
      <c r="G5482" s="3">
        <v>0</v>
      </c>
      <c r="H5482" s="3">
        <v>0</v>
      </c>
      <c r="I5482">
        <v>0</v>
      </c>
    </row>
    <row r="5483" spans="1:9" x14ac:dyDescent="0.25">
      <c r="A5483" t="s">
        <v>9</v>
      </c>
      <c r="B5483" s="1">
        <v>40848</v>
      </c>
      <c r="C5483" t="s">
        <v>95</v>
      </c>
      <c r="D5483" t="s">
        <v>470</v>
      </c>
      <c r="E5483" t="s">
        <v>12</v>
      </c>
      <c r="F5483">
        <v>0</v>
      </c>
      <c r="G5483" s="3">
        <v>0</v>
      </c>
      <c r="H5483" s="3">
        <v>0</v>
      </c>
      <c r="I5483">
        <v>0</v>
      </c>
    </row>
    <row r="5484" spans="1:9" x14ac:dyDescent="0.25">
      <c r="A5484" t="s">
        <v>9</v>
      </c>
      <c r="B5484" s="1">
        <v>40939</v>
      </c>
      <c r="C5484" t="s">
        <v>398</v>
      </c>
      <c r="D5484" t="s">
        <v>2894</v>
      </c>
      <c r="E5484" t="s">
        <v>12</v>
      </c>
      <c r="F5484">
        <v>0</v>
      </c>
      <c r="G5484">
        <v>0</v>
      </c>
      <c r="H5484">
        <v>0</v>
      </c>
      <c r="I5484">
        <v>0</v>
      </c>
    </row>
    <row r="5485" spans="1:9" x14ac:dyDescent="0.25">
      <c r="A5485" t="s">
        <v>9</v>
      </c>
      <c r="B5485" s="1">
        <v>40939</v>
      </c>
      <c r="C5485" t="s">
        <v>398</v>
      </c>
      <c r="D5485" t="s">
        <v>1911</v>
      </c>
      <c r="E5485" t="s">
        <v>12</v>
      </c>
      <c r="F5485">
        <v>0</v>
      </c>
      <c r="G5485">
        <v>0</v>
      </c>
      <c r="H5485">
        <v>0</v>
      </c>
      <c r="I5485">
        <v>0</v>
      </c>
    </row>
    <row r="5486" spans="1:9" x14ac:dyDescent="0.25">
      <c r="A5486" t="s">
        <v>9</v>
      </c>
      <c r="B5486" s="1">
        <v>41029</v>
      </c>
      <c r="C5486" t="s">
        <v>10</v>
      </c>
      <c r="D5486" t="s">
        <v>344</v>
      </c>
      <c r="E5486" t="s">
        <v>12</v>
      </c>
      <c r="F5486">
        <v>1</v>
      </c>
      <c r="G5486">
        <v>4917.4800000000005</v>
      </c>
      <c r="H5486">
        <v>4917.4800000000005</v>
      </c>
      <c r="I5486">
        <v>0</v>
      </c>
    </row>
    <row r="5487" spans="1:9" x14ac:dyDescent="0.25">
      <c r="A5487" t="s">
        <v>9</v>
      </c>
      <c r="B5487" s="1">
        <v>40909</v>
      </c>
      <c r="C5487" t="s">
        <v>95</v>
      </c>
      <c r="D5487" t="s">
        <v>1909</v>
      </c>
      <c r="E5487" t="s">
        <v>12</v>
      </c>
      <c r="F5487">
        <v>0</v>
      </c>
      <c r="G5487" s="3">
        <v>0</v>
      </c>
      <c r="H5487" s="3">
        <v>0</v>
      </c>
      <c r="I5487">
        <v>0</v>
      </c>
    </row>
    <row r="5488" spans="1:9" x14ac:dyDescent="0.25">
      <c r="A5488" t="s">
        <v>9</v>
      </c>
      <c r="B5488" s="1">
        <v>40939</v>
      </c>
      <c r="C5488" t="s">
        <v>95</v>
      </c>
      <c r="D5488" t="s">
        <v>2895</v>
      </c>
      <c r="E5488" t="s">
        <v>12</v>
      </c>
      <c r="F5488">
        <v>0</v>
      </c>
      <c r="G5488" s="3">
        <v>0</v>
      </c>
      <c r="H5488" s="3">
        <v>0</v>
      </c>
      <c r="I5488">
        <v>0</v>
      </c>
    </row>
    <row r="5489" spans="1:9" x14ac:dyDescent="0.25">
      <c r="A5489" t="s">
        <v>9</v>
      </c>
      <c r="B5489" s="1">
        <v>41183</v>
      </c>
      <c r="C5489" t="s">
        <v>40</v>
      </c>
      <c r="D5489" t="s">
        <v>203</v>
      </c>
      <c r="E5489" t="s">
        <v>12</v>
      </c>
      <c r="F5489">
        <v>2</v>
      </c>
      <c r="G5489">
        <v>7047.52</v>
      </c>
      <c r="H5489">
        <v>3523.76</v>
      </c>
      <c r="I5489">
        <v>0</v>
      </c>
    </row>
    <row r="5490" spans="1:9" x14ac:dyDescent="0.25">
      <c r="A5490" t="s">
        <v>9</v>
      </c>
      <c r="B5490" s="1">
        <v>40847</v>
      </c>
      <c r="C5490" t="s">
        <v>66</v>
      </c>
      <c r="D5490" t="s">
        <v>355</v>
      </c>
      <c r="E5490" t="s">
        <v>12</v>
      </c>
      <c r="F5490">
        <v>4</v>
      </c>
      <c r="G5490">
        <v>2919.04</v>
      </c>
      <c r="H5490">
        <v>729.76</v>
      </c>
      <c r="I5490">
        <v>0</v>
      </c>
    </row>
    <row r="5491" spans="1:9" x14ac:dyDescent="0.25">
      <c r="A5491" t="s">
        <v>9</v>
      </c>
      <c r="B5491" s="1">
        <v>40939</v>
      </c>
      <c r="C5491" t="s">
        <v>40</v>
      </c>
      <c r="D5491" t="s">
        <v>203</v>
      </c>
      <c r="E5491" t="s">
        <v>12</v>
      </c>
      <c r="F5491">
        <v>4</v>
      </c>
      <c r="G5491">
        <v>6147.54</v>
      </c>
      <c r="H5491">
        <v>1536.885</v>
      </c>
      <c r="I5491">
        <v>0</v>
      </c>
    </row>
    <row r="5492" spans="1:9" x14ac:dyDescent="0.25">
      <c r="A5492" t="s">
        <v>9</v>
      </c>
      <c r="B5492" s="1">
        <v>40847</v>
      </c>
      <c r="C5492" t="s">
        <v>50</v>
      </c>
      <c r="D5492" t="s">
        <v>206</v>
      </c>
      <c r="E5492" t="s">
        <v>12</v>
      </c>
      <c r="F5492">
        <v>1</v>
      </c>
      <c r="G5492">
        <v>15747.890000000001</v>
      </c>
      <c r="H5492">
        <v>15747.890000000001</v>
      </c>
      <c r="I5492">
        <v>0</v>
      </c>
    </row>
    <row r="5493" spans="1:9" x14ac:dyDescent="0.25">
      <c r="A5493" t="s">
        <v>9</v>
      </c>
      <c r="B5493" s="1">
        <v>40877</v>
      </c>
      <c r="C5493" t="s">
        <v>40</v>
      </c>
      <c r="D5493" t="s">
        <v>203</v>
      </c>
      <c r="E5493" t="s">
        <v>12</v>
      </c>
      <c r="F5493">
        <v>1</v>
      </c>
      <c r="G5493">
        <v>3677.13</v>
      </c>
      <c r="H5493">
        <v>3677.13</v>
      </c>
      <c r="I5493">
        <v>0</v>
      </c>
    </row>
    <row r="5494" spans="1:9" x14ac:dyDescent="0.25">
      <c r="A5494" t="s">
        <v>9</v>
      </c>
      <c r="B5494" s="1">
        <v>41029</v>
      </c>
      <c r="C5494" t="s">
        <v>95</v>
      </c>
      <c r="D5494" t="s">
        <v>192</v>
      </c>
      <c r="E5494" t="s">
        <v>12</v>
      </c>
      <c r="F5494">
        <v>0</v>
      </c>
      <c r="G5494" s="3">
        <v>0</v>
      </c>
      <c r="H5494" s="3">
        <v>0</v>
      </c>
      <c r="I5494">
        <v>0</v>
      </c>
    </row>
    <row r="5495" spans="1:9" x14ac:dyDescent="0.25">
      <c r="A5495" t="s">
        <v>9</v>
      </c>
      <c r="B5495" s="1">
        <v>40590</v>
      </c>
      <c r="C5495" t="s">
        <v>95</v>
      </c>
      <c r="D5495" t="s">
        <v>2896</v>
      </c>
      <c r="E5495" t="s">
        <v>12</v>
      </c>
      <c r="F5495">
        <v>0</v>
      </c>
      <c r="G5495" s="3">
        <v>0</v>
      </c>
      <c r="H5495" s="3">
        <v>0</v>
      </c>
      <c r="I5495">
        <v>0</v>
      </c>
    </row>
    <row r="5496" spans="1:9" x14ac:dyDescent="0.25">
      <c r="A5496" t="s">
        <v>9</v>
      </c>
      <c r="B5496" s="1">
        <v>41060</v>
      </c>
      <c r="C5496" t="s">
        <v>95</v>
      </c>
      <c r="D5496" t="s">
        <v>401</v>
      </c>
      <c r="E5496" t="s">
        <v>12</v>
      </c>
      <c r="F5496">
        <v>1</v>
      </c>
      <c r="G5496" s="3">
        <v>0</v>
      </c>
      <c r="H5496" s="3">
        <v>0</v>
      </c>
      <c r="I5496">
        <v>0</v>
      </c>
    </row>
    <row r="5497" spans="1:9" x14ac:dyDescent="0.25">
      <c r="A5497" t="s">
        <v>9</v>
      </c>
      <c r="B5497" s="1">
        <v>41274</v>
      </c>
      <c r="C5497" t="s">
        <v>95</v>
      </c>
      <c r="D5497" t="s">
        <v>2897</v>
      </c>
      <c r="E5497" t="s">
        <v>12</v>
      </c>
      <c r="F5497">
        <v>0</v>
      </c>
      <c r="G5497" s="3">
        <v>0</v>
      </c>
      <c r="H5497" s="3">
        <v>0</v>
      </c>
      <c r="I5497">
        <v>0</v>
      </c>
    </row>
    <row r="5498" spans="1:9" x14ac:dyDescent="0.25">
      <c r="A5498" t="s">
        <v>9</v>
      </c>
      <c r="B5498" s="1">
        <v>41305</v>
      </c>
      <c r="C5498" t="s">
        <v>27</v>
      </c>
      <c r="D5498" t="s">
        <v>254</v>
      </c>
      <c r="E5498" t="s">
        <v>12</v>
      </c>
      <c r="F5498">
        <v>2</v>
      </c>
      <c r="G5498">
        <v>2739.86</v>
      </c>
      <c r="H5498">
        <v>1369.93</v>
      </c>
      <c r="I5498">
        <v>0</v>
      </c>
    </row>
    <row r="5499" spans="1:9" x14ac:dyDescent="0.25">
      <c r="A5499" t="s">
        <v>9</v>
      </c>
      <c r="B5499" s="1">
        <v>41152</v>
      </c>
      <c r="C5499" t="s">
        <v>87</v>
      </c>
      <c r="D5499" t="s">
        <v>421</v>
      </c>
      <c r="E5499" t="s">
        <v>12</v>
      </c>
      <c r="F5499">
        <v>4</v>
      </c>
      <c r="G5499">
        <v>66435.64</v>
      </c>
      <c r="H5499">
        <v>16608.91</v>
      </c>
      <c r="I5499">
        <v>0</v>
      </c>
    </row>
    <row r="5500" spans="1:9" x14ac:dyDescent="0.25">
      <c r="A5500" t="s">
        <v>9</v>
      </c>
      <c r="B5500" s="1">
        <v>41306</v>
      </c>
      <c r="C5500" t="s">
        <v>95</v>
      </c>
      <c r="D5500" t="s">
        <v>1921</v>
      </c>
      <c r="E5500" t="s">
        <v>12</v>
      </c>
      <c r="F5500">
        <v>0</v>
      </c>
      <c r="G5500" s="3">
        <v>0</v>
      </c>
      <c r="H5500" s="3">
        <v>0</v>
      </c>
      <c r="I5500">
        <v>0</v>
      </c>
    </row>
    <row r="5501" spans="1:9" x14ac:dyDescent="0.25">
      <c r="A5501" t="s">
        <v>9</v>
      </c>
      <c r="B5501" s="1">
        <v>41261</v>
      </c>
      <c r="C5501" t="s">
        <v>95</v>
      </c>
      <c r="D5501" t="s">
        <v>2898</v>
      </c>
      <c r="E5501" t="s">
        <v>12</v>
      </c>
      <c r="F5501">
        <v>0</v>
      </c>
      <c r="G5501" s="3">
        <v>0</v>
      </c>
      <c r="H5501" s="3">
        <v>0</v>
      </c>
      <c r="I5501">
        <v>0</v>
      </c>
    </row>
    <row r="5502" spans="1:9" x14ac:dyDescent="0.25">
      <c r="A5502" t="s">
        <v>9</v>
      </c>
      <c r="B5502" s="1">
        <v>41274</v>
      </c>
      <c r="C5502" t="s">
        <v>95</v>
      </c>
      <c r="D5502" t="s">
        <v>2899</v>
      </c>
      <c r="E5502" t="s">
        <v>12</v>
      </c>
      <c r="F5502">
        <v>0</v>
      </c>
      <c r="G5502" s="3">
        <v>0</v>
      </c>
      <c r="H5502" s="3">
        <v>0</v>
      </c>
      <c r="I5502">
        <v>0</v>
      </c>
    </row>
    <row r="5503" spans="1:9" x14ac:dyDescent="0.25">
      <c r="A5503" t="s">
        <v>9</v>
      </c>
      <c r="B5503" s="1">
        <v>41274</v>
      </c>
      <c r="C5503" t="s">
        <v>95</v>
      </c>
      <c r="D5503" t="s">
        <v>2900</v>
      </c>
      <c r="E5503" t="s">
        <v>12</v>
      </c>
      <c r="F5503">
        <v>0</v>
      </c>
      <c r="G5503" s="3">
        <v>0</v>
      </c>
      <c r="H5503" s="3">
        <v>0</v>
      </c>
      <c r="I5503">
        <v>0</v>
      </c>
    </row>
    <row r="5504" spans="1:9" x14ac:dyDescent="0.25">
      <c r="A5504" t="s">
        <v>9</v>
      </c>
      <c r="B5504" s="1">
        <v>41261</v>
      </c>
      <c r="C5504" t="s">
        <v>95</v>
      </c>
      <c r="D5504" t="s">
        <v>2901</v>
      </c>
      <c r="E5504" t="s">
        <v>12</v>
      </c>
      <c r="F5504">
        <v>0</v>
      </c>
      <c r="G5504" s="3">
        <v>0</v>
      </c>
      <c r="H5504" s="3">
        <v>0</v>
      </c>
      <c r="I5504">
        <v>0</v>
      </c>
    </row>
    <row r="5505" spans="1:9" x14ac:dyDescent="0.25">
      <c r="A5505" t="s">
        <v>9</v>
      </c>
      <c r="B5505" s="1">
        <v>41305</v>
      </c>
      <c r="C5505" t="s">
        <v>21</v>
      </c>
      <c r="D5505" t="s">
        <v>45</v>
      </c>
      <c r="E5505" t="s">
        <v>12</v>
      </c>
      <c r="F5505">
        <v>14</v>
      </c>
      <c r="G5505">
        <v>2681.82</v>
      </c>
      <c r="H5505">
        <v>191.55857142857101</v>
      </c>
      <c r="I5505">
        <v>0</v>
      </c>
    </row>
    <row r="5506" spans="1:9" x14ac:dyDescent="0.25">
      <c r="A5506" t="s">
        <v>9</v>
      </c>
      <c r="B5506" s="1">
        <v>41261</v>
      </c>
      <c r="C5506" t="s">
        <v>50</v>
      </c>
      <c r="D5506" t="s">
        <v>206</v>
      </c>
      <c r="E5506" t="s">
        <v>12</v>
      </c>
      <c r="F5506">
        <v>2</v>
      </c>
      <c r="G5506">
        <v>50416.05</v>
      </c>
      <c r="H5506">
        <v>25208.025000000001</v>
      </c>
      <c r="I5506">
        <v>0</v>
      </c>
    </row>
    <row r="5507" spans="1:9" x14ac:dyDescent="0.25">
      <c r="A5507" t="s">
        <v>9</v>
      </c>
      <c r="B5507" s="1">
        <v>41274</v>
      </c>
      <c r="C5507" t="s">
        <v>95</v>
      </c>
      <c r="D5507" t="s">
        <v>2902</v>
      </c>
      <c r="E5507" t="s">
        <v>12</v>
      </c>
      <c r="F5507">
        <v>0</v>
      </c>
      <c r="G5507" s="3">
        <v>0</v>
      </c>
      <c r="H5507" s="3">
        <v>0</v>
      </c>
      <c r="I5507">
        <v>0</v>
      </c>
    </row>
    <row r="5508" spans="1:9" x14ac:dyDescent="0.25">
      <c r="A5508" t="s">
        <v>9</v>
      </c>
      <c r="B5508" s="1">
        <v>41274</v>
      </c>
      <c r="C5508" t="s">
        <v>95</v>
      </c>
      <c r="D5508" t="s">
        <v>2903</v>
      </c>
      <c r="E5508" t="s">
        <v>12</v>
      </c>
      <c r="F5508">
        <v>0</v>
      </c>
      <c r="G5508" s="3">
        <v>0</v>
      </c>
      <c r="H5508" s="3">
        <v>0</v>
      </c>
      <c r="I5508">
        <v>0</v>
      </c>
    </row>
    <row r="5509" spans="1:9" x14ac:dyDescent="0.25">
      <c r="A5509" t="s">
        <v>9</v>
      </c>
      <c r="B5509" s="1">
        <v>41275</v>
      </c>
      <c r="C5509" t="s">
        <v>95</v>
      </c>
      <c r="D5509" t="s">
        <v>1196</v>
      </c>
      <c r="E5509" t="s">
        <v>12</v>
      </c>
      <c r="F5509">
        <v>0</v>
      </c>
      <c r="G5509" s="3">
        <v>0</v>
      </c>
      <c r="H5509" s="3">
        <v>0</v>
      </c>
      <c r="I5509">
        <v>0</v>
      </c>
    </row>
    <row r="5510" spans="1:9" x14ac:dyDescent="0.25">
      <c r="A5510" t="s">
        <v>9</v>
      </c>
      <c r="B5510" s="1">
        <v>41275</v>
      </c>
      <c r="C5510" t="s">
        <v>95</v>
      </c>
      <c r="D5510" t="s">
        <v>2904</v>
      </c>
      <c r="E5510" t="s">
        <v>12</v>
      </c>
      <c r="F5510">
        <v>0</v>
      </c>
      <c r="G5510" s="3">
        <v>0</v>
      </c>
      <c r="H5510" s="3">
        <v>0</v>
      </c>
      <c r="I5510">
        <v>0</v>
      </c>
    </row>
    <row r="5511" spans="1:9" x14ac:dyDescent="0.25">
      <c r="A5511" t="s">
        <v>9</v>
      </c>
      <c r="B5511" s="1">
        <v>41365</v>
      </c>
      <c r="C5511" t="s">
        <v>95</v>
      </c>
      <c r="D5511" t="s">
        <v>2905</v>
      </c>
      <c r="E5511" t="s">
        <v>12</v>
      </c>
      <c r="F5511">
        <v>0</v>
      </c>
      <c r="G5511" s="3">
        <v>0</v>
      </c>
      <c r="H5511" s="3">
        <v>0</v>
      </c>
      <c r="I5511">
        <v>0</v>
      </c>
    </row>
    <row r="5512" spans="1:9" x14ac:dyDescent="0.25">
      <c r="A5512" t="s">
        <v>9</v>
      </c>
      <c r="B5512" s="1">
        <v>41101</v>
      </c>
      <c r="C5512" t="s">
        <v>33</v>
      </c>
      <c r="D5512" t="s">
        <v>347</v>
      </c>
      <c r="E5512" t="s">
        <v>12</v>
      </c>
      <c r="F5512">
        <v>2</v>
      </c>
      <c r="G5512">
        <v>182896.75</v>
      </c>
      <c r="H5512">
        <v>91448.375</v>
      </c>
      <c r="I5512">
        <v>0</v>
      </c>
    </row>
    <row r="5513" spans="1:9" x14ac:dyDescent="0.25">
      <c r="A5513" t="s">
        <v>9</v>
      </c>
      <c r="B5513" s="1">
        <v>41451</v>
      </c>
      <c r="C5513" t="s">
        <v>10</v>
      </c>
      <c r="D5513" t="s">
        <v>344</v>
      </c>
      <c r="E5513" t="s">
        <v>12</v>
      </c>
      <c r="F5513">
        <v>1</v>
      </c>
      <c r="G5513">
        <v>759.82</v>
      </c>
      <c r="H5513">
        <v>759.82</v>
      </c>
      <c r="I5513">
        <v>0</v>
      </c>
    </row>
    <row r="5514" spans="1:9" x14ac:dyDescent="0.25">
      <c r="A5514" t="s">
        <v>9</v>
      </c>
      <c r="B5514" s="1">
        <v>41450</v>
      </c>
      <c r="C5514" t="s">
        <v>95</v>
      </c>
      <c r="D5514" t="s">
        <v>2906</v>
      </c>
      <c r="E5514" t="s">
        <v>12</v>
      </c>
      <c r="F5514">
        <v>0</v>
      </c>
      <c r="G5514" s="3">
        <v>0</v>
      </c>
      <c r="H5514" s="3">
        <v>0</v>
      </c>
      <c r="I5514">
        <v>0</v>
      </c>
    </row>
    <row r="5515" spans="1:9" x14ac:dyDescent="0.25">
      <c r="A5515" t="s">
        <v>9</v>
      </c>
      <c r="B5515" s="1">
        <v>41578</v>
      </c>
      <c r="C5515" t="s">
        <v>21</v>
      </c>
      <c r="D5515" t="s">
        <v>45</v>
      </c>
      <c r="E5515" t="s">
        <v>12</v>
      </c>
      <c r="F5515">
        <v>37</v>
      </c>
      <c r="G5515">
        <v>9697.6200000000008</v>
      </c>
      <c r="H5515">
        <v>262.09783783783803</v>
      </c>
      <c r="I5515">
        <v>0</v>
      </c>
    </row>
    <row r="5516" spans="1:9" x14ac:dyDescent="0.25">
      <c r="A5516" t="s">
        <v>9</v>
      </c>
      <c r="B5516" s="1">
        <v>41517</v>
      </c>
      <c r="C5516" t="s">
        <v>13</v>
      </c>
      <c r="D5516" t="s">
        <v>235</v>
      </c>
      <c r="E5516" t="s">
        <v>12</v>
      </c>
      <c r="F5516">
        <v>1</v>
      </c>
      <c r="G5516">
        <v>2649.54</v>
      </c>
      <c r="H5516">
        <v>2649.54</v>
      </c>
      <c r="I5516">
        <v>0</v>
      </c>
    </row>
    <row r="5517" spans="1:9" x14ac:dyDescent="0.25">
      <c r="A5517" t="s">
        <v>9</v>
      </c>
      <c r="B5517" s="1">
        <v>41274</v>
      </c>
      <c r="C5517" t="s">
        <v>95</v>
      </c>
      <c r="D5517" t="s">
        <v>342</v>
      </c>
      <c r="E5517" t="s">
        <v>12</v>
      </c>
      <c r="F5517">
        <v>0</v>
      </c>
      <c r="G5517" s="3">
        <v>0</v>
      </c>
      <c r="H5517" s="3">
        <v>0</v>
      </c>
      <c r="I5517">
        <v>0</v>
      </c>
    </row>
    <row r="5518" spans="1:9" x14ac:dyDescent="0.25">
      <c r="A5518" t="s">
        <v>9</v>
      </c>
      <c r="B5518" s="1">
        <v>41547</v>
      </c>
      <c r="C5518" t="s">
        <v>50</v>
      </c>
      <c r="D5518" t="s">
        <v>206</v>
      </c>
      <c r="E5518" t="s">
        <v>12</v>
      </c>
      <c r="F5518">
        <v>1</v>
      </c>
      <c r="G5518">
        <v>5921.9000000000005</v>
      </c>
      <c r="H5518">
        <v>5921.9000000000005</v>
      </c>
      <c r="I5518">
        <v>0</v>
      </c>
    </row>
    <row r="5519" spans="1:9" x14ac:dyDescent="0.25">
      <c r="A5519" t="s">
        <v>9</v>
      </c>
      <c r="B5519" s="1">
        <v>41517</v>
      </c>
      <c r="C5519" t="s">
        <v>50</v>
      </c>
      <c r="D5519" t="s">
        <v>206</v>
      </c>
      <c r="E5519" t="s">
        <v>12</v>
      </c>
      <c r="F5519">
        <v>2</v>
      </c>
      <c r="G5519">
        <v>11256.97</v>
      </c>
      <c r="H5519">
        <v>5628.4850000000006</v>
      </c>
      <c r="I5519">
        <v>0</v>
      </c>
    </row>
    <row r="5520" spans="1:9" x14ac:dyDescent="0.25">
      <c r="A5520" t="s">
        <v>9</v>
      </c>
      <c r="B5520" s="1">
        <v>41530</v>
      </c>
      <c r="C5520" t="s">
        <v>40</v>
      </c>
      <c r="D5520" t="s">
        <v>203</v>
      </c>
      <c r="E5520" t="s">
        <v>12</v>
      </c>
      <c r="F5520">
        <v>3</v>
      </c>
      <c r="G5520">
        <v>5184.58</v>
      </c>
      <c r="H5520">
        <v>1728.1933333333332</v>
      </c>
      <c r="I5520">
        <v>0</v>
      </c>
    </row>
    <row r="5521" spans="1:9" x14ac:dyDescent="0.25">
      <c r="A5521" t="s">
        <v>9</v>
      </c>
      <c r="B5521" s="1">
        <v>41548</v>
      </c>
      <c r="C5521" t="s">
        <v>95</v>
      </c>
      <c r="D5521" t="s">
        <v>2540</v>
      </c>
      <c r="E5521" t="s">
        <v>12</v>
      </c>
      <c r="F5521">
        <v>0</v>
      </c>
      <c r="G5521" s="3">
        <v>0</v>
      </c>
      <c r="H5521" s="3">
        <v>0</v>
      </c>
      <c r="I5521">
        <v>0</v>
      </c>
    </row>
    <row r="5522" spans="1:9" x14ac:dyDescent="0.25">
      <c r="A5522" t="s">
        <v>9</v>
      </c>
      <c r="B5522" s="1">
        <v>41578</v>
      </c>
      <c r="C5522" t="s">
        <v>40</v>
      </c>
      <c r="D5522" t="s">
        <v>203</v>
      </c>
      <c r="E5522" t="s">
        <v>12</v>
      </c>
      <c r="F5522">
        <v>2</v>
      </c>
      <c r="G5522">
        <v>2238.21</v>
      </c>
      <c r="H5522">
        <v>1119.105</v>
      </c>
      <c r="I5522">
        <v>0</v>
      </c>
    </row>
    <row r="5523" spans="1:9" x14ac:dyDescent="0.25">
      <c r="A5523" t="s">
        <v>9</v>
      </c>
      <c r="B5523" s="1">
        <v>41578</v>
      </c>
      <c r="C5523" t="s">
        <v>47</v>
      </c>
      <c r="D5523" t="s">
        <v>397</v>
      </c>
      <c r="E5523" t="s">
        <v>12</v>
      </c>
      <c r="F5523">
        <v>3</v>
      </c>
      <c r="G5523">
        <v>5887.31</v>
      </c>
      <c r="H5523">
        <v>1962.436666666666</v>
      </c>
      <c r="I5523">
        <v>0</v>
      </c>
    </row>
    <row r="5524" spans="1:9" x14ac:dyDescent="0.25">
      <c r="A5524" t="s">
        <v>9</v>
      </c>
      <c r="B5524" s="1">
        <v>41639</v>
      </c>
      <c r="C5524" t="s">
        <v>10</v>
      </c>
      <c r="D5524" t="s">
        <v>344</v>
      </c>
      <c r="E5524" t="s">
        <v>12</v>
      </c>
      <c r="F5524">
        <v>55</v>
      </c>
      <c r="G5524">
        <v>277560.39</v>
      </c>
      <c r="H5524">
        <v>5046.5525454545459</v>
      </c>
      <c r="I5524">
        <v>0</v>
      </c>
    </row>
    <row r="5525" spans="1:9" x14ac:dyDescent="0.25">
      <c r="A5525" t="s">
        <v>9</v>
      </c>
      <c r="B5525" s="1">
        <v>41760</v>
      </c>
      <c r="C5525" t="s">
        <v>27</v>
      </c>
      <c r="D5525" t="s">
        <v>254</v>
      </c>
      <c r="E5525" t="s">
        <v>12</v>
      </c>
      <c r="F5525">
        <v>4</v>
      </c>
      <c r="G5525">
        <v>2123.14</v>
      </c>
      <c r="H5525">
        <v>530.78500000000008</v>
      </c>
      <c r="I5525">
        <v>0</v>
      </c>
    </row>
    <row r="5526" spans="1:9" x14ac:dyDescent="0.25">
      <c r="A5526" t="s">
        <v>9</v>
      </c>
      <c r="B5526" s="1">
        <v>41640</v>
      </c>
      <c r="C5526" t="s">
        <v>95</v>
      </c>
      <c r="D5526" t="s">
        <v>424</v>
      </c>
      <c r="E5526" t="s">
        <v>12</v>
      </c>
      <c r="F5526">
        <v>0</v>
      </c>
      <c r="G5526" s="3">
        <v>0</v>
      </c>
      <c r="H5526" s="3">
        <v>0</v>
      </c>
      <c r="I5526">
        <v>0</v>
      </c>
    </row>
    <row r="5527" spans="1:9" x14ac:dyDescent="0.25">
      <c r="A5527" t="s">
        <v>9</v>
      </c>
      <c r="B5527" s="1">
        <v>41608</v>
      </c>
      <c r="C5527" t="s">
        <v>16</v>
      </c>
      <c r="D5527" t="s">
        <v>195</v>
      </c>
      <c r="E5527" t="s">
        <v>12</v>
      </c>
      <c r="F5527">
        <v>7</v>
      </c>
      <c r="G5527">
        <v>44348.11</v>
      </c>
      <c r="H5527">
        <v>6335.4442857142849</v>
      </c>
      <c r="I5527">
        <v>0</v>
      </c>
    </row>
    <row r="5528" spans="1:9" x14ac:dyDescent="0.25">
      <c r="A5528" t="s">
        <v>9</v>
      </c>
      <c r="B5528" s="1">
        <v>41639</v>
      </c>
      <c r="C5528" t="s">
        <v>95</v>
      </c>
      <c r="D5528" t="s">
        <v>422</v>
      </c>
      <c r="E5528" t="s">
        <v>12</v>
      </c>
      <c r="F5528">
        <v>0</v>
      </c>
      <c r="G5528" s="3">
        <v>0</v>
      </c>
      <c r="H5528" s="3">
        <v>0</v>
      </c>
      <c r="I5528">
        <v>0</v>
      </c>
    </row>
    <row r="5529" spans="1:9" x14ac:dyDescent="0.25">
      <c r="A5529" t="s">
        <v>9</v>
      </c>
      <c r="B5529" s="1">
        <v>41608</v>
      </c>
      <c r="C5529" t="s">
        <v>10</v>
      </c>
      <c r="D5529" t="s">
        <v>344</v>
      </c>
      <c r="E5529" t="s">
        <v>12</v>
      </c>
      <c r="F5529">
        <v>3</v>
      </c>
      <c r="G5529">
        <v>10325.290000000001</v>
      </c>
      <c r="H5529">
        <v>3441.7633333333329</v>
      </c>
      <c r="I5529">
        <v>0</v>
      </c>
    </row>
    <row r="5530" spans="1:9" x14ac:dyDescent="0.25">
      <c r="A5530" t="s">
        <v>9</v>
      </c>
      <c r="B5530" s="1">
        <v>41821</v>
      </c>
      <c r="C5530" t="s">
        <v>27</v>
      </c>
      <c r="D5530" t="s">
        <v>254</v>
      </c>
      <c r="E5530" t="s">
        <v>12</v>
      </c>
      <c r="F5530">
        <v>6</v>
      </c>
      <c r="G5530">
        <v>3112.4300000000003</v>
      </c>
      <c r="H5530">
        <v>518.738333333333</v>
      </c>
      <c r="I5530">
        <v>0</v>
      </c>
    </row>
    <row r="5531" spans="1:9" x14ac:dyDescent="0.25">
      <c r="A5531" t="s">
        <v>9</v>
      </c>
      <c r="B5531" s="1">
        <v>41760</v>
      </c>
      <c r="C5531" t="s">
        <v>40</v>
      </c>
      <c r="D5531" t="s">
        <v>203</v>
      </c>
      <c r="E5531" t="s">
        <v>12</v>
      </c>
      <c r="F5531">
        <v>1</v>
      </c>
      <c r="G5531">
        <v>60.56</v>
      </c>
      <c r="H5531">
        <v>60.56</v>
      </c>
      <c r="I5531">
        <v>0</v>
      </c>
    </row>
    <row r="5532" spans="1:9" x14ac:dyDescent="0.25">
      <c r="A5532" t="s">
        <v>9</v>
      </c>
      <c r="B5532" s="1">
        <v>41821</v>
      </c>
      <c r="C5532" t="s">
        <v>40</v>
      </c>
      <c r="D5532" t="s">
        <v>203</v>
      </c>
      <c r="E5532" t="s">
        <v>12</v>
      </c>
      <c r="F5532">
        <v>5</v>
      </c>
      <c r="G5532">
        <v>2773.31</v>
      </c>
      <c r="H5532">
        <v>554.66200000000003</v>
      </c>
      <c r="I5532">
        <v>0</v>
      </c>
    </row>
    <row r="5533" spans="1:9" x14ac:dyDescent="0.25">
      <c r="A5533" t="s">
        <v>9</v>
      </c>
      <c r="B5533" s="1">
        <v>41759</v>
      </c>
      <c r="C5533" t="s">
        <v>95</v>
      </c>
      <c r="D5533" t="s">
        <v>2907</v>
      </c>
      <c r="E5533" t="s">
        <v>12</v>
      </c>
      <c r="F5533">
        <v>0</v>
      </c>
      <c r="G5533" s="3">
        <v>0</v>
      </c>
      <c r="H5533" s="3">
        <v>0</v>
      </c>
      <c r="I5533">
        <v>0</v>
      </c>
    </row>
    <row r="5534" spans="1:9" x14ac:dyDescent="0.25">
      <c r="A5534" t="s">
        <v>9</v>
      </c>
      <c r="B5534" s="1">
        <v>41578</v>
      </c>
      <c r="C5534" t="s">
        <v>68</v>
      </c>
      <c r="D5534" t="s">
        <v>350</v>
      </c>
      <c r="E5534" t="s">
        <v>12</v>
      </c>
      <c r="F5534">
        <v>1</v>
      </c>
      <c r="G5534">
        <v>-23774.240000000002</v>
      </c>
      <c r="H5534">
        <v>-23774.240000000002</v>
      </c>
      <c r="I5534">
        <v>0</v>
      </c>
    </row>
    <row r="5535" spans="1:9" x14ac:dyDescent="0.25">
      <c r="A5535" t="s">
        <v>9</v>
      </c>
      <c r="B5535" s="1">
        <v>41760</v>
      </c>
      <c r="C5535" t="s">
        <v>95</v>
      </c>
      <c r="D5535" t="s">
        <v>2908</v>
      </c>
      <c r="E5535" t="s">
        <v>12</v>
      </c>
      <c r="F5535">
        <v>0</v>
      </c>
      <c r="G5535" s="3">
        <v>0</v>
      </c>
      <c r="H5535" s="3">
        <v>0</v>
      </c>
      <c r="I5535">
        <v>0</v>
      </c>
    </row>
    <row r="5536" spans="1:9" x14ac:dyDescent="0.25">
      <c r="A5536" t="s">
        <v>9</v>
      </c>
      <c r="B5536" s="1">
        <v>41821</v>
      </c>
      <c r="C5536" t="s">
        <v>33</v>
      </c>
      <c r="D5536" t="s">
        <v>347</v>
      </c>
      <c r="E5536" t="s">
        <v>12</v>
      </c>
      <c r="F5536">
        <v>41</v>
      </c>
      <c r="G5536">
        <v>208365.26</v>
      </c>
      <c r="H5536">
        <v>5082.0795121951205</v>
      </c>
      <c r="I5536">
        <v>0</v>
      </c>
    </row>
    <row r="5537" spans="1:9" x14ac:dyDescent="0.25">
      <c r="A5537" t="s">
        <v>9</v>
      </c>
      <c r="B5537" s="1">
        <v>41639</v>
      </c>
      <c r="C5537" t="s">
        <v>61</v>
      </c>
      <c r="D5537" t="s">
        <v>797</v>
      </c>
      <c r="E5537" t="s">
        <v>12</v>
      </c>
      <c r="F5537">
        <v>1</v>
      </c>
      <c r="G5537">
        <v>11288.710000000001</v>
      </c>
      <c r="H5537">
        <v>11288.710000000001</v>
      </c>
      <c r="I5537">
        <v>0</v>
      </c>
    </row>
    <row r="5538" spans="1:9" x14ac:dyDescent="0.25">
      <c r="A5538" t="s">
        <v>9</v>
      </c>
      <c r="B5538" s="1">
        <v>41821</v>
      </c>
      <c r="C5538" t="s">
        <v>16</v>
      </c>
      <c r="D5538" t="s">
        <v>195</v>
      </c>
      <c r="E5538" t="s">
        <v>12</v>
      </c>
      <c r="F5538">
        <v>3</v>
      </c>
      <c r="G5538">
        <v>9994.69</v>
      </c>
      <c r="H5538">
        <v>3331.563333333333</v>
      </c>
      <c r="I5538">
        <v>0</v>
      </c>
    </row>
    <row r="5539" spans="1:9" x14ac:dyDescent="0.25">
      <c r="A5539" t="s">
        <v>9</v>
      </c>
      <c r="B5539" s="1">
        <v>41882</v>
      </c>
      <c r="C5539" t="s">
        <v>21</v>
      </c>
      <c r="D5539" t="s">
        <v>45</v>
      </c>
      <c r="E5539" t="s">
        <v>12</v>
      </c>
      <c r="F5539">
        <v>3844</v>
      </c>
      <c r="G5539">
        <v>4017522.32</v>
      </c>
      <c r="H5539">
        <v>1045.141082206035</v>
      </c>
      <c r="I5539">
        <v>0</v>
      </c>
    </row>
    <row r="5540" spans="1:9" x14ac:dyDescent="0.25">
      <c r="A5540" t="s">
        <v>9</v>
      </c>
      <c r="B5540" s="1">
        <v>41882</v>
      </c>
      <c r="C5540" t="s">
        <v>40</v>
      </c>
      <c r="D5540" t="s">
        <v>203</v>
      </c>
      <c r="E5540" t="s">
        <v>12</v>
      </c>
      <c r="F5540">
        <v>24</v>
      </c>
      <c r="G5540">
        <v>91889.05</v>
      </c>
      <c r="H5540">
        <v>3828.7104166666663</v>
      </c>
      <c r="I5540">
        <v>0</v>
      </c>
    </row>
    <row r="5541" spans="1:9" x14ac:dyDescent="0.25">
      <c r="A5541" t="s">
        <v>9</v>
      </c>
      <c r="B5541" s="1">
        <v>41882</v>
      </c>
      <c r="C5541" t="s">
        <v>10</v>
      </c>
      <c r="D5541" t="s">
        <v>344</v>
      </c>
      <c r="E5541" t="s">
        <v>12</v>
      </c>
      <c r="F5541">
        <v>19</v>
      </c>
      <c r="G5541">
        <v>181947.34</v>
      </c>
      <c r="H5541">
        <v>9576.1757894736838</v>
      </c>
      <c r="I5541">
        <v>0</v>
      </c>
    </row>
    <row r="5542" spans="1:9" x14ac:dyDescent="0.25">
      <c r="A5542" t="s">
        <v>9</v>
      </c>
      <c r="B5542" s="1">
        <v>41882</v>
      </c>
      <c r="C5542" t="s">
        <v>95</v>
      </c>
      <c r="D5542" t="s">
        <v>2909</v>
      </c>
      <c r="E5542" t="s">
        <v>12</v>
      </c>
      <c r="F5542">
        <v>0</v>
      </c>
      <c r="G5542" s="3">
        <v>0</v>
      </c>
      <c r="H5542" s="3">
        <v>0</v>
      </c>
      <c r="I5542">
        <v>0</v>
      </c>
    </row>
    <row r="5543" spans="1:9" x14ac:dyDescent="0.25">
      <c r="A5543" t="s">
        <v>9</v>
      </c>
      <c r="B5543" s="1">
        <v>41882</v>
      </c>
      <c r="C5543" t="s">
        <v>16</v>
      </c>
      <c r="D5543" t="s">
        <v>195</v>
      </c>
      <c r="E5543" t="s">
        <v>12</v>
      </c>
      <c r="F5543">
        <v>1</v>
      </c>
      <c r="G5543">
        <v>7042.33</v>
      </c>
      <c r="H5543">
        <v>7042.33</v>
      </c>
      <c r="I5543">
        <v>0</v>
      </c>
    </row>
    <row r="5544" spans="1:9" x14ac:dyDescent="0.25">
      <c r="A5544" t="s">
        <v>9</v>
      </c>
      <c r="B5544" s="1">
        <v>42004</v>
      </c>
      <c r="C5544" t="s">
        <v>10</v>
      </c>
      <c r="D5544" t="s">
        <v>344</v>
      </c>
      <c r="E5544" t="s">
        <v>12</v>
      </c>
      <c r="F5544">
        <v>74</v>
      </c>
      <c r="G5544">
        <v>279200.2</v>
      </c>
      <c r="H5544">
        <v>3772.9756756756751</v>
      </c>
      <c r="I5544">
        <v>0</v>
      </c>
    </row>
    <row r="5545" spans="1:9" x14ac:dyDescent="0.25">
      <c r="A5545" t="s">
        <v>9</v>
      </c>
      <c r="B5545" s="1">
        <v>42004</v>
      </c>
      <c r="C5545" t="s">
        <v>13</v>
      </c>
      <c r="D5545" t="s">
        <v>235</v>
      </c>
      <c r="E5545" t="s">
        <v>12</v>
      </c>
      <c r="F5545">
        <v>39</v>
      </c>
      <c r="G5545">
        <v>120609.39</v>
      </c>
      <c r="H5545">
        <v>3092.5484615384612</v>
      </c>
      <c r="I5545">
        <v>0</v>
      </c>
    </row>
    <row r="5546" spans="1:9" x14ac:dyDescent="0.25">
      <c r="A5546" t="s">
        <v>9</v>
      </c>
      <c r="B5546" s="1">
        <v>42247</v>
      </c>
      <c r="C5546" t="s">
        <v>95</v>
      </c>
      <c r="D5546" t="s">
        <v>2910</v>
      </c>
      <c r="E5546" t="s">
        <v>12</v>
      </c>
      <c r="F5546">
        <v>0</v>
      </c>
      <c r="G5546" s="3">
        <v>0</v>
      </c>
      <c r="H5546" s="3">
        <v>0</v>
      </c>
      <c r="I5546">
        <v>0</v>
      </c>
    </row>
    <row r="5547" spans="1:9" x14ac:dyDescent="0.25">
      <c r="A5547" t="s">
        <v>9</v>
      </c>
      <c r="B5547" s="1">
        <v>42308</v>
      </c>
      <c r="C5547" t="s">
        <v>95</v>
      </c>
      <c r="D5547" t="s">
        <v>2911</v>
      </c>
      <c r="E5547" t="s">
        <v>12</v>
      </c>
      <c r="F5547">
        <v>0</v>
      </c>
      <c r="G5547" s="3">
        <v>0</v>
      </c>
      <c r="H5547" s="3">
        <v>0</v>
      </c>
      <c r="I5547">
        <v>0</v>
      </c>
    </row>
    <row r="5548" spans="1:9" x14ac:dyDescent="0.25">
      <c r="A5548" t="s">
        <v>9</v>
      </c>
      <c r="B5548" s="1">
        <v>42308</v>
      </c>
      <c r="C5548" t="s">
        <v>95</v>
      </c>
      <c r="D5548" t="s">
        <v>2912</v>
      </c>
      <c r="E5548" t="s">
        <v>12</v>
      </c>
      <c r="F5548">
        <v>0</v>
      </c>
      <c r="G5548" s="3">
        <v>0</v>
      </c>
      <c r="H5548" s="3">
        <v>0</v>
      </c>
      <c r="I5548">
        <v>0</v>
      </c>
    </row>
    <row r="5549" spans="1:9" x14ac:dyDescent="0.25">
      <c r="A5549" t="s">
        <v>9</v>
      </c>
      <c r="B5549" s="1">
        <v>42308</v>
      </c>
      <c r="C5549" t="s">
        <v>95</v>
      </c>
      <c r="D5549" t="s">
        <v>2913</v>
      </c>
      <c r="E5549" t="s">
        <v>12</v>
      </c>
      <c r="F5549">
        <v>0</v>
      </c>
      <c r="G5549" s="3">
        <v>0</v>
      </c>
      <c r="H5549" s="3">
        <v>0</v>
      </c>
      <c r="I5549">
        <v>0</v>
      </c>
    </row>
    <row r="5550" spans="1:9" x14ac:dyDescent="0.25">
      <c r="A5550" t="s">
        <v>9</v>
      </c>
      <c r="B5550" s="1">
        <v>42247</v>
      </c>
      <c r="C5550" t="s">
        <v>95</v>
      </c>
      <c r="D5550" t="s">
        <v>2914</v>
      </c>
      <c r="E5550" t="s">
        <v>12</v>
      </c>
      <c r="F5550">
        <v>0</v>
      </c>
      <c r="G5550" s="3">
        <v>0</v>
      </c>
      <c r="H5550" s="3">
        <v>0</v>
      </c>
      <c r="I5550">
        <v>0</v>
      </c>
    </row>
    <row r="5551" spans="1:9" x14ac:dyDescent="0.25">
      <c r="A5551" t="s">
        <v>9</v>
      </c>
      <c r="B5551" s="1">
        <v>41992</v>
      </c>
      <c r="C5551" t="s">
        <v>95</v>
      </c>
      <c r="D5551" t="s">
        <v>2915</v>
      </c>
      <c r="E5551" t="s">
        <v>12</v>
      </c>
      <c r="F5551">
        <v>0</v>
      </c>
      <c r="G5551" s="3">
        <v>0</v>
      </c>
      <c r="H5551" s="3">
        <v>0</v>
      </c>
      <c r="I5551">
        <v>0</v>
      </c>
    </row>
    <row r="5552" spans="1:9" x14ac:dyDescent="0.25">
      <c r="A5552" t="s">
        <v>9</v>
      </c>
      <c r="B5552" s="1">
        <v>42036</v>
      </c>
      <c r="C5552" t="s">
        <v>95</v>
      </c>
      <c r="D5552" t="s">
        <v>878</v>
      </c>
      <c r="E5552" t="s">
        <v>12</v>
      </c>
      <c r="F5552">
        <v>0</v>
      </c>
      <c r="G5552" s="3">
        <v>0</v>
      </c>
      <c r="H5552" s="3">
        <v>0</v>
      </c>
      <c r="I5552">
        <v>0</v>
      </c>
    </row>
    <row r="5553" spans="1:9" x14ac:dyDescent="0.25">
      <c r="A5553" t="s">
        <v>9</v>
      </c>
      <c r="B5553" s="1">
        <v>42185</v>
      </c>
      <c r="C5553" t="s">
        <v>19</v>
      </c>
      <c r="D5553" t="s">
        <v>204</v>
      </c>
      <c r="E5553" t="s">
        <v>12</v>
      </c>
      <c r="F5553">
        <v>43</v>
      </c>
      <c r="G5553">
        <v>104857.2</v>
      </c>
      <c r="H5553">
        <v>2438.5395348837205</v>
      </c>
      <c r="I5553">
        <v>0</v>
      </c>
    </row>
    <row r="5554" spans="1:9" x14ac:dyDescent="0.25">
      <c r="A5554" t="s">
        <v>9</v>
      </c>
      <c r="B5554" s="1">
        <v>42185</v>
      </c>
      <c r="C5554" t="s">
        <v>40</v>
      </c>
      <c r="D5554" t="s">
        <v>203</v>
      </c>
      <c r="E5554" t="s">
        <v>12</v>
      </c>
      <c r="F5554">
        <v>92</v>
      </c>
      <c r="G5554">
        <v>180736.88</v>
      </c>
      <c r="H5554">
        <v>1964.5313043478261</v>
      </c>
      <c r="I5554">
        <v>0</v>
      </c>
    </row>
    <row r="5555" spans="1:9" x14ac:dyDescent="0.25">
      <c r="A5555" t="s">
        <v>9</v>
      </c>
      <c r="B5555" s="1">
        <v>41973</v>
      </c>
      <c r="C5555" t="s">
        <v>95</v>
      </c>
      <c r="D5555" t="s">
        <v>2916</v>
      </c>
      <c r="E5555" t="s">
        <v>12</v>
      </c>
      <c r="F5555">
        <v>0</v>
      </c>
      <c r="G5555" s="3">
        <v>0</v>
      </c>
      <c r="H5555" s="3">
        <v>0</v>
      </c>
      <c r="I5555">
        <v>0</v>
      </c>
    </row>
    <row r="5556" spans="1:9" x14ac:dyDescent="0.25">
      <c r="A5556" t="s">
        <v>9</v>
      </c>
      <c r="B5556" s="1">
        <v>42369</v>
      </c>
      <c r="C5556" t="s">
        <v>21</v>
      </c>
      <c r="D5556" t="s">
        <v>45</v>
      </c>
      <c r="E5556" t="s">
        <v>12</v>
      </c>
      <c r="F5556">
        <v>543</v>
      </c>
      <c r="G5556">
        <v>216691.79</v>
      </c>
      <c r="H5556">
        <v>399.06406998158405</v>
      </c>
      <c r="I5556">
        <v>0</v>
      </c>
    </row>
    <row r="5557" spans="1:9" x14ac:dyDescent="0.25">
      <c r="A5557" t="s">
        <v>9</v>
      </c>
      <c r="B5557" s="1">
        <v>42308</v>
      </c>
      <c r="C5557" t="s">
        <v>40</v>
      </c>
      <c r="D5557" t="s">
        <v>40</v>
      </c>
      <c r="E5557" t="s">
        <v>12</v>
      </c>
      <c r="F5557">
        <v>125</v>
      </c>
      <c r="G5557">
        <v>136227.83000000002</v>
      </c>
      <c r="H5557">
        <v>1089.8226400000001</v>
      </c>
      <c r="I5557">
        <v>0</v>
      </c>
    </row>
    <row r="5558" spans="1:9" x14ac:dyDescent="0.25">
      <c r="A5558" t="s">
        <v>9</v>
      </c>
      <c r="B5558" s="1">
        <v>42185</v>
      </c>
      <c r="C5558" t="s">
        <v>95</v>
      </c>
      <c r="D5558" t="s">
        <v>2917</v>
      </c>
      <c r="E5558" t="s">
        <v>12</v>
      </c>
      <c r="F5558">
        <v>0</v>
      </c>
      <c r="G5558" s="3">
        <v>0</v>
      </c>
      <c r="H5558" s="3">
        <v>0</v>
      </c>
      <c r="I5558">
        <v>0</v>
      </c>
    </row>
    <row r="5559" spans="1:9" x14ac:dyDescent="0.25">
      <c r="A5559" t="s">
        <v>9</v>
      </c>
      <c r="B5559" s="1">
        <v>42217</v>
      </c>
      <c r="C5559" t="s">
        <v>95</v>
      </c>
      <c r="D5559" t="s">
        <v>2918</v>
      </c>
      <c r="E5559" t="s">
        <v>12</v>
      </c>
      <c r="F5559">
        <v>0</v>
      </c>
      <c r="G5559" s="3">
        <v>0</v>
      </c>
      <c r="H5559" s="3">
        <v>0</v>
      </c>
      <c r="I5559">
        <v>0</v>
      </c>
    </row>
    <row r="5560" spans="1:9" x14ac:dyDescent="0.25">
      <c r="A5560" t="s">
        <v>9</v>
      </c>
      <c r="B5560" s="1">
        <v>42461</v>
      </c>
      <c r="C5560" t="s">
        <v>95</v>
      </c>
      <c r="D5560" t="s">
        <v>2919</v>
      </c>
      <c r="E5560" t="s">
        <v>12</v>
      </c>
      <c r="F5560">
        <v>0</v>
      </c>
      <c r="G5560" s="3">
        <v>0</v>
      </c>
      <c r="H5560" s="3">
        <v>0</v>
      </c>
      <c r="I5560">
        <v>0</v>
      </c>
    </row>
    <row r="5561" spans="1:9" x14ac:dyDescent="0.25">
      <c r="A5561" t="s">
        <v>9</v>
      </c>
      <c r="B5561" s="1">
        <v>42370</v>
      </c>
      <c r="C5561" t="s">
        <v>95</v>
      </c>
      <c r="D5561" t="s">
        <v>474</v>
      </c>
      <c r="E5561" t="s">
        <v>12</v>
      </c>
      <c r="F5561">
        <v>0</v>
      </c>
      <c r="G5561" s="3">
        <v>0</v>
      </c>
      <c r="H5561" s="3">
        <v>0</v>
      </c>
      <c r="I5561">
        <v>0</v>
      </c>
    </row>
    <row r="5562" spans="1:9" x14ac:dyDescent="0.25">
      <c r="A5562" t="s">
        <v>9</v>
      </c>
      <c r="B5562" s="1">
        <v>42370</v>
      </c>
      <c r="C5562" t="s">
        <v>95</v>
      </c>
      <c r="D5562" t="s">
        <v>423</v>
      </c>
      <c r="E5562" t="s">
        <v>12</v>
      </c>
      <c r="F5562">
        <v>0</v>
      </c>
      <c r="G5562" s="3">
        <v>0</v>
      </c>
      <c r="H5562" s="3">
        <v>0</v>
      </c>
      <c r="I5562">
        <v>0</v>
      </c>
    </row>
    <row r="5563" spans="1:9" x14ac:dyDescent="0.25">
      <c r="A5563" t="s">
        <v>9</v>
      </c>
      <c r="B5563" s="1">
        <v>42551</v>
      </c>
      <c r="C5563" t="s">
        <v>95</v>
      </c>
      <c r="D5563" t="s">
        <v>2920</v>
      </c>
      <c r="E5563" t="s">
        <v>12</v>
      </c>
      <c r="F5563">
        <v>0</v>
      </c>
      <c r="G5563" s="3">
        <v>0</v>
      </c>
      <c r="H5563" s="3">
        <v>0</v>
      </c>
      <c r="I5563">
        <v>0</v>
      </c>
    </row>
    <row r="5564" spans="1:9" x14ac:dyDescent="0.25">
      <c r="A5564" t="s">
        <v>9</v>
      </c>
      <c r="B5564" s="1">
        <v>42004</v>
      </c>
      <c r="C5564" t="s">
        <v>68</v>
      </c>
      <c r="D5564" t="s">
        <v>68</v>
      </c>
      <c r="E5564" t="s">
        <v>12</v>
      </c>
      <c r="F5564">
        <v>30</v>
      </c>
      <c r="G5564">
        <v>364768.82</v>
      </c>
      <c r="H5564">
        <v>12158.9606666667</v>
      </c>
      <c r="I5564">
        <v>0</v>
      </c>
    </row>
    <row r="5565" spans="1:9" x14ac:dyDescent="0.25">
      <c r="A5565" t="s">
        <v>9</v>
      </c>
      <c r="B5565" s="1">
        <v>42004</v>
      </c>
      <c r="C5565" t="s">
        <v>15</v>
      </c>
      <c r="D5565" t="s">
        <v>15</v>
      </c>
      <c r="E5565" t="s">
        <v>12</v>
      </c>
      <c r="F5565">
        <v>9</v>
      </c>
      <c r="G5565">
        <v>74837.84</v>
      </c>
      <c r="H5565">
        <v>8315.315555555555</v>
      </c>
      <c r="I5565">
        <v>0</v>
      </c>
    </row>
    <row r="5566" spans="1:9" x14ac:dyDescent="0.25">
      <c r="A5566" t="s">
        <v>9</v>
      </c>
      <c r="B5566" s="1">
        <v>42004</v>
      </c>
      <c r="C5566" t="s">
        <v>79</v>
      </c>
      <c r="D5566" t="s">
        <v>79</v>
      </c>
      <c r="E5566" t="s">
        <v>12</v>
      </c>
      <c r="F5566">
        <v>1</v>
      </c>
      <c r="G5566">
        <v>9473.9500000000007</v>
      </c>
      <c r="H5566">
        <v>9473.9500000000007</v>
      </c>
      <c r="I5566">
        <v>0</v>
      </c>
    </row>
    <row r="5567" spans="1:9" x14ac:dyDescent="0.25">
      <c r="A5567" t="s">
        <v>9</v>
      </c>
      <c r="B5567" s="1">
        <v>41944</v>
      </c>
      <c r="C5567" t="s">
        <v>95</v>
      </c>
      <c r="D5567" t="s">
        <v>2921</v>
      </c>
      <c r="E5567" t="s">
        <v>12</v>
      </c>
      <c r="F5567">
        <v>0</v>
      </c>
      <c r="G5567" s="3">
        <v>0</v>
      </c>
      <c r="H5567" s="3">
        <v>0</v>
      </c>
      <c r="I5567">
        <v>0</v>
      </c>
    </row>
    <row r="5568" spans="1:9" x14ac:dyDescent="0.25">
      <c r="A5568" t="s">
        <v>9</v>
      </c>
      <c r="B5568" s="1">
        <v>42582</v>
      </c>
      <c r="C5568" t="s">
        <v>95</v>
      </c>
      <c r="D5568" t="s">
        <v>2922</v>
      </c>
      <c r="E5568" t="s">
        <v>12</v>
      </c>
      <c r="F5568">
        <v>0</v>
      </c>
      <c r="G5568" s="3">
        <v>0</v>
      </c>
      <c r="H5568" s="3">
        <v>0</v>
      </c>
      <c r="I5568">
        <v>0</v>
      </c>
    </row>
    <row r="5569" spans="1:9" x14ac:dyDescent="0.25">
      <c r="A5569" t="s">
        <v>9</v>
      </c>
      <c r="B5569" s="1">
        <v>41973</v>
      </c>
      <c r="C5569" t="s">
        <v>95</v>
      </c>
      <c r="D5569" t="s">
        <v>2923</v>
      </c>
      <c r="E5569" t="s">
        <v>12</v>
      </c>
      <c r="F5569">
        <v>0</v>
      </c>
      <c r="G5569" s="3">
        <v>0</v>
      </c>
      <c r="H5569" s="3">
        <v>0</v>
      </c>
      <c r="I5569">
        <v>0</v>
      </c>
    </row>
    <row r="5570" spans="1:9" x14ac:dyDescent="0.25">
      <c r="A5570" t="s">
        <v>9</v>
      </c>
      <c r="B5570" s="1">
        <v>42124</v>
      </c>
      <c r="C5570" t="s">
        <v>10</v>
      </c>
      <c r="D5570" t="s">
        <v>344</v>
      </c>
      <c r="E5570" t="s">
        <v>12</v>
      </c>
      <c r="F5570">
        <v>1</v>
      </c>
      <c r="G5570">
        <v>75706.5</v>
      </c>
      <c r="H5570">
        <v>75706.5</v>
      </c>
      <c r="I5570">
        <v>0</v>
      </c>
    </row>
    <row r="5571" spans="1:9" x14ac:dyDescent="0.25">
      <c r="A5571" t="s">
        <v>9</v>
      </c>
      <c r="B5571" s="1">
        <v>42095</v>
      </c>
      <c r="C5571" t="s">
        <v>95</v>
      </c>
      <c r="D5571" t="s">
        <v>2924</v>
      </c>
      <c r="E5571" t="s">
        <v>12</v>
      </c>
      <c r="F5571">
        <v>0</v>
      </c>
      <c r="G5571" s="3">
        <v>0</v>
      </c>
      <c r="H5571" s="3">
        <v>0</v>
      </c>
      <c r="I5571">
        <v>0</v>
      </c>
    </row>
    <row r="5572" spans="1:9" x14ac:dyDescent="0.25">
      <c r="A5572" t="s">
        <v>9</v>
      </c>
      <c r="B5572" s="1">
        <v>42369</v>
      </c>
      <c r="C5572" t="s">
        <v>19</v>
      </c>
      <c r="D5572" t="s">
        <v>19</v>
      </c>
      <c r="E5572" t="s">
        <v>12</v>
      </c>
      <c r="F5572">
        <v>296</v>
      </c>
      <c r="G5572">
        <v>996489.6</v>
      </c>
      <c r="H5572">
        <v>3366.5189189189182</v>
      </c>
      <c r="I5572">
        <v>0</v>
      </c>
    </row>
    <row r="5573" spans="1:9" x14ac:dyDescent="0.25">
      <c r="A5573" t="s">
        <v>9</v>
      </c>
      <c r="B5573" s="1">
        <v>42004</v>
      </c>
      <c r="C5573" t="s">
        <v>10</v>
      </c>
      <c r="D5573" t="s">
        <v>10</v>
      </c>
      <c r="E5573" t="s">
        <v>12</v>
      </c>
      <c r="F5573">
        <v>40</v>
      </c>
      <c r="G5573">
        <v>628512.84</v>
      </c>
      <c r="H5573">
        <v>15712.821</v>
      </c>
      <c r="I5573">
        <v>0</v>
      </c>
    </row>
    <row r="5574" spans="1:9" x14ac:dyDescent="0.25">
      <c r="A5574" t="s">
        <v>9</v>
      </c>
      <c r="B5574" s="1">
        <v>42369</v>
      </c>
      <c r="C5574" t="s">
        <v>50</v>
      </c>
      <c r="D5574" t="s">
        <v>50</v>
      </c>
      <c r="E5574" t="s">
        <v>12</v>
      </c>
      <c r="F5574">
        <v>1</v>
      </c>
      <c r="G5574">
        <v>10697.800000000001</v>
      </c>
      <c r="H5574">
        <v>10697.800000000001</v>
      </c>
      <c r="I5574">
        <v>0</v>
      </c>
    </row>
    <row r="5575" spans="1:9" x14ac:dyDescent="0.25">
      <c r="A5575" t="s">
        <v>9</v>
      </c>
      <c r="B5575" s="1">
        <v>42429</v>
      </c>
      <c r="C5575" t="s">
        <v>19</v>
      </c>
      <c r="D5575" t="s">
        <v>19</v>
      </c>
      <c r="E5575" t="s">
        <v>12</v>
      </c>
      <c r="F5575">
        <v>186</v>
      </c>
      <c r="G5575">
        <v>212331.2</v>
      </c>
      <c r="H5575">
        <v>1141.5655913978492</v>
      </c>
      <c r="I5575">
        <v>0</v>
      </c>
    </row>
    <row r="5576" spans="1:9" x14ac:dyDescent="0.25">
      <c r="A5576" t="s">
        <v>9</v>
      </c>
      <c r="B5576" s="1">
        <v>42429</v>
      </c>
      <c r="C5576" t="s">
        <v>692</v>
      </c>
      <c r="D5576" t="s">
        <v>692</v>
      </c>
      <c r="E5576" t="s">
        <v>12</v>
      </c>
      <c r="F5576">
        <v>1</v>
      </c>
      <c r="G5576">
        <v>18146.23</v>
      </c>
      <c r="H5576">
        <v>18146.23</v>
      </c>
      <c r="I5576">
        <v>0</v>
      </c>
    </row>
    <row r="5577" spans="1:9" x14ac:dyDescent="0.25">
      <c r="A5577" t="s">
        <v>9</v>
      </c>
      <c r="B5577" s="1">
        <v>42155</v>
      </c>
      <c r="C5577" t="s">
        <v>33</v>
      </c>
      <c r="D5577" t="s">
        <v>33</v>
      </c>
      <c r="E5577" t="s">
        <v>12</v>
      </c>
      <c r="F5577">
        <v>7</v>
      </c>
      <c r="G5577">
        <v>20234.07</v>
      </c>
      <c r="H5577">
        <v>2890.5814285714282</v>
      </c>
      <c r="I5577">
        <v>0</v>
      </c>
    </row>
    <row r="5578" spans="1:9" x14ac:dyDescent="0.25">
      <c r="A5578" t="s">
        <v>9</v>
      </c>
      <c r="B5578" s="1">
        <v>20880</v>
      </c>
      <c r="C5578" t="s">
        <v>398</v>
      </c>
      <c r="D5578" t="s">
        <v>1563</v>
      </c>
      <c r="E5578" t="s">
        <v>12</v>
      </c>
      <c r="F5578">
        <v>0</v>
      </c>
      <c r="G5578">
        <v>0</v>
      </c>
      <c r="H5578">
        <v>0</v>
      </c>
      <c r="I5578">
        <v>0</v>
      </c>
    </row>
    <row r="5579" spans="1:9" x14ac:dyDescent="0.25">
      <c r="A5579" t="s">
        <v>9</v>
      </c>
      <c r="B5579" s="1">
        <v>42552</v>
      </c>
      <c r="C5579" t="s">
        <v>95</v>
      </c>
      <c r="D5579" t="s">
        <v>844</v>
      </c>
      <c r="E5579" t="s">
        <v>12</v>
      </c>
      <c r="F5579">
        <v>0</v>
      </c>
      <c r="G5579" s="3">
        <v>0</v>
      </c>
      <c r="H5579" s="3">
        <v>0</v>
      </c>
      <c r="I5579">
        <v>0</v>
      </c>
    </row>
    <row r="5580" spans="1:9" x14ac:dyDescent="0.25">
      <c r="A5580" t="s">
        <v>9</v>
      </c>
      <c r="B5580" s="1">
        <v>42674</v>
      </c>
      <c r="C5580" t="s">
        <v>95</v>
      </c>
      <c r="D5580" t="s">
        <v>2925</v>
      </c>
      <c r="E5580" t="s">
        <v>12</v>
      </c>
      <c r="F5580">
        <v>0</v>
      </c>
      <c r="G5580" s="3">
        <v>0</v>
      </c>
      <c r="H5580" s="3">
        <v>0</v>
      </c>
      <c r="I5580">
        <v>0</v>
      </c>
    </row>
    <row r="5581" spans="1:9" x14ac:dyDescent="0.25">
      <c r="A5581" t="s">
        <v>9</v>
      </c>
      <c r="B5581" s="1">
        <v>42736</v>
      </c>
      <c r="C5581" t="s">
        <v>95</v>
      </c>
      <c r="D5581" t="s">
        <v>1185</v>
      </c>
      <c r="E5581" t="s">
        <v>12</v>
      </c>
      <c r="F5581">
        <v>0</v>
      </c>
      <c r="G5581" s="3">
        <v>0</v>
      </c>
      <c r="H5581" s="3">
        <v>0</v>
      </c>
      <c r="I5581">
        <v>0</v>
      </c>
    </row>
    <row r="5582" spans="1:9" x14ac:dyDescent="0.25">
      <c r="A5582" t="s">
        <v>9</v>
      </c>
      <c r="B5582" s="1">
        <v>42736</v>
      </c>
      <c r="C5582" t="s">
        <v>95</v>
      </c>
      <c r="D5582" t="s">
        <v>423</v>
      </c>
      <c r="E5582" t="s">
        <v>12</v>
      </c>
      <c r="F5582">
        <v>0</v>
      </c>
      <c r="G5582" s="3">
        <v>0</v>
      </c>
      <c r="H5582" s="3">
        <v>0</v>
      </c>
      <c r="I5582">
        <v>0</v>
      </c>
    </row>
    <row r="5583" spans="1:9" x14ac:dyDescent="0.25">
      <c r="A5583" t="s">
        <v>9</v>
      </c>
      <c r="B5583" s="1">
        <v>42674</v>
      </c>
      <c r="C5583" t="s">
        <v>68</v>
      </c>
      <c r="D5583" t="s">
        <v>68</v>
      </c>
      <c r="E5583" t="s">
        <v>12</v>
      </c>
      <c r="F5583">
        <v>2</v>
      </c>
      <c r="G5583">
        <v>33550.35</v>
      </c>
      <c r="H5583">
        <v>16775.174999999999</v>
      </c>
      <c r="I5583">
        <v>0</v>
      </c>
    </row>
    <row r="5584" spans="1:9" x14ac:dyDescent="0.25">
      <c r="A5584" t="s">
        <v>9</v>
      </c>
      <c r="B5584" s="1">
        <v>42185</v>
      </c>
      <c r="C5584" t="s">
        <v>33</v>
      </c>
      <c r="D5584" t="s">
        <v>33</v>
      </c>
      <c r="E5584" t="s">
        <v>12</v>
      </c>
      <c r="F5584">
        <v>149</v>
      </c>
      <c r="G5584">
        <v>768072.3</v>
      </c>
      <c r="H5584">
        <v>5154.8476510067112</v>
      </c>
      <c r="I5584">
        <v>0</v>
      </c>
    </row>
    <row r="5585" spans="1:9" x14ac:dyDescent="0.25">
      <c r="A5585" t="s">
        <v>9</v>
      </c>
      <c r="B5585" s="1">
        <v>42736</v>
      </c>
      <c r="C5585" t="s">
        <v>95</v>
      </c>
      <c r="D5585" t="s">
        <v>872</v>
      </c>
      <c r="E5585" t="s">
        <v>12</v>
      </c>
      <c r="F5585">
        <v>0</v>
      </c>
      <c r="G5585" s="3">
        <v>0</v>
      </c>
      <c r="H5585" s="3">
        <v>0</v>
      </c>
      <c r="I5585">
        <v>0</v>
      </c>
    </row>
    <row r="5586" spans="1:9" x14ac:dyDescent="0.25">
      <c r="A5586" t="s">
        <v>9</v>
      </c>
      <c r="B5586" s="1">
        <v>42308</v>
      </c>
      <c r="C5586" t="s">
        <v>95</v>
      </c>
      <c r="D5586" t="s">
        <v>2926</v>
      </c>
      <c r="E5586" t="s">
        <v>12</v>
      </c>
      <c r="F5586">
        <v>0</v>
      </c>
      <c r="G5586" s="3">
        <v>0</v>
      </c>
      <c r="H5586" s="3">
        <v>0</v>
      </c>
      <c r="I5586">
        <v>0</v>
      </c>
    </row>
    <row r="5587" spans="1:9" x14ac:dyDescent="0.25">
      <c r="A5587" t="s">
        <v>9</v>
      </c>
      <c r="B5587" s="1">
        <v>42308</v>
      </c>
      <c r="C5587" t="s">
        <v>19</v>
      </c>
      <c r="D5587" t="s">
        <v>19</v>
      </c>
      <c r="E5587" t="s">
        <v>12</v>
      </c>
      <c r="F5587">
        <v>163</v>
      </c>
      <c r="G5587">
        <v>229297.86000000002</v>
      </c>
      <c r="H5587">
        <v>1406.7353374233121</v>
      </c>
      <c r="I5587">
        <v>0</v>
      </c>
    </row>
    <row r="5588" spans="1:9" x14ac:dyDescent="0.25">
      <c r="A5588" t="s">
        <v>9</v>
      </c>
      <c r="B5588" s="1">
        <v>42719</v>
      </c>
      <c r="C5588" t="s">
        <v>21</v>
      </c>
      <c r="D5588" t="s">
        <v>45</v>
      </c>
      <c r="E5588" t="s">
        <v>12</v>
      </c>
      <c r="F5588">
        <v>198</v>
      </c>
      <c r="G5588">
        <v>118143.86</v>
      </c>
      <c r="H5588">
        <v>596.68616161616205</v>
      </c>
      <c r="I5588">
        <v>0</v>
      </c>
    </row>
    <row r="5589" spans="1:9" x14ac:dyDescent="0.25">
      <c r="A5589" t="s">
        <v>9</v>
      </c>
      <c r="B5589" s="1">
        <v>42719</v>
      </c>
      <c r="C5589" t="s">
        <v>47</v>
      </c>
      <c r="D5589" t="s">
        <v>397</v>
      </c>
      <c r="E5589" t="s">
        <v>12</v>
      </c>
      <c r="F5589">
        <v>53</v>
      </c>
      <c r="G5589">
        <v>2329.13</v>
      </c>
      <c r="H5589">
        <v>43.945849056603763</v>
      </c>
      <c r="I5589">
        <v>0</v>
      </c>
    </row>
    <row r="5590" spans="1:9" x14ac:dyDescent="0.25">
      <c r="A5590" t="s">
        <v>9</v>
      </c>
      <c r="B5590" s="1">
        <v>42947</v>
      </c>
      <c r="C5590" t="s">
        <v>95</v>
      </c>
      <c r="D5590" t="s">
        <v>2927</v>
      </c>
      <c r="E5590" t="s">
        <v>12</v>
      </c>
      <c r="F5590">
        <v>0</v>
      </c>
      <c r="G5590" s="3">
        <v>0</v>
      </c>
      <c r="H5590" s="3">
        <v>0</v>
      </c>
      <c r="I5590">
        <v>0</v>
      </c>
    </row>
    <row r="5591" spans="1:9" x14ac:dyDescent="0.25">
      <c r="A5591" t="s">
        <v>9</v>
      </c>
      <c r="B5591" s="1">
        <v>43040</v>
      </c>
      <c r="C5591" t="s">
        <v>95</v>
      </c>
      <c r="D5591" t="s">
        <v>872</v>
      </c>
      <c r="E5591" t="s">
        <v>12</v>
      </c>
      <c r="F5591">
        <v>0</v>
      </c>
      <c r="G5591" s="3">
        <v>0</v>
      </c>
      <c r="H5591" s="3">
        <v>0</v>
      </c>
      <c r="I5591">
        <v>0</v>
      </c>
    </row>
    <row r="5592" spans="1:9" x14ac:dyDescent="0.25">
      <c r="A5592" t="s">
        <v>9</v>
      </c>
      <c r="B5592" s="1">
        <v>43039</v>
      </c>
      <c r="C5592" t="s">
        <v>95</v>
      </c>
      <c r="D5592" t="s">
        <v>2928</v>
      </c>
      <c r="E5592" t="s">
        <v>12</v>
      </c>
      <c r="F5592">
        <v>0</v>
      </c>
      <c r="G5592" s="3">
        <v>0</v>
      </c>
      <c r="H5592" s="3">
        <v>0</v>
      </c>
      <c r="I5592">
        <v>0</v>
      </c>
    </row>
    <row r="5593" spans="1:9" x14ac:dyDescent="0.25">
      <c r="A5593" t="s">
        <v>9</v>
      </c>
      <c r="B5593" s="1">
        <v>42826</v>
      </c>
      <c r="C5593" t="s">
        <v>95</v>
      </c>
      <c r="D5593" t="s">
        <v>410</v>
      </c>
      <c r="E5593" t="s">
        <v>12</v>
      </c>
      <c r="F5593">
        <v>6</v>
      </c>
      <c r="G5593" s="3">
        <v>0</v>
      </c>
      <c r="H5593" s="3">
        <v>0</v>
      </c>
      <c r="I5593">
        <v>0</v>
      </c>
    </row>
    <row r="5594" spans="1:9" x14ac:dyDescent="0.25">
      <c r="A5594" t="s">
        <v>9</v>
      </c>
      <c r="B5594" s="1">
        <v>42826</v>
      </c>
      <c r="C5594" t="s">
        <v>95</v>
      </c>
      <c r="D5594" t="s">
        <v>872</v>
      </c>
      <c r="E5594" t="s">
        <v>12</v>
      </c>
      <c r="F5594">
        <v>0</v>
      </c>
      <c r="G5594" s="3">
        <v>0</v>
      </c>
      <c r="H5594" s="3">
        <v>0</v>
      </c>
      <c r="I5594">
        <v>0</v>
      </c>
    </row>
    <row r="5595" spans="1:9" x14ac:dyDescent="0.25">
      <c r="A5595" t="s">
        <v>9</v>
      </c>
      <c r="B5595" s="1">
        <v>42826</v>
      </c>
      <c r="C5595" t="s">
        <v>95</v>
      </c>
      <c r="D5595" t="s">
        <v>861</v>
      </c>
      <c r="E5595" t="s">
        <v>12</v>
      </c>
      <c r="F5595">
        <v>0</v>
      </c>
      <c r="G5595" s="3">
        <v>0</v>
      </c>
      <c r="H5595" s="3">
        <v>0</v>
      </c>
      <c r="I5595">
        <v>0</v>
      </c>
    </row>
    <row r="5596" spans="1:9" x14ac:dyDescent="0.25">
      <c r="A5596" t="s">
        <v>9</v>
      </c>
      <c r="B5596" s="1">
        <v>42917</v>
      </c>
      <c r="C5596" t="s">
        <v>95</v>
      </c>
      <c r="D5596" t="s">
        <v>1950</v>
      </c>
      <c r="E5596" t="s">
        <v>12</v>
      </c>
      <c r="F5596">
        <v>0</v>
      </c>
      <c r="G5596" s="3">
        <v>0</v>
      </c>
      <c r="H5596" s="3">
        <v>0</v>
      </c>
      <c r="I5596">
        <v>0</v>
      </c>
    </row>
    <row r="5597" spans="1:9" x14ac:dyDescent="0.25">
      <c r="A5597" t="s">
        <v>9</v>
      </c>
      <c r="B5597" s="1">
        <v>43101</v>
      </c>
      <c r="C5597" t="s">
        <v>95</v>
      </c>
      <c r="D5597" t="s">
        <v>872</v>
      </c>
      <c r="E5597" t="s">
        <v>12</v>
      </c>
      <c r="F5597">
        <v>0</v>
      </c>
      <c r="G5597" s="3">
        <v>0</v>
      </c>
      <c r="H5597" s="3">
        <v>0</v>
      </c>
      <c r="I5597">
        <v>0</v>
      </c>
    </row>
    <row r="5598" spans="1:9" x14ac:dyDescent="0.25">
      <c r="A5598" t="s">
        <v>9</v>
      </c>
      <c r="B5598" s="1">
        <v>43101</v>
      </c>
      <c r="C5598" t="s">
        <v>95</v>
      </c>
      <c r="D5598" t="s">
        <v>474</v>
      </c>
      <c r="E5598" t="s">
        <v>12</v>
      </c>
      <c r="F5598">
        <v>0</v>
      </c>
      <c r="G5598" s="3">
        <v>0</v>
      </c>
      <c r="H5598" s="3">
        <v>0</v>
      </c>
      <c r="I5598">
        <v>0</v>
      </c>
    </row>
    <row r="5599" spans="1:9" x14ac:dyDescent="0.25">
      <c r="A5599" t="s">
        <v>9</v>
      </c>
      <c r="B5599" s="1">
        <v>43101</v>
      </c>
      <c r="C5599" t="s">
        <v>95</v>
      </c>
      <c r="D5599" t="s">
        <v>423</v>
      </c>
      <c r="E5599" t="s">
        <v>12</v>
      </c>
      <c r="F5599">
        <v>0</v>
      </c>
      <c r="G5599" s="3">
        <v>0</v>
      </c>
      <c r="H5599" s="3">
        <v>0</v>
      </c>
      <c r="I5599">
        <v>0</v>
      </c>
    </row>
    <row r="5600" spans="1:9" x14ac:dyDescent="0.25">
      <c r="A5600" t="s">
        <v>9</v>
      </c>
      <c r="B5600" s="1">
        <v>42948</v>
      </c>
      <c r="C5600" t="s">
        <v>95</v>
      </c>
      <c r="D5600" t="s">
        <v>443</v>
      </c>
      <c r="E5600" t="s">
        <v>12</v>
      </c>
      <c r="F5600">
        <v>0</v>
      </c>
      <c r="G5600" s="3">
        <v>0</v>
      </c>
      <c r="H5600" s="3">
        <v>0</v>
      </c>
      <c r="I5600">
        <v>0</v>
      </c>
    </row>
    <row r="5601" spans="1:9" x14ac:dyDescent="0.25">
      <c r="A5601" t="s">
        <v>9</v>
      </c>
      <c r="B5601" s="1">
        <v>42735</v>
      </c>
      <c r="C5601" t="s">
        <v>16</v>
      </c>
      <c r="D5601" t="s">
        <v>16</v>
      </c>
      <c r="E5601" t="s">
        <v>12</v>
      </c>
      <c r="F5601">
        <v>12</v>
      </c>
      <c r="G5601">
        <v>72035.53</v>
      </c>
      <c r="H5601">
        <v>6002.9608333333326</v>
      </c>
      <c r="I5601">
        <v>0</v>
      </c>
    </row>
    <row r="5602" spans="1:9" x14ac:dyDescent="0.25">
      <c r="A5602" t="s">
        <v>9</v>
      </c>
      <c r="B5602" s="1">
        <v>42978</v>
      </c>
      <c r="C5602" t="s">
        <v>95</v>
      </c>
      <c r="D5602" t="s">
        <v>2929</v>
      </c>
      <c r="E5602" t="s">
        <v>12</v>
      </c>
      <c r="F5602">
        <v>0</v>
      </c>
      <c r="G5602" s="3">
        <v>0</v>
      </c>
      <c r="H5602" s="3">
        <v>0</v>
      </c>
      <c r="I5602">
        <v>0</v>
      </c>
    </row>
    <row r="5603" spans="1:9" x14ac:dyDescent="0.25">
      <c r="A5603" t="s">
        <v>9</v>
      </c>
      <c r="B5603" s="1">
        <v>43039</v>
      </c>
      <c r="C5603" t="s">
        <v>95</v>
      </c>
      <c r="D5603" t="s">
        <v>872</v>
      </c>
      <c r="E5603" t="s">
        <v>12</v>
      </c>
      <c r="F5603">
        <v>0</v>
      </c>
      <c r="G5603" s="3">
        <v>0</v>
      </c>
      <c r="H5603" s="3">
        <v>0</v>
      </c>
      <c r="I5603">
        <v>0</v>
      </c>
    </row>
    <row r="5604" spans="1:9" x14ac:dyDescent="0.25">
      <c r="A5604" t="s">
        <v>9</v>
      </c>
      <c r="B5604" s="1">
        <v>43101</v>
      </c>
      <c r="C5604" t="s">
        <v>95</v>
      </c>
      <c r="D5604" t="s">
        <v>424</v>
      </c>
      <c r="E5604" t="s">
        <v>12</v>
      </c>
      <c r="F5604">
        <v>0</v>
      </c>
      <c r="G5604" s="3">
        <v>0</v>
      </c>
      <c r="H5604" s="3">
        <v>0</v>
      </c>
      <c r="I5604">
        <v>0</v>
      </c>
    </row>
    <row r="5605" spans="1:9" x14ac:dyDescent="0.25">
      <c r="A5605" t="s">
        <v>9</v>
      </c>
      <c r="B5605" s="1">
        <v>43100</v>
      </c>
      <c r="C5605" t="s">
        <v>95</v>
      </c>
      <c r="D5605" t="s">
        <v>2930</v>
      </c>
      <c r="E5605" t="s">
        <v>12</v>
      </c>
      <c r="F5605">
        <v>0</v>
      </c>
      <c r="G5605" s="3">
        <v>0</v>
      </c>
      <c r="H5605" s="3">
        <v>0</v>
      </c>
      <c r="I5605">
        <v>0</v>
      </c>
    </row>
    <row r="5606" spans="1:9" x14ac:dyDescent="0.25">
      <c r="A5606" t="s">
        <v>9</v>
      </c>
      <c r="B5606" s="1">
        <v>43100</v>
      </c>
      <c r="C5606" t="s">
        <v>95</v>
      </c>
      <c r="D5606" t="s">
        <v>2931</v>
      </c>
      <c r="E5606" t="s">
        <v>12</v>
      </c>
      <c r="F5606">
        <v>0</v>
      </c>
      <c r="G5606" s="3">
        <v>0</v>
      </c>
      <c r="H5606" s="3">
        <v>0</v>
      </c>
      <c r="I5606">
        <v>0</v>
      </c>
    </row>
    <row r="5607" spans="1:9" x14ac:dyDescent="0.25">
      <c r="A5607" t="s">
        <v>9</v>
      </c>
      <c r="B5607" s="1">
        <v>43100</v>
      </c>
      <c r="C5607" t="s">
        <v>95</v>
      </c>
      <c r="D5607" t="s">
        <v>2932</v>
      </c>
      <c r="E5607" t="s">
        <v>12</v>
      </c>
      <c r="F5607">
        <v>0</v>
      </c>
      <c r="G5607" s="3">
        <v>0</v>
      </c>
      <c r="H5607" s="3">
        <v>0</v>
      </c>
      <c r="I5607">
        <v>0</v>
      </c>
    </row>
    <row r="5608" spans="1:9" x14ac:dyDescent="0.25">
      <c r="A5608" t="s">
        <v>9</v>
      </c>
      <c r="B5608" s="1">
        <v>43100</v>
      </c>
      <c r="C5608" t="s">
        <v>95</v>
      </c>
      <c r="D5608" t="s">
        <v>2933</v>
      </c>
      <c r="E5608" t="s">
        <v>12</v>
      </c>
      <c r="F5608">
        <v>0</v>
      </c>
      <c r="G5608" s="3">
        <v>0</v>
      </c>
      <c r="H5608" s="3">
        <v>0</v>
      </c>
      <c r="I5608">
        <v>0</v>
      </c>
    </row>
    <row r="5609" spans="1:9" x14ac:dyDescent="0.25">
      <c r="A5609" t="s">
        <v>9</v>
      </c>
      <c r="B5609" s="1">
        <v>43252</v>
      </c>
      <c r="C5609" t="s">
        <v>66</v>
      </c>
      <c r="D5609" t="s">
        <v>355</v>
      </c>
      <c r="E5609" t="s">
        <v>12</v>
      </c>
      <c r="F5609">
        <v>4</v>
      </c>
      <c r="G5609">
        <v>15685.86</v>
      </c>
      <c r="H5609">
        <v>3921.4650000000001</v>
      </c>
      <c r="I5609">
        <v>0</v>
      </c>
    </row>
    <row r="5610" spans="1:9" x14ac:dyDescent="0.25">
      <c r="A5610" t="s">
        <v>9</v>
      </c>
      <c r="B5610" s="1">
        <v>43190</v>
      </c>
      <c r="C5610" t="s">
        <v>95</v>
      </c>
      <c r="D5610" t="s">
        <v>1577</v>
      </c>
      <c r="E5610" t="s">
        <v>12</v>
      </c>
      <c r="F5610">
        <v>0</v>
      </c>
      <c r="G5610" s="3">
        <v>0</v>
      </c>
      <c r="H5610" s="3">
        <v>0</v>
      </c>
      <c r="I5610">
        <v>0</v>
      </c>
    </row>
    <row r="5611" spans="1:9" x14ac:dyDescent="0.25">
      <c r="A5611" t="s">
        <v>9</v>
      </c>
      <c r="B5611" s="1">
        <v>43100</v>
      </c>
      <c r="C5611" t="s">
        <v>61</v>
      </c>
      <c r="D5611" t="s">
        <v>61</v>
      </c>
      <c r="E5611" t="s">
        <v>12</v>
      </c>
      <c r="F5611">
        <v>2</v>
      </c>
      <c r="G5611">
        <v>10457.41</v>
      </c>
      <c r="H5611">
        <v>5228.7049999999999</v>
      </c>
      <c r="I5611">
        <v>0</v>
      </c>
    </row>
    <row r="5612" spans="1:9" x14ac:dyDescent="0.25">
      <c r="A5612" t="s">
        <v>9</v>
      </c>
      <c r="B5612" s="1">
        <v>42916</v>
      </c>
      <c r="C5612" t="s">
        <v>13</v>
      </c>
      <c r="D5612" t="s">
        <v>13</v>
      </c>
      <c r="E5612" t="s">
        <v>12</v>
      </c>
      <c r="F5612">
        <v>4</v>
      </c>
      <c r="G5612">
        <v>22329.11</v>
      </c>
      <c r="H5612">
        <v>5582.2775000000001</v>
      </c>
      <c r="I5612">
        <v>0</v>
      </c>
    </row>
    <row r="5613" spans="1:9" x14ac:dyDescent="0.25">
      <c r="A5613" t="s">
        <v>9</v>
      </c>
      <c r="B5613" s="1">
        <v>42978</v>
      </c>
      <c r="C5613" t="s">
        <v>47</v>
      </c>
      <c r="D5613" t="s">
        <v>397</v>
      </c>
      <c r="E5613" t="s">
        <v>12</v>
      </c>
      <c r="F5613">
        <v>44</v>
      </c>
      <c r="G5613">
        <v>1616.68</v>
      </c>
      <c r="H5613">
        <v>36.742727272727265</v>
      </c>
      <c r="I5613">
        <v>0</v>
      </c>
    </row>
    <row r="5614" spans="1:9" x14ac:dyDescent="0.25">
      <c r="A5614" t="s">
        <v>9</v>
      </c>
      <c r="B5614" s="1">
        <v>43281</v>
      </c>
      <c r="C5614" t="s">
        <v>95</v>
      </c>
      <c r="D5614" t="s">
        <v>872</v>
      </c>
      <c r="E5614" t="s">
        <v>12</v>
      </c>
      <c r="F5614">
        <v>0</v>
      </c>
      <c r="G5614" s="3">
        <v>0</v>
      </c>
      <c r="H5614" s="3">
        <v>0</v>
      </c>
      <c r="I5614">
        <v>0</v>
      </c>
    </row>
    <row r="5615" spans="1:9" x14ac:dyDescent="0.25">
      <c r="A5615" t="s">
        <v>9</v>
      </c>
      <c r="B5615" s="1">
        <v>41943</v>
      </c>
      <c r="C5615" t="s">
        <v>21</v>
      </c>
      <c r="D5615" t="s">
        <v>45</v>
      </c>
      <c r="E5615" t="s">
        <v>12</v>
      </c>
      <c r="F5615">
        <v>36</v>
      </c>
      <c r="G5615">
        <v>63044.18</v>
      </c>
      <c r="H5615">
        <v>1751.2272222222221</v>
      </c>
      <c r="I5615">
        <v>0</v>
      </c>
    </row>
    <row r="5616" spans="1:9" x14ac:dyDescent="0.25">
      <c r="A5616" t="s">
        <v>9</v>
      </c>
      <c r="B5616" s="1">
        <v>43466</v>
      </c>
      <c r="C5616" t="s">
        <v>95</v>
      </c>
      <c r="D5616" t="s">
        <v>873</v>
      </c>
      <c r="E5616" t="s">
        <v>12</v>
      </c>
      <c r="F5616">
        <v>1</v>
      </c>
      <c r="G5616" s="3">
        <v>0</v>
      </c>
      <c r="H5616" s="3">
        <v>0</v>
      </c>
      <c r="I5616">
        <v>0</v>
      </c>
    </row>
    <row r="5617" spans="1:9" x14ac:dyDescent="0.25">
      <c r="A5617" t="s">
        <v>9</v>
      </c>
      <c r="B5617" s="1">
        <v>43466</v>
      </c>
      <c r="C5617" t="s">
        <v>95</v>
      </c>
      <c r="D5617" t="s">
        <v>869</v>
      </c>
      <c r="E5617" t="s">
        <v>12</v>
      </c>
      <c r="F5617">
        <v>0</v>
      </c>
      <c r="G5617" s="3">
        <v>0</v>
      </c>
      <c r="H5617" s="3">
        <v>0</v>
      </c>
      <c r="I5617">
        <v>0</v>
      </c>
    </row>
    <row r="5618" spans="1:9" x14ac:dyDescent="0.25">
      <c r="A5618" t="s">
        <v>9</v>
      </c>
      <c r="B5618" s="1">
        <v>43738</v>
      </c>
      <c r="C5618" t="s">
        <v>95</v>
      </c>
      <c r="D5618" t="s">
        <v>2934</v>
      </c>
      <c r="E5618" t="s">
        <v>12</v>
      </c>
      <c r="F5618">
        <v>0</v>
      </c>
      <c r="G5618" s="3">
        <v>0</v>
      </c>
      <c r="H5618" s="3">
        <v>0</v>
      </c>
      <c r="I5618">
        <v>0</v>
      </c>
    </row>
    <row r="5619" spans="1:9" x14ac:dyDescent="0.25">
      <c r="A5619" t="s">
        <v>9</v>
      </c>
      <c r="B5619" s="1">
        <v>43678</v>
      </c>
      <c r="C5619" t="s">
        <v>95</v>
      </c>
      <c r="D5619" t="s">
        <v>872</v>
      </c>
      <c r="E5619" t="s">
        <v>12</v>
      </c>
      <c r="F5619">
        <v>0</v>
      </c>
      <c r="G5619" s="3">
        <v>0</v>
      </c>
      <c r="H5619" s="3">
        <v>0</v>
      </c>
      <c r="I5619">
        <v>0</v>
      </c>
    </row>
    <row r="5620" spans="1:9" x14ac:dyDescent="0.25">
      <c r="A5620" t="s">
        <v>9</v>
      </c>
      <c r="B5620" s="1">
        <v>43800</v>
      </c>
      <c r="C5620" t="s">
        <v>33</v>
      </c>
      <c r="D5620" t="s">
        <v>33</v>
      </c>
      <c r="E5620" t="s">
        <v>12</v>
      </c>
      <c r="F5620">
        <v>879</v>
      </c>
      <c r="G5620">
        <v>2489863.2999999998</v>
      </c>
      <c r="H5620">
        <v>2832.6089874857794</v>
      </c>
      <c r="I5620">
        <v>0</v>
      </c>
    </row>
    <row r="5621" spans="1:9" x14ac:dyDescent="0.25">
      <c r="A5621" t="s">
        <v>9</v>
      </c>
      <c r="B5621" s="1">
        <v>43465</v>
      </c>
      <c r="C5621" t="s">
        <v>13</v>
      </c>
      <c r="D5621" t="s">
        <v>13</v>
      </c>
      <c r="E5621" t="s">
        <v>12</v>
      </c>
      <c r="F5621">
        <v>2</v>
      </c>
      <c r="G5621">
        <v>8972.5</v>
      </c>
      <c r="H5621">
        <v>4486.25</v>
      </c>
      <c r="I5621">
        <v>0</v>
      </c>
    </row>
    <row r="5622" spans="1:9" x14ac:dyDescent="0.25">
      <c r="A5622" t="s">
        <v>9</v>
      </c>
      <c r="B5622" s="1">
        <v>43646</v>
      </c>
      <c r="C5622" t="s">
        <v>10</v>
      </c>
      <c r="D5622" t="s">
        <v>10</v>
      </c>
      <c r="E5622" t="s">
        <v>12</v>
      </c>
      <c r="F5622">
        <v>2</v>
      </c>
      <c r="G5622">
        <v>17122.95</v>
      </c>
      <c r="H5622">
        <v>8561.4750000000004</v>
      </c>
      <c r="I5622">
        <v>0</v>
      </c>
    </row>
    <row r="5623" spans="1:9" x14ac:dyDescent="0.25">
      <c r="A5623" t="s">
        <v>9</v>
      </c>
      <c r="B5623" s="1">
        <v>43646</v>
      </c>
      <c r="C5623" t="s">
        <v>16</v>
      </c>
      <c r="D5623" t="s">
        <v>16</v>
      </c>
      <c r="E5623" t="s">
        <v>12</v>
      </c>
      <c r="F5623">
        <v>2</v>
      </c>
      <c r="G5623">
        <v>25151.62</v>
      </c>
      <c r="H5623">
        <v>12575.81</v>
      </c>
      <c r="I5623">
        <v>0</v>
      </c>
    </row>
    <row r="5624" spans="1:9" x14ac:dyDescent="0.25">
      <c r="A5624" t="s">
        <v>9</v>
      </c>
      <c r="B5624" s="1">
        <v>43313</v>
      </c>
      <c r="C5624" t="s">
        <v>95</v>
      </c>
      <c r="D5624" t="s">
        <v>1571</v>
      </c>
      <c r="E5624" t="s">
        <v>12</v>
      </c>
      <c r="F5624">
        <v>0</v>
      </c>
      <c r="G5624" s="3">
        <v>0</v>
      </c>
      <c r="H5624" s="3">
        <v>0</v>
      </c>
      <c r="I5624">
        <v>0</v>
      </c>
    </row>
    <row r="5625" spans="1:9" x14ac:dyDescent="0.25">
      <c r="A5625" t="s">
        <v>9</v>
      </c>
      <c r="B5625" s="1">
        <v>43373</v>
      </c>
      <c r="C5625" t="s">
        <v>47</v>
      </c>
      <c r="D5625" t="s">
        <v>397</v>
      </c>
      <c r="E5625" t="s">
        <v>12</v>
      </c>
      <c r="F5625">
        <v>1</v>
      </c>
      <c r="G5625">
        <v>1607.08</v>
      </c>
      <c r="H5625">
        <v>1607.08</v>
      </c>
      <c r="I5625">
        <v>0</v>
      </c>
    </row>
    <row r="5626" spans="1:9" x14ac:dyDescent="0.25">
      <c r="A5626" t="s">
        <v>9</v>
      </c>
      <c r="B5626" s="1">
        <v>43497</v>
      </c>
      <c r="C5626" t="s">
        <v>95</v>
      </c>
      <c r="D5626" t="s">
        <v>2935</v>
      </c>
      <c r="E5626" t="s">
        <v>12</v>
      </c>
      <c r="F5626">
        <v>0</v>
      </c>
      <c r="G5626" s="3">
        <v>0</v>
      </c>
      <c r="H5626" s="3">
        <v>0</v>
      </c>
      <c r="I5626">
        <v>0</v>
      </c>
    </row>
    <row r="5627" spans="1:9" x14ac:dyDescent="0.25">
      <c r="A5627" t="s">
        <v>9</v>
      </c>
      <c r="B5627" s="1">
        <v>43374</v>
      </c>
      <c r="C5627" t="s">
        <v>68</v>
      </c>
      <c r="D5627" t="s">
        <v>68</v>
      </c>
      <c r="E5627" t="s">
        <v>12</v>
      </c>
      <c r="F5627">
        <v>0</v>
      </c>
      <c r="G5627">
        <v>0</v>
      </c>
      <c r="H5627">
        <v>0</v>
      </c>
      <c r="I5627">
        <v>0</v>
      </c>
    </row>
    <row r="5628" spans="1:9" x14ac:dyDescent="0.25">
      <c r="A5628" t="s">
        <v>9</v>
      </c>
      <c r="B5628" s="1">
        <v>43100</v>
      </c>
      <c r="C5628" t="s">
        <v>1945</v>
      </c>
      <c r="D5628" t="s">
        <v>1946</v>
      </c>
      <c r="E5628" t="s">
        <v>12</v>
      </c>
      <c r="F5628">
        <v>6</v>
      </c>
      <c r="G5628">
        <v>115476.05</v>
      </c>
      <c r="H5628">
        <v>19246.008333333299</v>
      </c>
      <c r="I5628">
        <v>0</v>
      </c>
    </row>
    <row r="5629" spans="1:9" x14ac:dyDescent="0.25">
      <c r="A5629" t="s">
        <v>9</v>
      </c>
      <c r="B5629" s="1">
        <v>43800</v>
      </c>
      <c r="C5629" t="s">
        <v>40</v>
      </c>
      <c r="D5629" t="s">
        <v>40</v>
      </c>
      <c r="E5629" t="s">
        <v>12</v>
      </c>
      <c r="F5629">
        <v>221</v>
      </c>
      <c r="G5629">
        <v>276615.95</v>
      </c>
      <c r="H5629">
        <v>1251.655882352941</v>
      </c>
      <c r="I5629">
        <v>0</v>
      </c>
    </row>
    <row r="5630" spans="1:9" x14ac:dyDescent="0.25">
      <c r="A5630" t="s">
        <v>9</v>
      </c>
      <c r="B5630" s="1">
        <v>43524</v>
      </c>
      <c r="C5630" t="s">
        <v>95</v>
      </c>
      <c r="D5630" t="s">
        <v>2936</v>
      </c>
      <c r="E5630" t="s">
        <v>12</v>
      </c>
      <c r="F5630">
        <v>0</v>
      </c>
      <c r="G5630" s="3">
        <v>0</v>
      </c>
      <c r="H5630" s="3">
        <v>0</v>
      </c>
      <c r="I5630">
        <v>0</v>
      </c>
    </row>
    <row r="5631" spans="1:9" x14ac:dyDescent="0.25">
      <c r="A5631" t="s">
        <v>9</v>
      </c>
      <c r="B5631" s="1">
        <v>43524</v>
      </c>
      <c r="C5631" t="s">
        <v>95</v>
      </c>
      <c r="D5631" t="s">
        <v>2937</v>
      </c>
      <c r="E5631" t="s">
        <v>12</v>
      </c>
      <c r="F5631">
        <v>0</v>
      </c>
      <c r="G5631" s="3">
        <v>0</v>
      </c>
      <c r="H5631" s="3">
        <v>0</v>
      </c>
      <c r="I5631">
        <v>0</v>
      </c>
    </row>
    <row r="5632" spans="1:9" x14ac:dyDescent="0.25">
      <c r="A5632" t="s">
        <v>9</v>
      </c>
      <c r="B5632" s="1">
        <v>43524</v>
      </c>
      <c r="C5632" t="s">
        <v>95</v>
      </c>
      <c r="D5632" t="s">
        <v>2938</v>
      </c>
      <c r="E5632" t="s">
        <v>12</v>
      </c>
      <c r="F5632">
        <v>0</v>
      </c>
      <c r="G5632" s="3">
        <v>0</v>
      </c>
      <c r="H5632" s="3">
        <v>0</v>
      </c>
      <c r="I5632">
        <v>0</v>
      </c>
    </row>
    <row r="5633" spans="1:9" x14ac:dyDescent="0.25">
      <c r="A5633" t="s">
        <v>9</v>
      </c>
      <c r="B5633" s="1">
        <v>44020</v>
      </c>
      <c r="C5633" t="s">
        <v>95</v>
      </c>
      <c r="D5633" t="s">
        <v>2939</v>
      </c>
      <c r="E5633" t="s">
        <v>12</v>
      </c>
      <c r="F5633">
        <v>0</v>
      </c>
      <c r="G5633" s="3">
        <v>0</v>
      </c>
      <c r="H5633" s="3">
        <v>0</v>
      </c>
      <c r="I5633">
        <v>0</v>
      </c>
    </row>
    <row r="5634" spans="1:9" x14ac:dyDescent="0.25">
      <c r="A5634" t="s">
        <v>9</v>
      </c>
      <c r="B5634" s="1">
        <v>42978</v>
      </c>
      <c r="C5634" t="s">
        <v>50</v>
      </c>
      <c r="D5634" t="s">
        <v>50</v>
      </c>
      <c r="E5634" t="s">
        <v>12</v>
      </c>
      <c r="F5634">
        <v>2</v>
      </c>
      <c r="G5634">
        <v>10394.49</v>
      </c>
      <c r="H5634">
        <v>5197.2449999999999</v>
      </c>
      <c r="I5634">
        <v>0</v>
      </c>
    </row>
    <row r="5635" spans="1:9" x14ac:dyDescent="0.25">
      <c r="A5635" t="s">
        <v>9</v>
      </c>
      <c r="B5635" s="1">
        <v>43830</v>
      </c>
      <c r="C5635" t="s">
        <v>95</v>
      </c>
      <c r="D5635" t="s">
        <v>2940</v>
      </c>
      <c r="E5635" t="s">
        <v>12</v>
      </c>
      <c r="F5635">
        <v>0</v>
      </c>
      <c r="G5635" s="3">
        <v>0</v>
      </c>
      <c r="H5635" s="3">
        <v>0</v>
      </c>
      <c r="I5635">
        <v>0</v>
      </c>
    </row>
    <row r="5636" spans="1:9" x14ac:dyDescent="0.25">
      <c r="A5636" t="s">
        <v>9</v>
      </c>
      <c r="B5636" s="1">
        <v>43861</v>
      </c>
      <c r="C5636" t="s">
        <v>95</v>
      </c>
      <c r="D5636" t="s">
        <v>2941</v>
      </c>
      <c r="E5636" t="s">
        <v>12</v>
      </c>
      <c r="F5636">
        <v>0</v>
      </c>
      <c r="G5636" s="3">
        <v>0</v>
      </c>
      <c r="H5636" s="3">
        <v>0</v>
      </c>
      <c r="I5636">
        <v>0</v>
      </c>
    </row>
    <row r="5637" spans="1:9" x14ac:dyDescent="0.25">
      <c r="A5637" t="s">
        <v>9</v>
      </c>
      <c r="B5637" s="1">
        <v>43831</v>
      </c>
      <c r="C5637" t="s">
        <v>95</v>
      </c>
      <c r="D5637" t="s">
        <v>898</v>
      </c>
      <c r="E5637" t="s">
        <v>12</v>
      </c>
      <c r="F5637">
        <v>0</v>
      </c>
      <c r="G5637" s="3">
        <v>0</v>
      </c>
      <c r="H5637" s="3">
        <v>0</v>
      </c>
      <c r="I5637">
        <v>0</v>
      </c>
    </row>
    <row r="5638" spans="1:9" x14ac:dyDescent="0.25">
      <c r="A5638" t="s">
        <v>9</v>
      </c>
      <c r="B5638" s="1">
        <v>43434</v>
      </c>
      <c r="C5638" t="s">
        <v>21</v>
      </c>
      <c r="D5638" t="s">
        <v>45</v>
      </c>
      <c r="E5638" t="s">
        <v>12</v>
      </c>
      <c r="F5638">
        <v>23</v>
      </c>
      <c r="G5638">
        <v>22332.93</v>
      </c>
      <c r="H5638">
        <v>970.99695652173909</v>
      </c>
      <c r="I5638">
        <v>0</v>
      </c>
    </row>
    <row r="5639" spans="1:9" x14ac:dyDescent="0.25">
      <c r="A5639" t="s">
        <v>9</v>
      </c>
      <c r="B5639" s="1">
        <v>43434</v>
      </c>
      <c r="C5639" t="s">
        <v>40</v>
      </c>
      <c r="D5639" t="s">
        <v>40</v>
      </c>
      <c r="E5639" t="s">
        <v>12</v>
      </c>
      <c r="F5639">
        <v>1</v>
      </c>
      <c r="G5639">
        <v>1663.64</v>
      </c>
      <c r="H5639">
        <v>1663.64</v>
      </c>
      <c r="I5639">
        <v>0</v>
      </c>
    </row>
    <row r="5640" spans="1:9" x14ac:dyDescent="0.25">
      <c r="A5640" t="s">
        <v>9</v>
      </c>
      <c r="B5640" s="1">
        <v>44012</v>
      </c>
      <c r="C5640" t="s">
        <v>95</v>
      </c>
      <c r="D5640" t="s">
        <v>2942</v>
      </c>
      <c r="E5640" t="s">
        <v>12</v>
      </c>
      <c r="F5640">
        <v>0</v>
      </c>
      <c r="G5640" s="3">
        <v>0</v>
      </c>
      <c r="H5640" s="3">
        <v>0</v>
      </c>
      <c r="I5640">
        <v>0</v>
      </c>
    </row>
    <row r="5641" spans="1:9" x14ac:dyDescent="0.25">
      <c r="A5641" t="s">
        <v>9</v>
      </c>
      <c r="B5641" s="1">
        <v>44075</v>
      </c>
      <c r="C5641" t="s">
        <v>66</v>
      </c>
      <c r="D5641" t="s">
        <v>355</v>
      </c>
      <c r="E5641" t="s">
        <v>12</v>
      </c>
      <c r="F5641">
        <v>12</v>
      </c>
      <c r="G5641">
        <v>349532.92</v>
      </c>
      <c r="H5641">
        <v>29127.743333333303</v>
      </c>
      <c r="I5641">
        <v>0</v>
      </c>
    </row>
    <row r="5642" spans="1:9" x14ac:dyDescent="0.25">
      <c r="A5642" t="s">
        <v>9</v>
      </c>
      <c r="B5642" s="1">
        <v>43830</v>
      </c>
      <c r="C5642" t="s">
        <v>95</v>
      </c>
      <c r="D5642" t="s">
        <v>2943</v>
      </c>
      <c r="E5642" t="s">
        <v>12</v>
      </c>
      <c r="F5642">
        <v>0</v>
      </c>
      <c r="G5642" s="3">
        <v>0</v>
      </c>
      <c r="H5642" s="3">
        <v>0</v>
      </c>
      <c r="I5642">
        <v>0</v>
      </c>
    </row>
    <row r="5643" spans="1:9" x14ac:dyDescent="0.25">
      <c r="A5643" t="s">
        <v>9</v>
      </c>
      <c r="B5643" s="1">
        <v>43830</v>
      </c>
      <c r="C5643" t="s">
        <v>19</v>
      </c>
      <c r="D5643" t="s">
        <v>19</v>
      </c>
      <c r="E5643" t="s">
        <v>12</v>
      </c>
      <c r="F5643">
        <v>28</v>
      </c>
      <c r="G5643">
        <v>88265.03</v>
      </c>
      <c r="H5643">
        <v>3152.3225000000002</v>
      </c>
      <c r="I5643">
        <v>0</v>
      </c>
    </row>
    <row r="5644" spans="1:9" x14ac:dyDescent="0.25">
      <c r="A5644" t="s">
        <v>9</v>
      </c>
      <c r="B5644" s="1">
        <v>43830</v>
      </c>
      <c r="C5644" t="s">
        <v>33</v>
      </c>
      <c r="D5644" t="s">
        <v>33</v>
      </c>
      <c r="E5644" t="s">
        <v>12</v>
      </c>
      <c r="F5644">
        <v>56</v>
      </c>
      <c r="G5644">
        <v>424167.87</v>
      </c>
      <c r="H5644">
        <v>7574.4262500000004</v>
      </c>
      <c r="I5644">
        <v>0</v>
      </c>
    </row>
    <row r="5645" spans="1:9" x14ac:dyDescent="0.25">
      <c r="A5645" t="s">
        <v>9</v>
      </c>
      <c r="B5645" s="1">
        <v>43830</v>
      </c>
      <c r="C5645" t="s">
        <v>47</v>
      </c>
      <c r="D5645" t="s">
        <v>397</v>
      </c>
      <c r="E5645" t="s">
        <v>12</v>
      </c>
      <c r="F5645">
        <v>67</v>
      </c>
      <c r="G5645">
        <v>9769.8700000000008</v>
      </c>
      <c r="H5645">
        <v>145.81895522388101</v>
      </c>
      <c r="I5645">
        <v>0</v>
      </c>
    </row>
    <row r="5646" spans="1:9" x14ac:dyDescent="0.25">
      <c r="A5646" t="s">
        <v>9</v>
      </c>
      <c r="B5646" s="1">
        <v>43830</v>
      </c>
      <c r="C5646" t="s">
        <v>21</v>
      </c>
      <c r="D5646" t="s">
        <v>45</v>
      </c>
      <c r="E5646" t="s">
        <v>12</v>
      </c>
      <c r="F5646">
        <v>89</v>
      </c>
      <c r="G5646">
        <v>140490.34</v>
      </c>
      <c r="H5646">
        <v>1578.5431460674151</v>
      </c>
      <c r="I5646">
        <v>0</v>
      </c>
    </row>
    <row r="5647" spans="1:9" x14ac:dyDescent="0.25">
      <c r="A5647" t="s">
        <v>9</v>
      </c>
      <c r="B5647" s="1">
        <v>43831</v>
      </c>
      <c r="C5647" t="s">
        <v>95</v>
      </c>
      <c r="D5647" t="s">
        <v>872</v>
      </c>
      <c r="E5647" t="s">
        <v>12</v>
      </c>
      <c r="F5647">
        <v>0</v>
      </c>
      <c r="G5647" s="3">
        <v>0</v>
      </c>
      <c r="H5647" s="3">
        <v>0</v>
      </c>
      <c r="I5647">
        <v>0</v>
      </c>
    </row>
    <row r="5648" spans="1:9" x14ac:dyDescent="0.25">
      <c r="A5648" t="s">
        <v>9</v>
      </c>
      <c r="B5648" s="1">
        <v>43890</v>
      </c>
      <c r="C5648" t="s">
        <v>33</v>
      </c>
      <c r="D5648" t="s">
        <v>33</v>
      </c>
      <c r="E5648" t="s">
        <v>12</v>
      </c>
      <c r="F5648">
        <v>509</v>
      </c>
      <c r="G5648">
        <v>3279026.27</v>
      </c>
      <c r="H5648">
        <v>6442.0948330058936</v>
      </c>
      <c r="I5648">
        <v>0</v>
      </c>
    </row>
    <row r="5649" spans="1:9" x14ac:dyDescent="0.25">
      <c r="A5649" t="s">
        <v>9</v>
      </c>
      <c r="B5649" s="1">
        <v>44044</v>
      </c>
      <c r="C5649" t="s">
        <v>19</v>
      </c>
      <c r="D5649" t="s">
        <v>19</v>
      </c>
      <c r="E5649" t="s">
        <v>12</v>
      </c>
      <c r="F5649">
        <v>68</v>
      </c>
      <c r="G5649">
        <v>126442.1</v>
      </c>
      <c r="H5649">
        <v>1859.442647058823</v>
      </c>
      <c r="I5649">
        <v>0</v>
      </c>
    </row>
    <row r="5650" spans="1:9" x14ac:dyDescent="0.25">
      <c r="A5650" t="s">
        <v>9</v>
      </c>
      <c r="B5650" s="1">
        <v>43585</v>
      </c>
      <c r="C5650" t="s">
        <v>19</v>
      </c>
      <c r="D5650" t="s">
        <v>19</v>
      </c>
      <c r="E5650" t="s">
        <v>12</v>
      </c>
      <c r="F5650">
        <v>8</v>
      </c>
      <c r="G5650">
        <v>23167</v>
      </c>
      <c r="H5650">
        <v>2895.875</v>
      </c>
      <c r="I5650">
        <v>0</v>
      </c>
    </row>
    <row r="5651" spans="1:9" x14ac:dyDescent="0.25">
      <c r="A5651" t="s">
        <v>9</v>
      </c>
      <c r="B5651" s="1">
        <v>44105</v>
      </c>
      <c r="C5651" t="s">
        <v>95</v>
      </c>
      <c r="D5651" t="s">
        <v>2296</v>
      </c>
      <c r="E5651" t="s">
        <v>12</v>
      </c>
      <c r="F5651">
        <v>0</v>
      </c>
      <c r="G5651" s="3">
        <v>0</v>
      </c>
      <c r="H5651" s="3">
        <v>0</v>
      </c>
      <c r="I5651">
        <v>0</v>
      </c>
    </row>
    <row r="5652" spans="1:9" x14ac:dyDescent="0.25">
      <c r="A5652" t="s">
        <v>9</v>
      </c>
      <c r="B5652" s="1">
        <v>44012</v>
      </c>
      <c r="C5652" t="s">
        <v>21</v>
      </c>
      <c r="D5652" t="s">
        <v>45</v>
      </c>
      <c r="E5652" t="s">
        <v>12</v>
      </c>
      <c r="F5652">
        <v>204</v>
      </c>
      <c r="G5652">
        <v>217287.25</v>
      </c>
      <c r="H5652">
        <v>1065.1335784313721</v>
      </c>
      <c r="I5652">
        <v>0</v>
      </c>
    </row>
    <row r="5653" spans="1:9" x14ac:dyDescent="0.25">
      <c r="A5653" t="s">
        <v>9</v>
      </c>
      <c r="B5653" s="1">
        <v>44222</v>
      </c>
      <c r="C5653" t="s">
        <v>95</v>
      </c>
      <c r="D5653" t="s">
        <v>2944</v>
      </c>
      <c r="E5653" t="s">
        <v>12</v>
      </c>
      <c r="F5653">
        <v>0</v>
      </c>
      <c r="G5653" s="3">
        <v>0</v>
      </c>
      <c r="H5653" s="3">
        <v>0</v>
      </c>
      <c r="I5653">
        <v>0</v>
      </c>
    </row>
    <row r="5654" spans="1:9" x14ac:dyDescent="0.25">
      <c r="A5654" t="s">
        <v>9</v>
      </c>
      <c r="B5654" s="1">
        <v>44197</v>
      </c>
      <c r="C5654" t="s">
        <v>95</v>
      </c>
      <c r="D5654" t="s">
        <v>481</v>
      </c>
      <c r="E5654" t="s">
        <v>12</v>
      </c>
      <c r="F5654">
        <v>0</v>
      </c>
      <c r="G5654" s="3">
        <v>0</v>
      </c>
      <c r="H5654" s="3">
        <v>0</v>
      </c>
      <c r="I5654">
        <v>0</v>
      </c>
    </row>
    <row r="5655" spans="1:9" x14ac:dyDescent="0.25">
      <c r="A5655" t="s">
        <v>9</v>
      </c>
      <c r="B5655" s="1">
        <v>44197</v>
      </c>
      <c r="C5655" t="s">
        <v>95</v>
      </c>
      <c r="D5655" t="s">
        <v>448</v>
      </c>
      <c r="E5655" t="s">
        <v>12</v>
      </c>
      <c r="F5655">
        <v>0</v>
      </c>
      <c r="G5655" s="3">
        <v>0</v>
      </c>
      <c r="H5655" s="3">
        <v>0</v>
      </c>
      <c r="I5655">
        <v>0</v>
      </c>
    </row>
    <row r="5656" spans="1:9" x14ac:dyDescent="0.25">
      <c r="A5656" t="s">
        <v>9</v>
      </c>
      <c r="B5656" s="1">
        <v>44228</v>
      </c>
      <c r="C5656" t="s">
        <v>95</v>
      </c>
      <c r="D5656" t="s">
        <v>2612</v>
      </c>
      <c r="E5656" t="s">
        <v>12</v>
      </c>
      <c r="F5656">
        <v>0</v>
      </c>
      <c r="G5656" s="3">
        <v>0</v>
      </c>
      <c r="H5656" s="3">
        <v>0</v>
      </c>
      <c r="I5656">
        <v>0</v>
      </c>
    </row>
    <row r="5657" spans="1:9" x14ac:dyDescent="0.25">
      <c r="A5657" t="s">
        <v>9</v>
      </c>
      <c r="B5657" s="1">
        <v>44256</v>
      </c>
      <c r="C5657" t="s">
        <v>95</v>
      </c>
      <c r="D5657" t="s">
        <v>2945</v>
      </c>
      <c r="E5657" t="s">
        <v>12</v>
      </c>
      <c r="F5657">
        <v>0</v>
      </c>
      <c r="G5657" s="3">
        <v>0</v>
      </c>
      <c r="H5657" s="3">
        <v>0</v>
      </c>
      <c r="I5657">
        <v>0</v>
      </c>
    </row>
    <row r="5658" spans="1:9" x14ac:dyDescent="0.25">
      <c r="A5658" t="s">
        <v>9</v>
      </c>
      <c r="B5658" s="1">
        <v>44256</v>
      </c>
      <c r="C5658" t="s">
        <v>95</v>
      </c>
      <c r="D5658" t="s">
        <v>2946</v>
      </c>
      <c r="E5658" t="s">
        <v>12</v>
      </c>
      <c r="F5658">
        <v>0</v>
      </c>
      <c r="G5658" s="3">
        <v>0</v>
      </c>
      <c r="H5658" s="3">
        <v>0</v>
      </c>
      <c r="I5658">
        <v>0</v>
      </c>
    </row>
    <row r="5659" spans="1:9" x14ac:dyDescent="0.25">
      <c r="A5659" t="s">
        <v>9</v>
      </c>
      <c r="B5659" s="1">
        <v>44256</v>
      </c>
      <c r="C5659" t="s">
        <v>95</v>
      </c>
      <c r="D5659" t="s">
        <v>2947</v>
      </c>
      <c r="E5659" t="s">
        <v>12</v>
      </c>
      <c r="F5659">
        <v>0</v>
      </c>
      <c r="G5659" s="3">
        <v>0</v>
      </c>
      <c r="H5659" s="3">
        <v>0</v>
      </c>
      <c r="I5659">
        <v>0</v>
      </c>
    </row>
    <row r="5660" spans="1:9" x14ac:dyDescent="0.25">
      <c r="A5660" t="s">
        <v>9</v>
      </c>
      <c r="B5660" s="1">
        <v>44197</v>
      </c>
      <c r="C5660" t="s">
        <v>95</v>
      </c>
      <c r="D5660" t="s">
        <v>501</v>
      </c>
      <c r="E5660" t="s">
        <v>12</v>
      </c>
      <c r="F5660">
        <v>0</v>
      </c>
      <c r="G5660" s="3">
        <v>0</v>
      </c>
      <c r="H5660" s="3">
        <v>0</v>
      </c>
      <c r="I5660">
        <v>0</v>
      </c>
    </row>
    <row r="5661" spans="1:9" x14ac:dyDescent="0.25">
      <c r="A5661" t="s">
        <v>9</v>
      </c>
      <c r="B5661" s="1">
        <v>44136</v>
      </c>
      <c r="C5661" t="s">
        <v>95</v>
      </c>
      <c r="D5661" t="s">
        <v>1966</v>
      </c>
      <c r="E5661" t="s">
        <v>12</v>
      </c>
      <c r="F5661">
        <v>0</v>
      </c>
      <c r="G5661" s="3">
        <v>0</v>
      </c>
      <c r="H5661" s="3">
        <v>0</v>
      </c>
      <c r="I5661">
        <v>0</v>
      </c>
    </row>
    <row r="5662" spans="1:9" x14ac:dyDescent="0.25">
      <c r="A5662" t="s">
        <v>9</v>
      </c>
      <c r="B5662" s="1">
        <v>44256</v>
      </c>
      <c r="C5662" t="s">
        <v>10</v>
      </c>
      <c r="D5662" t="s">
        <v>10</v>
      </c>
      <c r="E5662" t="s">
        <v>12</v>
      </c>
      <c r="F5662">
        <v>3</v>
      </c>
      <c r="G5662">
        <v>5135.5200000000004</v>
      </c>
      <c r="H5662">
        <v>1711.8400000000001</v>
      </c>
      <c r="I5662">
        <v>0</v>
      </c>
    </row>
    <row r="5663" spans="1:9" x14ac:dyDescent="0.25">
      <c r="A5663" t="s">
        <v>9</v>
      </c>
      <c r="B5663" s="1">
        <v>44222</v>
      </c>
      <c r="C5663" t="s">
        <v>40</v>
      </c>
      <c r="D5663" t="s">
        <v>40</v>
      </c>
      <c r="E5663" t="s">
        <v>12</v>
      </c>
      <c r="F5663">
        <v>117</v>
      </c>
      <c r="G5663">
        <v>300631.10000000003</v>
      </c>
      <c r="H5663">
        <v>2569.4965811965812</v>
      </c>
      <c r="I5663">
        <v>0</v>
      </c>
    </row>
    <row r="5664" spans="1:9" x14ac:dyDescent="0.25">
      <c r="A5664" t="s">
        <v>9</v>
      </c>
      <c r="B5664" s="1">
        <v>44228</v>
      </c>
      <c r="C5664" t="s">
        <v>10</v>
      </c>
      <c r="D5664" t="s">
        <v>10</v>
      </c>
      <c r="E5664" t="s">
        <v>12</v>
      </c>
      <c r="F5664">
        <v>32</v>
      </c>
      <c r="G5664">
        <v>288168.40000000002</v>
      </c>
      <c r="H5664">
        <v>9005.2625000000007</v>
      </c>
      <c r="I5664">
        <v>0</v>
      </c>
    </row>
    <row r="5665" spans="1:9" x14ac:dyDescent="0.25">
      <c r="A5665" t="s">
        <v>9</v>
      </c>
      <c r="B5665" s="1">
        <v>44228</v>
      </c>
      <c r="C5665" t="s">
        <v>47</v>
      </c>
      <c r="D5665" t="s">
        <v>397</v>
      </c>
      <c r="E5665" t="s">
        <v>12</v>
      </c>
      <c r="F5665">
        <v>6</v>
      </c>
      <c r="G5665">
        <v>401.59000000000003</v>
      </c>
      <c r="H5665">
        <v>66.931666666666658</v>
      </c>
      <c r="I5665">
        <v>0</v>
      </c>
    </row>
    <row r="5666" spans="1:9" x14ac:dyDescent="0.25">
      <c r="A5666" t="s">
        <v>9</v>
      </c>
      <c r="B5666" s="1">
        <v>44546</v>
      </c>
      <c r="C5666" t="s">
        <v>95</v>
      </c>
      <c r="D5666" t="s">
        <v>2948</v>
      </c>
      <c r="E5666" t="s">
        <v>12</v>
      </c>
      <c r="F5666">
        <v>0</v>
      </c>
      <c r="G5666" s="3">
        <v>0</v>
      </c>
      <c r="H5666" s="3">
        <v>0</v>
      </c>
      <c r="I5666">
        <v>0</v>
      </c>
    </row>
    <row r="5667" spans="1:9" x14ac:dyDescent="0.25">
      <c r="A5667" t="s">
        <v>9</v>
      </c>
      <c r="B5667" s="1">
        <v>44228</v>
      </c>
      <c r="C5667" t="s">
        <v>95</v>
      </c>
      <c r="D5667" t="s">
        <v>470</v>
      </c>
      <c r="E5667" t="s">
        <v>12</v>
      </c>
      <c r="F5667">
        <v>0</v>
      </c>
      <c r="G5667" s="3">
        <v>0</v>
      </c>
      <c r="H5667" s="3">
        <v>0</v>
      </c>
      <c r="I5667">
        <v>0</v>
      </c>
    </row>
    <row r="5668" spans="1:9" x14ac:dyDescent="0.25">
      <c r="A5668" t="s">
        <v>9</v>
      </c>
      <c r="B5668" s="1">
        <v>44561</v>
      </c>
      <c r="C5668" t="s">
        <v>95</v>
      </c>
      <c r="D5668" t="s">
        <v>2949</v>
      </c>
      <c r="E5668" t="s">
        <v>12</v>
      </c>
      <c r="F5668">
        <v>0</v>
      </c>
      <c r="G5668" s="3">
        <v>0</v>
      </c>
      <c r="H5668" s="3">
        <v>0</v>
      </c>
      <c r="I5668">
        <v>0</v>
      </c>
    </row>
    <row r="5669" spans="1:9" x14ac:dyDescent="0.25">
      <c r="A5669" t="s">
        <v>9</v>
      </c>
      <c r="B5669" s="1">
        <v>44287</v>
      </c>
      <c r="C5669" t="s">
        <v>95</v>
      </c>
      <c r="D5669" t="s">
        <v>2950</v>
      </c>
      <c r="E5669" t="s">
        <v>12</v>
      </c>
      <c r="F5669">
        <v>0</v>
      </c>
      <c r="G5669" s="3">
        <v>0</v>
      </c>
      <c r="H5669" s="3">
        <v>0</v>
      </c>
      <c r="I5669">
        <v>0</v>
      </c>
    </row>
    <row r="5670" spans="1:9" x14ac:dyDescent="0.25">
      <c r="A5670" t="s">
        <v>9</v>
      </c>
      <c r="B5670" s="1">
        <v>44439</v>
      </c>
      <c r="C5670" t="s">
        <v>95</v>
      </c>
      <c r="D5670" t="s">
        <v>470</v>
      </c>
      <c r="E5670" t="s">
        <v>12</v>
      </c>
      <c r="F5670">
        <v>1</v>
      </c>
      <c r="G5670" s="3">
        <v>-2435.7000000000003</v>
      </c>
      <c r="H5670" s="3">
        <v>-2435.7000000000003</v>
      </c>
      <c r="I5670">
        <v>0</v>
      </c>
    </row>
    <row r="5671" spans="1:9" x14ac:dyDescent="0.25">
      <c r="A5671" t="s">
        <v>9</v>
      </c>
      <c r="B5671" s="1">
        <v>44197</v>
      </c>
      <c r="C5671" t="s">
        <v>21</v>
      </c>
      <c r="D5671" t="s">
        <v>45</v>
      </c>
      <c r="E5671" t="s">
        <v>12</v>
      </c>
      <c r="F5671">
        <v>42</v>
      </c>
      <c r="G5671">
        <v>51634.64</v>
      </c>
      <c r="H5671">
        <v>1229.3961904761902</v>
      </c>
      <c r="I5671">
        <v>0</v>
      </c>
    </row>
    <row r="5672" spans="1:9" x14ac:dyDescent="0.25">
      <c r="A5672" t="s">
        <v>9</v>
      </c>
      <c r="B5672" s="1">
        <v>44480</v>
      </c>
      <c r="C5672" t="s">
        <v>95</v>
      </c>
      <c r="D5672" t="s">
        <v>2951</v>
      </c>
      <c r="E5672" t="s">
        <v>12</v>
      </c>
      <c r="F5672">
        <v>0</v>
      </c>
      <c r="G5672" s="3">
        <v>0</v>
      </c>
      <c r="H5672" s="3">
        <v>0</v>
      </c>
      <c r="I5672">
        <v>0</v>
      </c>
    </row>
    <row r="5673" spans="1:9" x14ac:dyDescent="0.25">
      <c r="A5673" t="s">
        <v>9</v>
      </c>
      <c r="B5673" s="1">
        <v>44409</v>
      </c>
      <c r="C5673" t="s">
        <v>95</v>
      </c>
      <c r="D5673" t="s">
        <v>410</v>
      </c>
      <c r="E5673" t="s">
        <v>12</v>
      </c>
      <c r="F5673">
        <v>0</v>
      </c>
      <c r="G5673" s="3">
        <v>0</v>
      </c>
      <c r="H5673" s="3">
        <v>0</v>
      </c>
      <c r="I5673">
        <v>0</v>
      </c>
    </row>
    <row r="5674" spans="1:9" x14ac:dyDescent="0.25">
      <c r="A5674" t="s">
        <v>9</v>
      </c>
      <c r="B5674" s="1">
        <v>44620</v>
      </c>
      <c r="C5674" t="s">
        <v>95</v>
      </c>
      <c r="D5674" t="s">
        <v>2952</v>
      </c>
      <c r="E5674" t="s">
        <v>12</v>
      </c>
      <c r="F5674">
        <v>0</v>
      </c>
      <c r="G5674" s="3">
        <v>0</v>
      </c>
      <c r="H5674" s="3">
        <v>0</v>
      </c>
      <c r="I5674">
        <v>0</v>
      </c>
    </row>
    <row r="5675" spans="1:9" x14ac:dyDescent="0.25">
      <c r="A5675" t="s">
        <v>9</v>
      </c>
      <c r="B5675" s="1">
        <v>44628</v>
      </c>
      <c r="C5675" t="s">
        <v>95</v>
      </c>
      <c r="D5675" t="s">
        <v>2953</v>
      </c>
      <c r="E5675" t="s">
        <v>12</v>
      </c>
      <c r="F5675">
        <v>0</v>
      </c>
      <c r="G5675" s="3">
        <v>0</v>
      </c>
      <c r="H5675" s="3">
        <v>0</v>
      </c>
      <c r="I5675">
        <v>0</v>
      </c>
    </row>
    <row r="5676" spans="1:9" x14ac:dyDescent="0.25">
      <c r="A5676" t="s">
        <v>9</v>
      </c>
      <c r="B5676" s="1">
        <v>44629</v>
      </c>
      <c r="C5676" t="s">
        <v>95</v>
      </c>
      <c r="D5676" t="s">
        <v>2954</v>
      </c>
      <c r="E5676" t="s">
        <v>12</v>
      </c>
      <c r="F5676">
        <v>0</v>
      </c>
      <c r="G5676" s="3">
        <v>0</v>
      </c>
      <c r="H5676" s="3">
        <v>0</v>
      </c>
      <c r="I5676">
        <v>0</v>
      </c>
    </row>
    <row r="5677" spans="1:9" x14ac:dyDescent="0.25">
      <c r="A5677" t="s">
        <v>9</v>
      </c>
      <c r="B5677" s="1">
        <v>44562</v>
      </c>
      <c r="C5677" t="s">
        <v>95</v>
      </c>
      <c r="D5677" t="s">
        <v>472</v>
      </c>
      <c r="E5677" t="s">
        <v>12</v>
      </c>
      <c r="F5677">
        <v>0</v>
      </c>
      <c r="G5677" s="3">
        <v>0</v>
      </c>
      <c r="H5677" s="3">
        <v>0</v>
      </c>
      <c r="I5677">
        <v>0</v>
      </c>
    </row>
    <row r="5678" spans="1:9" x14ac:dyDescent="0.25">
      <c r="A5678" t="s">
        <v>9</v>
      </c>
      <c r="B5678" s="1">
        <v>44593</v>
      </c>
      <c r="C5678" t="s">
        <v>95</v>
      </c>
      <c r="D5678" t="s">
        <v>1967</v>
      </c>
      <c r="E5678" t="s">
        <v>12</v>
      </c>
      <c r="F5678">
        <v>0</v>
      </c>
      <c r="G5678" s="3">
        <v>0</v>
      </c>
      <c r="H5678" s="3">
        <v>0</v>
      </c>
      <c r="I5678">
        <v>0</v>
      </c>
    </row>
    <row r="5679" spans="1:9" x14ac:dyDescent="0.25">
      <c r="A5679" t="s">
        <v>9</v>
      </c>
      <c r="B5679" s="1">
        <v>44562</v>
      </c>
      <c r="C5679" t="s">
        <v>95</v>
      </c>
      <c r="D5679" t="s">
        <v>481</v>
      </c>
      <c r="E5679" t="s">
        <v>12</v>
      </c>
      <c r="F5679">
        <v>0</v>
      </c>
      <c r="G5679" s="3">
        <v>0</v>
      </c>
      <c r="H5679" s="3">
        <v>0</v>
      </c>
      <c r="I5679">
        <v>0</v>
      </c>
    </row>
    <row r="5680" spans="1:9" x14ac:dyDescent="0.25">
      <c r="A5680" t="s">
        <v>9</v>
      </c>
      <c r="B5680" s="1">
        <v>44348</v>
      </c>
      <c r="C5680" t="s">
        <v>40</v>
      </c>
      <c r="D5680" t="s">
        <v>40</v>
      </c>
      <c r="E5680" t="s">
        <v>12</v>
      </c>
      <c r="F5680">
        <v>4</v>
      </c>
      <c r="G5680">
        <v>-0.02</v>
      </c>
      <c r="H5680">
        <v>-5.0000000000000001E-3</v>
      </c>
      <c r="I5680">
        <v>0</v>
      </c>
    </row>
    <row r="5681" spans="1:9" x14ac:dyDescent="0.25">
      <c r="A5681" t="s">
        <v>9</v>
      </c>
      <c r="B5681" s="1">
        <v>44562</v>
      </c>
      <c r="C5681" t="s">
        <v>95</v>
      </c>
      <c r="D5681" t="s">
        <v>897</v>
      </c>
      <c r="E5681" t="s">
        <v>12</v>
      </c>
      <c r="F5681">
        <v>0</v>
      </c>
      <c r="G5681" s="3">
        <v>0</v>
      </c>
      <c r="H5681" s="3">
        <v>0</v>
      </c>
      <c r="I5681">
        <v>0</v>
      </c>
    </row>
    <row r="5682" spans="1:9" x14ac:dyDescent="0.25">
      <c r="A5682" t="s">
        <v>9</v>
      </c>
      <c r="B5682" s="1">
        <v>44480</v>
      </c>
      <c r="C5682" t="s">
        <v>19</v>
      </c>
      <c r="D5682" t="s">
        <v>19</v>
      </c>
      <c r="E5682" t="s">
        <v>12</v>
      </c>
      <c r="F5682">
        <v>30</v>
      </c>
      <c r="G5682">
        <v>-16019.92</v>
      </c>
      <c r="H5682">
        <v>-533.99733333333302</v>
      </c>
      <c r="I5682">
        <v>0</v>
      </c>
    </row>
    <row r="5683" spans="1:9" x14ac:dyDescent="0.25">
      <c r="A5683" t="s">
        <v>9</v>
      </c>
      <c r="B5683" s="1">
        <v>44562</v>
      </c>
      <c r="C5683" t="s">
        <v>95</v>
      </c>
      <c r="D5683" t="s">
        <v>410</v>
      </c>
      <c r="E5683" t="s">
        <v>12</v>
      </c>
      <c r="F5683">
        <v>0</v>
      </c>
      <c r="G5683" s="3">
        <v>0</v>
      </c>
      <c r="H5683" s="3">
        <v>0</v>
      </c>
      <c r="I5683">
        <v>0</v>
      </c>
    </row>
    <row r="5684" spans="1:9" x14ac:dyDescent="0.25">
      <c r="A5684" t="s">
        <v>9</v>
      </c>
      <c r="B5684" s="1">
        <v>44593</v>
      </c>
      <c r="C5684" t="s">
        <v>33</v>
      </c>
      <c r="D5684" t="s">
        <v>33</v>
      </c>
      <c r="E5684" t="s">
        <v>12</v>
      </c>
      <c r="F5684">
        <v>20</v>
      </c>
      <c r="G5684">
        <v>320696.15000000002</v>
      </c>
      <c r="H5684">
        <v>16034.807499999999</v>
      </c>
      <c r="I5684">
        <v>0</v>
      </c>
    </row>
    <row r="5685" spans="1:9" x14ac:dyDescent="0.25">
      <c r="A5685" t="s">
        <v>9</v>
      </c>
      <c r="B5685" s="1">
        <v>44652</v>
      </c>
      <c r="C5685" t="s">
        <v>1228</v>
      </c>
      <c r="D5685" t="s">
        <v>1228</v>
      </c>
      <c r="E5685" t="s">
        <v>12</v>
      </c>
      <c r="F5685">
        <v>1</v>
      </c>
      <c r="G5685">
        <v>14064.45</v>
      </c>
      <c r="H5685">
        <v>14064.45</v>
      </c>
      <c r="I5685">
        <v>0</v>
      </c>
    </row>
    <row r="5686" spans="1:9" x14ac:dyDescent="0.25">
      <c r="A5686" t="s">
        <v>9</v>
      </c>
      <c r="B5686" s="1">
        <v>44316</v>
      </c>
      <c r="C5686" t="s">
        <v>50</v>
      </c>
      <c r="D5686" t="s">
        <v>50</v>
      </c>
      <c r="E5686" t="s">
        <v>12</v>
      </c>
      <c r="F5686">
        <v>3</v>
      </c>
      <c r="G5686">
        <v>275053.42</v>
      </c>
      <c r="H5686">
        <v>91684.473333333299</v>
      </c>
      <c r="I5686">
        <v>0</v>
      </c>
    </row>
    <row r="5687" spans="1:9" x14ac:dyDescent="0.25">
      <c r="A5687" t="s">
        <v>9</v>
      </c>
      <c r="B5687" s="1">
        <v>44712</v>
      </c>
      <c r="C5687" t="s">
        <v>1986</v>
      </c>
      <c r="D5687" t="s">
        <v>1986</v>
      </c>
      <c r="E5687" t="s">
        <v>12</v>
      </c>
      <c r="F5687">
        <v>2</v>
      </c>
      <c r="G5687">
        <v>92080.400000000009</v>
      </c>
      <c r="H5687">
        <v>46040.200000000004</v>
      </c>
      <c r="I5687">
        <v>0</v>
      </c>
    </row>
    <row r="5688" spans="1:9" x14ac:dyDescent="0.25">
      <c r="A5688" t="s">
        <v>9</v>
      </c>
      <c r="B5688" s="1">
        <v>44286</v>
      </c>
      <c r="C5688" t="s">
        <v>33</v>
      </c>
      <c r="D5688" t="s">
        <v>33</v>
      </c>
      <c r="E5688" t="s">
        <v>12</v>
      </c>
      <c r="F5688">
        <v>1</v>
      </c>
      <c r="G5688">
        <v>44244.63</v>
      </c>
      <c r="H5688">
        <v>44244.63</v>
      </c>
      <c r="I5688">
        <v>0</v>
      </c>
    </row>
    <row r="5689" spans="1:9" x14ac:dyDescent="0.25">
      <c r="A5689" t="s">
        <v>9</v>
      </c>
      <c r="B5689" s="1">
        <v>44774</v>
      </c>
      <c r="C5689" t="s">
        <v>95</v>
      </c>
      <c r="D5689" t="s">
        <v>470</v>
      </c>
      <c r="E5689" t="s">
        <v>12</v>
      </c>
      <c r="F5689">
        <v>1</v>
      </c>
      <c r="G5689" s="3">
        <v>27213.22</v>
      </c>
      <c r="H5689" s="3">
        <v>27213.22</v>
      </c>
      <c r="I5689">
        <v>0</v>
      </c>
    </row>
    <row r="5690" spans="1:9" x14ac:dyDescent="0.25">
      <c r="A5690" t="s">
        <v>9</v>
      </c>
      <c r="B5690" s="1">
        <v>44827</v>
      </c>
      <c r="C5690" t="s">
        <v>95</v>
      </c>
      <c r="D5690" t="s">
        <v>2955</v>
      </c>
      <c r="E5690" t="s">
        <v>12</v>
      </c>
      <c r="F5690">
        <v>0</v>
      </c>
      <c r="G5690" s="3">
        <v>0</v>
      </c>
      <c r="H5690" s="3">
        <v>0</v>
      </c>
      <c r="I5690">
        <v>0</v>
      </c>
    </row>
    <row r="5691" spans="1:9" x14ac:dyDescent="0.25">
      <c r="A5691" t="s">
        <v>9</v>
      </c>
      <c r="B5691" s="1">
        <v>44827</v>
      </c>
      <c r="C5691" t="s">
        <v>95</v>
      </c>
      <c r="D5691" t="s">
        <v>2956</v>
      </c>
      <c r="E5691" t="s">
        <v>12</v>
      </c>
      <c r="F5691">
        <v>0</v>
      </c>
      <c r="G5691" s="3">
        <v>0</v>
      </c>
      <c r="H5691" s="3">
        <v>0</v>
      </c>
      <c r="I5691">
        <v>0</v>
      </c>
    </row>
    <row r="5692" spans="1:9" x14ac:dyDescent="0.25">
      <c r="A5692" t="s">
        <v>9</v>
      </c>
      <c r="B5692" s="1">
        <v>44895</v>
      </c>
      <c r="C5692" t="s">
        <v>95</v>
      </c>
      <c r="D5692" t="s">
        <v>500</v>
      </c>
      <c r="E5692" t="s">
        <v>12</v>
      </c>
      <c r="F5692">
        <v>4</v>
      </c>
      <c r="G5692" s="3">
        <v>158440.4</v>
      </c>
      <c r="H5692" s="3">
        <v>39610.1</v>
      </c>
      <c r="I5692">
        <v>0</v>
      </c>
    </row>
    <row r="5693" spans="1:9" x14ac:dyDescent="0.25">
      <c r="A5693" t="s">
        <v>9</v>
      </c>
      <c r="B5693" s="1">
        <v>44958</v>
      </c>
      <c r="C5693" t="s">
        <v>95</v>
      </c>
      <c r="D5693" t="s">
        <v>1967</v>
      </c>
      <c r="E5693" t="s">
        <v>12</v>
      </c>
      <c r="F5693">
        <v>1</v>
      </c>
      <c r="G5693" s="3">
        <v>36521.46</v>
      </c>
      <c r="H5693" s="3">
        <v>36521.46</v>
      </c>
      <c r="I5693">
        <v>0</v>
      </c>
    </row>
    <row r="5694" spans="1:9" x14ac:dyDescent="0.25">
      <c r="A5694" t="s">
        <v>9</v>
      </c>
      <c r="B5694" s="1">
        <v>44927</v>
      </c>
      <c r="C5694" t="s">
        <v>95</v>
      </c>
      <c r="D5694" t="s">
        <v>1249</v>
      </c>
      <c r="E5694" t="s">
        <v>12</v>
      </c>
      <c r="F5694">
        <v>5</v>
      </c>
      <c r="G5694" s="3">
        <v>140939.69</v>
      </c>
      <c r="H5694" s="3">
        <v>28187.938000000002</v>
      </c>
      <c r="I5694">
        <v>0</v>
      </c>
    </row>
    <row r="5695" spans="1:9" x14ac:dyDescent="0.25">
      <c r="A5695" t="s">
        <v>9</v>
      </c>
      <c r="B5695" s="1">
        <v>44926</v>
      </c>
      <c r="C5695" t="s">
        <v>95</v>
      </c>
      <c r="D5695" t="s">
        <v>2957</v>
      </c>
      <c r="E5695" t="s">
        <v>12</v>
      </c>
      <c r="F5695">
        <v>0</v>
      </c>
      <c r="G5695" s="3">
        <v>0</v>
      </c>
      <c r="H5695" s="3">
        <v>0</v>
      </c>
      <c r="I5695">
        <v>0</v>
      </c>
    </row>
    <row r="5696" spans="1:9" x14ac:dyDescent="0.25">
      <c r="A5696" t="s">
        <v>9</v>
      </c>
      <c r="B5696" s="1">
        <v>45089</v>
      </c>
      <c r="C5696" t="s">
        <v>95</v>
      </c>
      <c r="D5696" t="s">
        <v>2958</v>
      </c>
      <c r="E5696" t="s">
        <v>12</v>
      </c>
      <c r="F5696">
        <v>5</v>
      </c>
      <c r="G5696" s="3">
        <v>118406.12</v>
      </c>
      <c r="H5696" s="3">
        <v>23681.224000000002</v>
      </c>
      <c r="I5696">
        <v>0</v>
      </c>
    </row>
    <row r="5697" spans="1:9" x14ac:dyDescent="0.25">
      <c r="A5697" t="s">
        <v>9</v>
      </c>
      <c r="B5697" s="1">
        <v>44620</v>
      </c>
      <c r="C5697" t="s">
        <v>10</v>
      </c>
      <c r="D5697" t="s">
        <v>10</v>
      </c>
      <c r="E5697" t="s">
        <v>12</v>
      </c>
      <c r="F5697">
        <v>80</v>
      </c>
      <c r="G5697">
        <v>210750.38</v>
      </c>
      <c r="H5697">
        <v>2634.3797500000001</v>
      </c>
      <c r="I5697">
        <v>0</v>
      </c>
    </row>
    <row r="5698" spans="1:9" x14ac:dyDescent="0.25">
      <c r="A5698" t="s">
        <v>9</v>
      </c>
      <c r="B5698" s="1">
        <v>44791</v>
      </c>
      <c r="C5698" t="s">
        <v>50</v>
      </c>
      <c r="D5698" t="s">
        <v>50</v>
      </c>
      <c r="E5698" t="s">
        <v>12</v>
      </c>
      <c r="F5698">
        <v>1</v>
      </c>
      <c r="G5698">
        <v>14244.04</v>
      </c>
      <c r="H5698">
        <v>14244.04</v>
      </c>
      <c r="I5698">
        <v>0</v>
      </c>
    </row>
    <row r="5699" spans="1:9" x14ac:dyDescent="0.25">
      <c r="A5699" t="s">
        <v>9</v>
      </c>
      <c r="B5699" s="1">
        <v>45000</v>
      </c>
      <c r="C5699" t="s">
        <v>95</v>
      </c>
      <c r="D5699" t="s">
        <v>1982</v>
      </c>
      <c r="E5699" t="s">
        <v>12</v>
      </c>
      <c r="F5699">
        <v>1</v>
      </c>
      <c r="G5699" s="3">
        <v>2493.87</v>
      </c>
      <c r="H5699" s="3">
        <v>2493.87</v>
      </c>
      <c r="I5699">
        <v>0</v>
      </c>
    </row>
    <row r="5700" spans="1:9" x14ac:dyDescent="0.25">
      <c r="A5700" t="s">
        <v>9</v>
      </c>
      <c r="B5700" s="1">
        <v>45047</v>
      </c>
      <c r="C5700" t="s">
        <v>66</v>
      </c>
      <c r="D5700" t="s">
        <v>355</v>
      </c>
      <c r="E5700" t="s">
        <v>12</v>
      </c>
      <c r="F5700">
        <v>2</v>
      </c>
      <c r="G5700">
        <v>31153.06</v>
      </c>
      <c r="H5700">
        <v>15576.53</v>
      </c>
      <c r="I5700">
        <v>0</v>
      </c>
    </row>
    <row r="5701" spans="1:9" x14ac:dyDescent="0.25">
      <c r="A5701" t="s">
        <v>9</v>
      </c>
      <c r="B5701" s="1">
        <v>45107</v>
      </c>
      <c r="C5701" t="s">
        <v>95</v>
      </c>
      <c r="D5701" t="s">
        <v>2959</v>
      </c>
      <c r="E5701" t="s">
        <v>12</v>
      </c>
      <c r="F5701">
        <v>0</v>
      </c>
      <c r="G5701" s="3">
        <v>0</v>
      </c>
      <c r="H5701" s="3">
        <v>0</v>
      </c>
      <c r="I5701">
        <v>0</v>
      </c>
    </row>
    <row r="5702" spans="1:9" x14ac:dyDescent="0.25">
      <c r="F5702" s="3">
        <f>SUM(F2:F5701)</f>
        <v>530256</v>
      </c>
      <c r="G5702" s="2">
        <f>SUM(G2:G5701)</f>
        <v>279487732.86999971</v>
      </c>
      <c r="H5702"/>
    </row>
  </sheetData>
  <autoFilter ref="A1:I5702" xr:uid="{00000000-0001-0000-0000-000000000000}"/>
  <pageMargins left="0.7" right="0.7" top="0.75" bottom="0.75" header="0.3" footer="0.3"/>
  <pageSetup scale="67" fitToHeight="0" orientation="landscape" r:id="rId1"/>
  <headerFooter>
    <oddHeader>&amp;R&amp;"Times New Roman,Bold"&amp;12Case No. 2025-00114
Attachment 4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94B1A18C-D6A9-4918-8F84-B817DB28BFAE}"/>
</file>

<file path=customXml/itemProps2.xml><?xml version="1.0" encoding="utf-8"?>
<ds:datastoreItem xmlns:ds="http://schemas.openxmlformats.org/officeDocument/2006/customXml" ds:itemID="{933B3893-AFE4-4010-B1A5-7A9B020EB617}"/>
</file>

<file path=customXml/itemProps3.xml><?xml version="1.0" encoding="utf-8"?>
<ds:datastoreItem xmlns:ds="http://schemas.openxmlformats.org/officeDocument/2006/customXml" ds:itemID="{BABB7760-70C4-4040-A5E9-42A6CD847C9B}"/>
</file>

<file path=customXml/itemProps4.xml><?xml version="1.0" encoding="utf-8"?>
<ds:datastoreItem xmlns:ds="http://schemas.openxmlformats.org/officeDocument/2006/customXml" ds:itemID="{8FA9D2D9-C460-4627-BA82-FF491B1375AE}"/>
</file>

<file path=customXml/itemProps5.xml><?xml version="1.0" encoding="utf-8"?>
<ds:datastoreItem xmlns:ds="http://schemas.openxmlformats.org/officeDocument/2006/customXml" ds:itemID="{35B30E52-8524-48AE-9447-421F6058F7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LGE 2023 364 CPR Detail</vt:lpstr>
      <vt:lpstr>'LGE 2023 364 CPR Detail'!Print_Titles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DiEnno, Heather</cp:lastModifiedBy>
  <dcterms:created xsi:type="dcterms:W3CDTF">2025-07-08T13:15:55Z</dcterms:created>
  <dcterms:modified xsi:type="dcterms:W3CDTF">2025-07-11T23:43:14Z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2025-07-05T15:47:43Z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2e808b6f-ed41-4291-9d91-b6762256731f</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2025-07-08T13:14:06Z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9f6f2198-f1d2-4f22-a480-84f806a29471</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